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172.22.101.100\soumu\kanri\単価抜設計書（電子データ）\※HP掲載用【監理課専用】\令和８年度\080730_一般競争入札\⑮【単抜設計書】西部地区小学校災害復旧工事 ２回目\"/>
    </mc:Choice>
  </mc:AlternateContent>
  <xr:revisionPtr revIDLastSave="0" documentId="11_5BC190C63AC3A50A37FAA40635B5EC0EB4A212F4" xr6:coauthVersionLast="47" xr6:coauthVersionMax="47" xr10:uidLastSave="{00000000-0000-0000-0000-000000000000}"/>
  <bookViews>
    <workbookView xWindow="-28920" yWindow="-4815" windowWidth="29040" windowHeight="15720" firstSheet="1" activeTab="1" xr2:uid="{00000000-000D-0000-FFFF-FFFF00000000}"/>
  </bookViews>
  <sheets>
    <sheet name="A処分費(設備)" sheetId="116" state="hidden" r:id="rId1"/>
    <sheet name="三号" sheetId="103" r:id="rId2"/>
    <sheet name="A建築工事" sheetId="136" r:id="rId3"/>
    <sheet name="指定仮設" sheetId="135" r:id="rId4"/>
    <sheet name="建築(増築）" sheetId="95" r:id="rId5"/>
    <sheet name="建築(既存改修）" sheetId="134" r:id="rId6"/>
    <sheet name="構造" sheetId="140" r:id="rId7"/>
    <sheet name="電気" sheetId="142" r:id="rId8"/>
    <sheet name="機械" sheetId="147" r:id="rId9"/>
    <sheet name="Ⅰ迂回" sheetId="148" r:id="rId10"/>
    <sheet name="Ⅱ増築棟" sheetId="149" r:id="rId11"/>
    <sheet name="Ⅲ校舎改修" sheetId="150" r:id="rId12"/>
    <sheet name="産業廃棄物処分費（既存改修）" sheetId="137" r:id="rId13"/>
    <sheet name="産業廃棄物処分費 (増築)" sheetId="138" r:id="rId14"/>
    <sheet name="届出費" sheetId="118" state="hidden" r:id="rId15"/>
    <sheet name="基本シート" sheetId="125" state="hidden" r:id="rId16"/>
    <sheet name="Aトイレ (給排水衛生設備)" sheetId="114" state="hidden" r:id="rId17"/>
    <sheet name="各種届出費" sheetId="113" state="hidden" r:id="rId18"/>
  </sheets>
  <definedNames>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1">#REF!</definedName>
    <definedName name="_1B">#REF!</definedName>
    <definedName name="_2">#REF!</definedName>
    <definedName name="_21">#REF!</definedName>
    <definedName name="_212">#REF!</definedName>
    <definedName name="_22">#REF!</definedName>
    <definedName name="_2B">#REF!</definedName>
    <definedName name="_3">#REF!</definedName>
    <definedName name="_4">#REF!</definedName>
    <definedName name="_C">#REF!</definedName>
    <definedName name="_MatMult_A" hidden="1">#REF!</definedName>
    <definedName name="_MatMult_B" hidden="1">#REF!</definedName>
    <definedName name="_Order1" hidden="1">255</definedName>
    <definedName name="_Order2" hidden="1">255</definedName>
    <definedName name="\A">#REF!</definedName>
    <definedName name="\B">#REF!</definedName>
    <definedName name="\C">#REF!</definedName>
    <definedName name="\d">#REF!</definedName>
    <definedName name="\e">#REF!</definedName>
    <definedName name="\f">#REF!</definedName>
    <definedName name="\K">#REF!</definedName>
    <definedName name="\n">#REF!</definedName>
    <definedName name="\P">#REF!</definedName>
    <definedName name="\t">#REF!</definedName>
    <definedName name="\w">#REF!</definedName>
    <definedName name="②">#REF!</definedName>
    <definedName name="Ⅱ外構大項目">#REF!</definedName>
    <definedName name="Ⅲ解体大項目">#REF!</definedName>
    <definedName name="a">#REF!</definedName>
    <definedName name="A04建築工事">#REF!</definedName>
    <definedName name="aa">#REF!</definedName>
    <definedName name="abc">#REF!</definedName>
    <definedName name="A外構">#REF!</definedName>
    <definedName name="A内訳01_07">#REF!</definedName>
    <definedName name="A内訳08_11">#REF!</definedName>
    <definedName name="A内訳12_14">#REF!</definedName>
    <definedName name="A内訳15">#REF!</definedName>
    <definedName name="A内訳16_21">#REF!</definedName>
    <definedName name="A内訳22_">#REF!</definedName>
    <definedName name="b">#REF!</definedName>
    <definedName name="BB">#REF!</definedName>
    <definedName name="ｂｂｂ">#REF!</definedName>
    <definedName name="B外構">#REF!</definedName>
    <definedName name="B単価01_07">#REF!</definedName>
    <definedName name="B単価08_11">#REF!</definedName>
    <definedName name="B単価12_14">#REF!</definedName>
    <definedName name="B単価15">#REF!</definedName>
    <definedName name="B単価16_21">#REF!</definedName>
    <definedName name="B単価22_">#REF!</definedName>
    <definedName name="CC">#REF!</definedName>
    <definedName name="E01表紙">#REF!</definedName>
    <definedName name="E02内訳書">#REF!</definedName>
    <definedName name="E03諸経費">#REF!</definedName>
    <definedName name="E04電気設備工事">#REF!</definedName>
    <definedName name="J">#REF!</definedName>
    <definedName name="M">#REF!</definedName>
    <definedName name="M01表紙">#REF!</definedName>
    <definedName name="M02内訳書">#REF!</definedName>
    <definedName name="M03諸経費">#REF!</definedName>
    <definedName name="M04機械設備工事">#REF!</definedName>
    <definedName name="N">#REF!</definedName>
    <definedName name="PA">#REF!</definedName>
    <definedName name="_xlnm.Print_Area" localSheetId="9">Ⅰ迂回!$A$1:$J$226</definedName>
    <definedName name="_xlnm.Print_Area" localSheetId="10">Ⅱ増築棟!$A$1:$J$730</definedName>
    <definedName name="_xlnm.Print_Area" localSheetId="11">Ⅲ校舎改修!$A$1:$J$622</definedName>
    <definedName name="_xlnm.Print_Area" localSheetId="16">'Aトイレ (給排水衛生設備)'!$A$1:$J$114</definedName>
    <definedName name="_xlnm.Print_Area" localSheetId="2">A建築工事!$A$1:$J$30</definedName>
    <definedName name="_xlnm.Print_Area" localSheetId="0">'A処分費(設備)'!$A$1:$J$58</definedName>
    <definedName name="_xlnm.Print_Area" localSheetId="17">各種届出費!$A$1:$J$58</definedName>
    <definedName name="_xlnm.Print_Area" localSheetId="15">基本シート!$A$1:$J$564</definedName>
    <definedName name="_xlnm.Print_Area" localSheetId="8">機械!$A$1:$J$30</definedName>
    <definedName name="_xlnm.Print_Area" localSheetId="5">'建築(既存改修）'!$A$1:$J$510</definedName>
    <definedName name="_xlnm.Print_Area" localSheetId="4">'建築(増築）'!$A$1:$J$660</definedName>
    <definedName name="_xlnm.Print_Area" localSheetId="6">構造!$A$1:$J$114</definedName>
    <definedName name="_xlnm.Print_Area" localSheetId="1">三号!$A$1:$J$36</definedName>
    <definedName name="_xlnm.Print_Area" localSheetId="13">'産業廃棄物処分費 (増築)'!$A$1:$J$142</definedName>
    <definedName name="_xlnm.Print_Area" localSheetId="12">'産業廃棄物処分費（既存改修）'!$A$1:$J$142</definedName>
    <definedName name="_xlnm.Print_Area" localSheetId="3">指定仮設!$A$1:$J$60</definedName>
    <definedName name="_xlnm.Print_Area" localSheetId="7">電気!$A$1:$J$2802</definedName>
    <definedName name="_xlnm.Print_Area" localSheetId="14">届出費!$A$1:$J$86</definedName>
    <definedName name="_xlnm.Print_Area">#REF!</definedName>
    <definedName name="_xlnm.Print_Titles" localSheetId="9">Ⅰ迂回!$A:$C,Ⅰ迂回!$1:$2</definedName>
    <definedName name="_xlnm.Print_Titles" localSheetId="10">Ⅱ増築棟!$A:$C,Ⅱ増築棟!$1:$2</definedName>
    <definedName name="_xlnm.Print_Titles" localSheetId="11">Ⅲ校舎改修!$A:$C,Ⅲ校舎改修!$1:$2</definedName>
    <definedName name="_xlnm.Print_Titles" localSheetId="16">'Aトイレ (給排水衛生設備)'!$A:$B,'Aトイレ (給排水衛生設備)'!$1:$2</definedName>
    <definedName name="_xlnm.Print_Titles" localSheetId="2">A建築工事!$A:$B,A建築工事!$1:$2</definedName>
    <definedName name="_xlnm.Print_Titles" localSheetId="0">'A処分費(設備)'!$A:$B,'A処分費(設備)'!$1:$2</definedName>
    <definedName name="_xlnm.Print_Titles" localSheetId="17">各種届出費!$A:$B,各種届出費!$1:$2</definedName>
    <definedName name="_xlnm.Print_Titles" localSheetId="15">基本シート!$A:$B,基本シート!$1:$2</definedName>
    <definedName name="_xlnm.Print_Titles" localSheetId="8">機械!$A:$C,機械!$1:$2</definedName>
    <definedName name="_xlnm.Print_Titles" localSheetId="5">'建築(既存改修）'!$A:$B,'建築(既存改修）'!$1:$2</definedName>
    <definedName name="_xlnm.Print_Titles" localSheetId="4">'建築(増築）'!$A:$B,'建築(増築）'!$1:$2</definedName>
    <definedName name="_xlnm.Print_Titles" localSheetId="6">構造!$A:$B,構造!$1:$2</definedName>
    <definedName name="_xlnm.Print_Titles" localSheetId="13">'産業廃棄物処分費 (増築)'!$A:$B,'産業廃棄物処分費 (増築)'!$1:$2</definedName>
    <definedName name="_xlnm.Print_Titles" localSheetId="12">'産業廃棄物処分費（既存改修）'!$A:$B,'産業廃棄物処分費（既存改修）'!$1:$2</definedName>
    <definedName name="_xlnm.Print_Titles" localSheetId="3">指定仮設!$A:$B,指定仮設!$1:$2</definedName>
    <definedName name="_xlnm.Print_Titles" localSheetId="7">電気!$A:$B,電気!$1:$2</definedName>
    <definedName name="_xlnm.Print_Titles" localSheetId="14">届出費!$A:$B,届出費!$1:$2</definedName>
    <definedName name="S01表紙">#REF!</definedName>
    <definedName name="S02内訳書">#REF!</definedName>
    <definedName name="S03諸経費">#REF!</definedName>
    <definedName name="Z工事費調書">#REF!</definedName>
    <definedName name="あ" hidden="1">#REF!</definedName>
    <definedName name="あああ" hidden="1">#REF!</definedName>
    <definedName name="いろは">#REF!</definedName>
    <definedName name="ｹｰｼﾝｸﾞ引抜作業量">#REF!</definedName>
    <definedName name="ｹｰｼﾝｸﾞ切断歩掛">#REF!</definedName>
    <definedName name="ｹｰｼﾝｸﾞ損料">#REF!</definedName>
    <definedName name="ｹｰｼﾝｸﾞ撤去歩掛">#REF!</definedName>
    <definedName name="ケーブル単価１">#REF!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ｺﾝｸﾘ使用量">#REF!</definedName>
    <definedName name="ｽﾗｲﾑ処分量">#REF!</definedName>
    <definedName name="デリート">#REF!</definedName>
    <definedName name="どこ">#REF!</definedName>
    <definedName name="なし">#REF!</definedName>
    <definedName name="は">#REF!</definedName>
    <definedName name="ホール１Ｆ">#REF!</definedName>
    <definedName name="ホール２Ｆ" localSheetId="9">#REF!</definedName>
    <definedName name="ホール２Ｆ" localSheetId="10">#REF!</definedName>
    <definedName name="ホール２Ｆ" localSheetId="11">#REF!</definedName>
    <definedName name="ホール２Ｆ" localSheetId="8">#REF!</definedName>
    <definedName name="ホール２Ｆ">#REF!</definedName>
    <definedName name="ユニット掛率">#REF!</definedName>
    <definedName name="ユニット掛率2">#REF!</definedName>
    <definedName name="ユニット掛率3">#REF!</definedName>
    <definedName name="ユニット掛率4">#REF!</definedName>
    <definedName name="ユニット掛率5">#REF!</definedName>
    <definedName name="ユニット掛率6">#REF!</definedName>
    <definedName name="ユニット掛率7">#REF!</definedName>
    <definedName name="ユニット掛率8">#REF!</definedName>
    <definedName name="委員会室単価根拠">#REF!</definedName>
    <definedName name="一位代価">#REF!</definedName>
    <definedName name="印刷範囲">#REF!</definedName>
    <definedName name="延長">#REF!</definedName>
    <definedName name="屋根">#REF!</definedName>
    <definedName name="可とう">#REF!</definedName>
    <definedName name="解体大項目">#REF!</definedName>
    <definedName name="外構掛率">#REF!</definedName>
    <definedName name="外構工事">#REF!</definedName>
    <definedName name="外構大項目">#REF!</definedName>
    <definedName name="概算">#REF!</definedName>
    <definedName name="掛け率">#REF!</definedName>
    <definedName name="掛率">#REF!</definedName>
    <definedName name="滑材">#REF!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基礎">#REF!</definedName>
    <definedName name="既設管接続費">#REF!</definedName>
    <definedName name="議場ｶﾒﾗ単価根拠">#REF!</definedName>
    <definedName name="議場音響単価根拠">#REF!</definedName>
    <definedName name="魚津">#REF!</definedName>
    <definedName name="鏡切り">#REF!</definedName>
    <definedName name="錦城4">#REF!</definedName>
    <definedName name="錦城5" localSheetId="9">#REF!</definedName>
    <definedName name="錦城5" localSheetId="10">#REF!</definedName>
    <definedName name="錦城5" localSheetId="11">#REF!</definedName>
    <definedName name="錦城5" localSheetId="8">#REF!</definedName>
    <definedName name="錦城5">#REF!</definedName>
    <definedName name="錦城6">#REF!</definedName>
    <definedName name="錦城7">#REF!</definedName>
    <definedName name="錦城学園">#REF!</definedName>
    <definedName name="錦城学園１">#REF!</definedName>
    <definedName name="金属">#REF!</definedName>
    <definedName name="金属掛率">#REF!</definedName>
    <definedName name="金属掛率2" localSheetId="9">#REF!</definedName>
    <definedName name="金属掛率2" localSheetId="10">#REF!</definedName>
    <definedName name="金属掛率2" localSheetId="11">#REF!</definedName>
    <definedName name="金属掛率2" localSheetId="8">#REF!</definedName>
    <definedName name="金属掛率2">#REF!</definedName>
    <definedName name="件名">#REF!</definedName>
    <definedName name="建具">#REF!</definedName>
    <definedName name="県たん96">#REF!</definedName>
    <definedName name="県単08">#REF!</definedName>
    <definedName name="県単９６">#REF!</definedName>
    <definedName name="見積り">#REF!</definedName>
    <definedName name="厚鋼電線管">#REF!</definedName>
    <definedName name="坑口">#REF!</definedName>
    <definedName name="工事場所テーブル">#REF!</definedName>
    <definedName name="更衣室１Ｆ" localSheetId="9">#REF!</definedName>
    <definedName name="更衣室１Ｆ" localSheetId="10">#REF!</definedName>
    <definedName name="更衣室１Ｆ" localSheetId="11">#REF!</definedName>
    <definedName name="更衣室１Ｆ" localSheetId="8">#REF!</definedName>
    <definedName name="更衣室１Ｆ">#REF!</definedName>
    <definedName name="校舎">#REF!</definedName>
    <definedName name="硬質">#REF!</definedName>
    <definedName name="鋼製建具掛率">#REF!</definedName>
    <definedName name="鋼製建具掛率2" localSheetId="9">#REF!</definedName>
    <definedName name="鋼製建具掛率2" localSheetId="10">#REF!</definedName>
    <definedName name="鋼製建具掛率2" localSheetId="11">#REF!</definedName>
    <definedName name="鋼製建具掛率2" localSheetId="8">#REF!</definedName>
    <definedName name="鋼製建具掛率2">#REF!</definedName>
    <definedName name="鋼製建具掛率3" localSheetId="9">#REF!</definedName>
    <definedName name="鋼製建具掛率3" localSheetId="10">#REF!</definedName>
    <definedName name="鋼製建具掛率3" localSheetId="11">#REF!</definedName>
    <definedName name="鋼製建具掛率3" localSheetId="8">#REF!</definedName>
    <definedName name="鋼製建具掛率3">#REF!</definedName>
    <definedName name="鋼製建具掛率4" localSheetId="9">#REF!</definedName>
    <definedName name="鋼製建具掛率4" localSheetId="10">#REF!</definedName>
    <definedName name="鋼製建具掛率4" localSheetId="11">#REF!</definedName>
    <definedName name="鋼製建具掛率4" localSheetId="8">#REF!</definedName>
    <definedName name="鋼製建具掛率4">#REF!</definedName>
    <definedName name="鋼製建具掛率5" localSheetId="9">#REF!</definedName>
    <definedName name="鋼製建具掛率5" localSheetId="10">#REF!</definedName>
    <definedName name="鋼製建具掛率5" localSheetId="11">#REF!</definedName>
    <definedName name="鋼製建具掛率5" localSheetId="8">#REF!</definedName>
    <definedName name="鋼製建具掛率5">#REF!</definedName>
    <definedName name="四号項目">#REF!</definedName>
    <definedName name="指定仮設">#REF!</definedName>
    <definedName name="資材">#REF!</definedName>
    <definedName name="自家発電単価根拠">#REF!</definedName>
    <definedName name="自動">#REF!</definedName>
    <definedName name="自動火災報知設備">#REF!</definedName>
    <definedName name="七尾消防">#REF!</definedName>
    <definedName name="七尾消防１">#REF!</definedName>
    <definedName name="七尾消防２">#REF!</definedName>
    <definedName name="七尾消防３">#REF!</definedName>
    <definedName name="七尾消防４">#REF!</definedName>
    <definedName name="七尾消防５" localSheetId="9">#REF!</definedName>
    <definedName name="七尾消防５" localSheetId="10">#REF!</definedName>
    <definedName name="七尾消防５" localSheetId="11">#REF!</definedName>
    <definedName name="七尾消防５" localSheetId="8">#REF!</definedName>
    <definedName name="七尾消防５">#REF!</definedName>
    <definedName name="七尾消防６">#REF!</definedName>
    <definedName name="七尾消防７">#REF!</definedName>
    <definedName name="七尾消防８">#REF!</definedName>
    <definedName name="収蔵庫棟大項目">#REF!</definedName>
    <definedName name="償却費">#REF!</definedName>
    <definedName name="昇降機掛率">#REF!</definedName>
    <definedName name="松任俳句">#REF!</definedName>
    <definedName name="松任俳句家具">#REF!</definedName>
    <definedName name="刃先製作取付費">#REF!</definedName>
    <definedName name="水道" hidden="1">#REF!</definedName>
    <definedName name="西面">#REF!</definedName>
    <definedName name="接合剤">#REF!</definedName>
    <definedName name="先導管">#REF!</definedName>
    <definedName name="全員協議会単価根拠">#REF!</definedName>
    <definedName name="造成">#REF!</definedName>
    <definedName name="損料">#REF!</definedName>
    <definedName name="多目的単価根拠">#REF!</definedName>
    <definedName name="代価">#REF!</definedName>
    <definedName name="単価一覧">#REF!</definedName>
    <definedName name="単価根拠">#REF!</definedName>
    <definedName name="直流電源単価根拠">#REF!</definedName>
    <definedName name="賃料">#REF!</definedName>
    <definedName name="鉄骨">#REF!</definedName>
    <definedName name="展示棟大項目">#REF!</definedName>
    <definedName name="添加材">#REF!</definedName>
    <definedName name="電源">#REF!</definedName>
    <definedName name="渡り廊下">#REF!</definedName>
    <definedName name="内外装掛率">#REF!</definedName>
    <definedName name="内外装掛率2" localSheetId="9">#REF!</definedName>
    <definedName name="内外装掛率2" localSheetId="10">#REF!</definedName>
    <definedName name="内外装掛率2" localSheetId="11">#REF!</definedName>
    <definedName name="内外装掛率2" localSheetId="8">#REF!</definedName>
    <definedName name="内外装掛率2">#REF!</definedName>
    <definedName name="内外装掛率3" localSheetId="9">#REF!</definedName>
    <definedName name="内外装掛率3" localSheetId="10">#REF!</definedName>
    <definedName name="内外装掛率3" localSheetId="11">#REF!</definedName>
    <definedName name="内外装掛率3" localSheetId="8">#REF!</definedName>
    <definedName name="内外装掛率3">#REF!</definedName>
    <definedName name="内外装掛率4" localSheetId="9">#REF!</definedName>
    <definedName name="内外装掛率4" localSheetId="10">#REF!</definedName>
    <definedName name="内外装掛率4" localSheetId="11">#REF!</definedName>
    <definedName name="内外装掛率4" localSheetId="8">#REF!</definedName>
    <definedName name="内外装掛率4">#REF!</definedName>
    <definedName name="内訳">#REF!</definedName>
    <definedName name="南面">#REF!</definedName>
    <definedName name="粘性">#REF!</definedName>
    <definedName name="表紙">#REF!</definedName>
    <definedName name="表示">#REF!</definedName>
    <definedName name="福野小">#REF!</definedName>
    <definedName name="福野小２">#REF!</definedName>
    <definedName name="福野小３">#REF!</definedName>
    <definedName name="防災会議室単価根拠">#REF!</definedName>
    <definedName name="防水">#REF!</definedName>
    <definedName name="防水掛率">#REF!</definedName>
    <definedName name="北面">#REF!</definedName>
    <definedName name="本管">#REF!</definedName>
    <definedName name="無停電単価根拠">#REF!</definedName>
    <definedName name="木掛率">#REF!</definedName>
    <definedName name="木掛率2" localSheetId="9">#REF!</definedName>
    <definedName name="木掛率2" localSheetId="10">#REF!</definedName>
    <definedName name="木掛率2" localSheetId="11">#REF!</definedName>
    <definedName name="木掛率2" localSheetId="8">#REF!</definedName>
    <definedName name="木掛率2">#REF!</definedName>
    <definedName name="木製建具掛率">#REF!</definedName>
    <definedName name="溶接歩掛">#REF!</definedName>
    <definedName name="労務">#REF!</definedName>
    <definedName name="廊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0" i="113" l="1"/>
  <c r="E40" i="113"/>
  <c r="F40" i="113" s="1"/>
  <c r="R38" i="113"/>
  <c r="E38" i="113"/>
  <c r="F38" i="113" s="1"/>
  <c r="R36" i="113"/>
  <c r="E36" i="113"/>
  <c r="F36" i="113" s="1"/>
  <c r="R34" i="113"/>
  <c r="E34" i="113"/>
  <c r="F34" i="113" s="1"/>
  <c r="F56" i="113" s="1"/>
  <c r="F6" i="113" s="1"/>
  <c r="R32" i="113"/>
  <c r="E32" i="113"/>
  <c r="F32" i="113" s="1"/>
  <c r="A32" i="113"/>
  <c r="R31" i="113"/>
  <c r="I5" i="113"/>
  <c r="I4" i="113"/>
  <c r="A4" i="113"/>
  <c r="E3" i="113"/>
  <c r="F3" i="113" s="1"/>
  <c r="I3" i="113" s="1"/>
  <c r="R108" i="114"/>
  <c r="E108" i="114"/>
  <c r="F108" i="114" s="1"/>
  <c r="R106" i="114"/>
  <c r="E106" i="114"/>
  <c r="F106" i="114" s="1"/>
  <c r="F105" i="114"/>
  <c r="R104" i="114"/>
  <c r="E104" i="114"/>
  <c r="F104" i="114" s="1"/>
  <c r="F103" i="114"/>
  <c r="R100" i="114"/>
  <c r="E100" i="114"/>
  <c r="F100" i="114" s="1"/>
  <c r="F99" i="114"/>
  <c r="R98" i="114"/>
  <c r="E98" i="114"/>
  <c r="F98" i="114" s="1"/>
  <c r="F97" i="114"/>
  <c r="R96" i="114"/>
  <c r="E96" i="114"/>
  <c r="F96" i="114" s="1"/>
  <c r="F95" i="114"/>
  <c r="R94" i="114"/>
  <c r="E94" i="114"/>
  <c r="F94" i="114" s="1"/>
  <c r="F93" i="114"/>
  <c r="R92" i="114"/>
  <c r="E92" i="114"/>
  <c r="F92" i="114" s="1"/>
  <c r="F91" i="114"/>
  <c r="R90" i="114"/>
  <c r="E90" i="114"/>
  <c r="F90" i="114" s="1"/>
  <c r="F89" i="114"/>
  <c r="E84" i="114"/>
  <c r="F84" i="114" s="1"/>
  <c r="E82" i="114"/>
  <c r="F82" i="114" s="1"/>
  <c r="E80" i="114"/>
  <c r="F80" i="114" s="1"/>
  <c r="E78" i="114"/>
  <c r="F78" i="114" s="1"/>
  <c r="E76" i="114"/>
  <c r="F76" i="114" s="1"/>
  <c r="E74" i="114"/>
  <c r="F74" i="114" s="1"/>
  <c r="E72" i="114"/>
  <c r="F72" i="114" s="1"/>
  <c r="E70" i="114"/>
  <c r="F70" i="114" s="1"/>
  <c r="E68" i="114"/>
  <c r="F68" i="114" s="1"/>
  <c r="E66" i="114"/>
  <c r="F66" i="114" s="1"/>
  <c r="E64" i="114"/>
  <c r="F64" i="114" s="1"/>
  <c r="E62" i="114"/>
  <c r="F62" i="114" s="1"/>
  <c r="E60" i="114"/>
  <c r="F60" i="114" s="1"/>
  <c r="R58" i="114"/>
  <c r="E58" i="114"/>
  <c r="F58" i="114" s="1"/>
  <c r="F55" i="114"/>
  <c r="R54" i="114"/>
  <c r="E54" i="114"/>
  <c r="F54" i="114" s="1"/>
  <c r="F53" i="114"/>
  <c r="R52" i="114"/>
  <c r="E52" i="114"/>
  <c r="F52" i="114" s="1"/>
  <c r="F51" i="114"/>
  <c r="R50" i="114"/>
  <c r="E50" i="114"/>
  <c r="F50" i="114" s="1"/>
  <c r="F49" i="114"/>
  <c r="R48" i="114"/>
  <c r="E48" i="114"/>
  <c r="F48" i="114" s="1"/>
  <c r="F47" i="114"/>
  <c r="R46" i="114"/>
  <c r="E46" i="114"/>
  <c r="F46" i="114" s="1"/>
  <c r="F45" i="114"/>
  <c r="R44" i="114"/>
  <c r="E44" i="114"/>
  <c r="F44" i="114" s="1"/>
  <c r="F43" i="114"/>
  <c r="R42" i="114"/>
  <c r="E42" i="114"/>
  <c r="F42" i="114" s="1"/>
  <c r="F41" i="114"/>
  <c r="R40" i="114"/>
  <c r="E40" i="114"/>
  <c r="F40" i="114" s="1"/>
  <c r="F39" i="114"/>
  <c r="R38" i="114"/>
  <c r="E38" i="114"/>
  <c r="F38" i="114" s="1"/>
  <c r="F37" i="114"/>
  <c r="R36" i="114"/>
  <c r="E36" i="114"/>
  <c r="F36" i="114" s="1"/>
  <c r="F35" i="114"/>
  <c r="F112" i="114" s="1"/>
  <c r="F6" i="114" s="1"/>
  <c r="I32" i="114"/>
  <c r="A32" i="114"/>
  <c r="E31" i="114"/>
  <c r="F31" i="114" s="1"/>
  <c r="I31" i="114" s="1"/>
  <c r="I5" i="114"/>
  <c r="I4" i="114"/>
  <c r="A4" i="114"/>
  <c r="E3" i="114"/>
  <c r="F3" i="114" s="1"/>
  <c r="I3" i="114" s="1"/>
  <c r="R564" i="125"/>
  <c r="E564" i="125"/>
  <c r="E563" i="125"/>
  <c r="D563" i="125"/>
  <c r="R562" i="125"/>
  <c r="E562" i="125"/>
  <c r="F562" i="125" s="1"/>
  <c r="E561" i="125"/>
  <c r="D561" i="125"/>
  <c r="F561" i="125" s="1"/>
  <c r="R560" i="125"/>
  <c r="E560" i="125"/>
  <c r="F560" i="125" s="1"/>
  <c r="E559" i="125"/>
  <c r="D559" i="125"/>
  <c r="F559" i="125" s="1"/>
  <c r="R558" i="125"/>
  <c r="E558" i="125"/>
  <c r="F558" i="125" s="1"/>
  <c r="E557" i="125"/>
  <c r="D557" i="125"/>
  <c r="F557" i="125" s="1"/>
  <c r="R556" i="125"/>
  <c r="E556" i="125"/>
  <c r="F556" i="125" s="1"/>
  <c r="E555" i="125"/>
  <c r="D555" i="125"/>
  <c r="F555" i="125" s="1"/>
  <c r="R554" i="125"/>
  <c r="E554" i="125"/>
  <c r="F554" i="125" s="1"/>
  <c r="E553" i="125"/>
  <c r="D553" i="125"/>
  <c r="F553" i="125" s="1"/>
  <c r="R552" i="125"/>
  <c r="E552" i="125"/>
  <c r="F552" i="125" s="1"/>
  <c r="E551" i="125"/>
  <c r="D551" i="125"/>
  <c r="F551" i="125" s="1"/>
  <c r="R550" i="125"/>
  <c r="E550" i="125"/>
  <c r="F550" i="125" s="1"/>
  <c r="E549" i="125"/>
  <c r="D549" i="125"/>
  <c r="F549" i="125" s="1"/>
  <c r="R548" i="125"/>
  <c r="E548" i="125"/>
  <c r="F548" i="125" s="1"/>
  <c r="E547" i="125"/>
  <c r="D547" i="125"/>
  <c r="F547" i="125" s="1"/>
  <c r="R546" i="125"/>
  <c r="E546" i="125"/>
  <c r="F546" i="125" s="1"/>
  <c r="E545" i="125"/>
  <c r="D545" i="125"/>
  <c r="F545" i="125" s="1"/>
  <c r="R544" i="125"/>
  <c r="E544" i="125"/>
  <c r="F544" i="125" s="1"/>
  <c r="E543" i="125"/>
  <c r="D543" i="125"/>
  <c r="F543" i="125" s="1"/>
  <c r="R542" i="125"/>
  <c r="E542" i="125"/>
  <c r="F542" i="125" s="1"/>
  <c r="E541" i="125"/>
  <c r="D541" i="125"/>
  <c r="F541" i="125" s="1"/>
  <c r="R540" i="125"/>
  <c r="E540" i="125"/>
  <c r="F540" i="125" s="1"/>
  <c r="E539" i="125"/>
  <c r="D539" i="125"/>
  <c r="F539" i="125" s="1"/>
  <c r="R538" i="125"/>
  <c r="E538" i="125"/>
  <c r="F538" i="125" s="1"/>
  <c r="E537" i="125"/>
  <c r="D537" i="125"/>
  <c r="F537" i="125" s="1"/>
  <c r="R536" i="125"/>
  <c r="E536" i="125"/>
  <c r="F536" i="125" s="1"/>
  <c r="E535" i="125"/>
  <c r="D535" i="125"/>
  <c r="F535" i="125" s="1"/>
  <c r="R534" i="125"/>
  <c r="E534" i="125"/>
  <c r="F534" i="125" s="1"/>
  <c r="E533" i="125"/>
  <c r="D533" i="125"/>
  <c r="F533" i="125" s="1"/>
  <c r="R532" i="125"/>
  <c r="E532" i="125"/>
  <c r="F532" i="125" s="1"/>
  <c r="E531" i="125"/>
  <c r="D531" i="125"/>
  <c r="F531" i="125" s="1"/>
  <c r="R530" i="125"/>
  <c r="E530" i="125"/>
  <c r="F530" i="125" s="1"/>
  <c r="E529" i="125"/>
  <c r="D529" i="125"/>
  <c r="F529" i="125" s="1"/>
  <c r="R528" i="125"/>
  <c r="E528" i="125"/>
  <c r="F528" i="125" s="1"/>
  <c r="E527" i="125"/>
  <c r="D527" i="125"/>
  <c r="F527" i="125" s="1"/>
  <c r="R526" i="125"/>
  <c r="E526" i="125"/>
  <c r="F526" i="125" s="1"/>
  <c r="E525" i="125"/>
  <c r="D525" i="125"/>
  <c r="F525" i="125" s="1"/>
  <c r="R524" i="125"/>
  <c r="E524" i="125"/>
  <c r="F524" i="125" s="1"/>
  <c r="E523" i="125"/>
  <c r="D523" i="125"/>
  <c r="F523" i="125" s="1"/>
  <c r="R522" i="125"/>
  <c r="E522" i="125"/>
  <c r="F522" i="125" s="1"/>
  <c r="E521" i="125"/>
  <c r="D521" i="125"/>
  <c r="F521" i="125" s="1"/>
  <c r="R520" i="125"/>
  <c r="E520" i="125"/>
  <c r="F520" i="125" s="1"/>
  <c r="E519" i="125"/>
  <c r="D519" i="125"/>
  <c r="F519" i="125" s="1"/>
  <c r="R518" i="125"/>
  <c r="E518" i="125"/>
  <c r="F518" i="125" s="1"/>
  <c r="E517" i="125"/>
  <c r="D517" i="125"/>
  <c r="F517" i="125" s="1"/>
  <c r="R516" i="125"/>
  <c r="E516" i="125"/>
  <c r="F516" i="125" s="1"/>
  <c r="E515" i="125"/>
  <c r="D515" i="125"/>
  <c r="F515" i="125" s="1"/>
  <c r="R514" i="125"/>
  <c r="E514" i="125"/>
  <c r="F514" i="125" s="1"/>
  <c r="E513" i="125"/>
  <c r="D513" i="125"/>
  <c r="F513" i="125" s="1"/>
  <c r="R512" i="125"/>
  <c r="E512" i="125"/>
  <c r="F512" i="125" s="1"/>
  <c r="E511" i="125"/>
  <c r="D511" i="125"/>
  <c r="F511" i="125" s="1"/>
  <c r="R510" i="125"/>
  <c r="E510" i="125"/>
  <c r="F510" i="125" s="1"/>
  <c r="A510" i="125"/>
  <c r="E509" i="125"/>
  <c r="D509" i="125"/>
  <c r="F509" i="125" s="1"/>
  <c r="F564" i="125" s="1"/>
  <c r="R508" i="125"/>
  <c r="E508" i="125"/>
  <c r="E507" i="125"/>
  <c r="D507" i="125"/>
  <c r="R506" i="125"/>
  <c r="E506" i="125"/>
  <c r="F506" i="125" s="1"/>
  <c r="E505" i="125"/>
  <c r="D505" i="125"/>
  <c r="F505" i="125" s="1"/>
  <c r="R504" i="125"/>
  <c r="E504" i="125"/>
  <c r="F504" i="125" s="1"/>
  <c r="E503" i="125"/>
  <c r="D503" i="125"/>
  <c r="F503" i="125" s="1"/>
  <c r="R502" i="125"/>
  <c r="E502" i="125"/>
  <c r="F502" i="125" s="1"/>
  <c r="E501" i="125"/>
  <c r="D501" i="125"/>
  <c r="F501" i="125" s="1"/>
  <c r="R500" i="125"/>
  <c r="E500" i="125"/>
  <c r="F500" i="125" s="1"/>
  <c r="E499" i="125"/>
  <c r="D499" i="125"/>
  <c r="F499" i="125" s="1"/>
  <c r="R498" i="125"/>
  <c r="E498" i="125"/>
  <c r="F498" i="125" s="1"/>
  <c r="E497" i="125"/>
  <c r="D497" i="125"/>
  <c r="F497" i="125" s="1"/>
  <c r="R496" i="125"/>
  <c r="E496" i="125"/>
  <c r="F496" i="125" s="1"/>
  <c r="E495" i="125"/>
  <c r="D495" i="125"/>
  <c r="F495" i="125" s="1"/>
  <c r="R494" i="125"/>
  <c r="E494" i="125"/>
  <c r="F494" i="125" s="1"/>
  <c r="E493" i="125"/>
  <c r="D493" i="125"/>
  <c r="F493" i="125" s="1"/>
  <c r="R492" i="125"/>
  <c r="E492" i="125"/>
  <c r="F492" i="125" s="1"/>
  <c r="E491" i="125"/>
  <c r="D491" i="125"/>
  <c r="F491" i="125" s="1"/>
  <c r="R490" i="125"/>
  <c r="E490" i="125" s="1"/>
  <c r="D489" i="125"/>
  <c r="R488" i="125"/>
  <c r="E488" i="125" s="1"/>
  <c r="D487" i="125"/>
  <c r="R486" i="125"/>
  <c r="E486" i="125" s="1"/>
  <c r="D485" i="125"/>
  <c r="R484" i="125"/>
  <c r="E484" i="125" s="1"/>
  <c r="D483" i="125"/>
  <c r="R482" i="125"/>
  <c r="E482" i="125" s="1"/>
  <c r="A482" i="125"/>
  <c r="D481" i="125"/>
  <c r="R480" i="125"/>
  <c r="E480" i="125" s="1"/>
  <c r="E479" i="125" s="1"/>
  <c r="D479" i="125"/>
  <c r="R478" i="125"/>
  <c r="E478" i="125" s="1"/>
  <c r="D477" i="125"/>
  <c r="R476" i="125"/>
  <c r="E476" i="125" s="1"/>
  <c r="D475" i="125"/>
  <c r="R474" i="125"/>
  <c r="E474" i="125" s="1"/>
  <c r="D473" i="125"/>
  <c r="R472" i="125"/>
  <c r="E472" i="125" s="1"/>
  <c r="D471" i="125"/>
  <c r="R470" i="125"/>
  <c r="E470" i="125" s="1"/>
  <c r="D469" i="125"/>
  <c r="R468" i="125"/>
  <c r="E468" i="125" s="1"/>
  <c r="D467" i="125"/>
  <c r="R466" i="125"/>
  <c r="E466" i="125"/>
  <c r="F466" i="125" s="1"/>
  <c r="E465" i="125"/>
  <c r="D465" i="125"/>
  <c r="F465" i="125" s="1"/>
  <c r="R464" i="125"/>
  <c r="E464" i="125"/>
  <c r="F464" i="125" s="1"/>
  <c r="E463" i="125"/>
  <c r="D463" i="125"/>
  <c r="F463" i="125" s="1"/>
  <c r="R462" i="125"/>
  <c r="E462" i="125"/>
  <c r="F462" i="125" s="1"/>
  <c r="E461" i="125"/>
  <c r="D461" i="125"/>
  <c r="F461" i="125" s="1"/>
  <c r="R460" i="125"/>
  <c r="E460" i="125"/>
  <c r="F460" i="125" s="1"/>
  <c r="E459" i="125"/>
  <c r="D459" i="125"/>
  <c r="F459" i="125" s="1"/>
  <c r="R458" i="125"/>
  <c r="E458" i="125"/>
  <c r="F458" i="125" s="1"/>
  <c r="E457" i="125"/>
  <c r="D457" i="125"/>
  <c r="F457" i="125" s="1"/>
  <c r="R456" i="125"/>
  <c r="E456" i="125"/>
  <c r="F456" i="125" s="1"/>
  <c r="E455" i="125"/>
  <c r="D455" i="125"/>
  <c r="F455" i="125" s="1"/>
  <c r="R454" i="125"/>
  <c r="E454" i="125"/>
  <c r="F454" i="125" s="1"/>
  <c r="A454" i="125"/>
  <c r="E453" i="125"/>
  <c r="D453" i="125"/>
  <c r="F453" i="125" s="1"/>
  <c r="R452" i="125"/>
  <c r="E452" i="125"/>
  <c r="E451" i="125"/>
  <c r="D451" i="125"/>
  <c r="R450" i="125"/>
  <c r="E450" i="125"/>
  <c r="F450" i="125" s="1"/>
  <c r="E449" i="125"/>
  <c r="D449" i="125"/>
  <c r="F449" i="125" s="1"/>
  <c r="R448" i="125"/>
  <c r="E448" i="125"/>
  <c r="F448" i="125" s="1"/>
  <c r="E447" i="125"/>
  <c r="D447" i="125"/>
  <c r="F447" i="125" s="1"/>
  <c r="R446" i="125"/>
  <c r="E446" i="125"/>
  <c r="F446" i="125" s="1"/>
  <c r="E445" i="125"/>
  <c r="D445" i="125"/>
  <c r="R444" i="125"/>
  <c r="E444" i="125"/>
  <c r="F444" i="125" s="1"/>
  <c r="E443" i="125"/>
  <c r="D443" i="125"/>
  <c r="R442" i="125"/>
  <c r="E442" i="125"/>
  <c r="F442" i="125" s="1"/>
  <c r="E441" i="125"/>
  <c r="D441" i="125"/>
  <c r="R440" i="125"/>
  <c r="E440" i="125"/>
  <c r="F440" i="125" s="1"/>
  <c r="E439" i="125"/>
  <c r="D439" i="125"/>
  <c r="R438" i="125"/>
  <c r="E438" i="125"/>
  <c r="F438" i="125" s="1"/>
  <c r="E437" i="125"/>
  <c r="D437" i="125"/>
  <c r="R436" i="125"/>
  <c r="E436" i="125"/>
  <c r="F436" i="125" s="1"/>
  <c r="E435" i="125"/>
  <c r="D435" i="125"/>
  <c r="R434" i="125"/>
  <c r="E434" i="125"/>
  <c r="F434" i="125" s="1"/>
  <c r="E433" i="125"/>
  <c r="D433" i="125"/>
  <c r="R432" i="125"/>
  <c r="E432" i="125"/>
  <c r="F432" i="125" s="1"/>
  <c r="E431" i="125"/>
  <c r="D431" i="125"/>
  <c r="R430" i="125"/>
  <c r="E430" i="125"/>
  <c r="F430" i="125" s="1"/>
  <c r="E429" i="125"/>
  <c r="D429" i="125"/>
  <c r="R428" i="125"/>
  <c r="E428" i="125"/>
  <c r="F428" i="125" s="1"/>
  <c r="E427" i="125"/>
  <c r="D427" i="125"/>
  <c r="R426" i="125"/>
  <c r="E426" i="125"/>
  <c r="F426" i="125" s="1"/>
  <c r="E425" i="125"/>
  <c r="D425" i="125"/>
  <c r="R424" i="125"/>
  <c r="E424" i="125"/>
  <c r="F424" i="125" s="1"/>
  <c r="E423" i="125"/>
  <c r="D423" i="125"/>
  <c r="R422" i="125"/>
  <c r="E422" i="125"/>
  <c r="F422" i="125" s="1"/>
  <c r="E421" i="125"/>
  <c r="D421" i="125"/>
  <c r="R420" i="125"/>
  <c r="E420" i="125"/>
  <c r="F420" i="125" s="1"/>
  <c r="E419" i="125"/>
  <c r="D419" i="125"/>
  <c r="R418" i="125"/>
  <c r="E418" i="125"/>
  <c r="F418" i="125" s="1"/>
  <c r="E417" i="125"/>
  <c r="D417" i="125"/>
  <c r="R416" i="125"/>
  <c r="E416" i="125"/>
  <c r="F416" i="125" s="1"/>
  <c r="E415" i="125"/>
  <c r="D415" i="125"/>
  <c r="R414" i="125"/>
  <c r="E414" i="125"/>
  <c r="F414" i="125" s="1"/>
  <c r="E413" i="125"/>
  <c r="D413" i="125"/>
  <c r="R412" i="125"/>
  <c r="E412" i="125"/>
  <c r="F412" i="125" s="1"/>
  <c r="E411" i="125"/>
  <c r="D411" i="125"/>
  <c r="R410" i="125"/>
  <c r="E410" i="125"/>
  <c r="F410" i="125" s="1"/>
  <c r="E409" i="125"/>
  <c r="D409" i="125"/>
  <c r="R408" i="125"/>
  <c r="E408" i="125"/>
  <c r="F408" i="125" s="1"/>
  <c r="E407" i="125"/>
  <c r="D407" i="125"/>
  <c r="R406" i="125"/>
  <c r="E406" i="125"/>
  <c r="F406" i="125" s="1"/>
  <c r="E405" i="125"/>
  <c r="D405" i="125"/>
  <c r="R404" i="125"/>
  <c r="E404" i="125"/>
  <c r="F404" i="125" s="1"/>
  <c r="E403" i="125"/>
  <c r="D403" i="125"/>
  <c r="R402" i="125"/>
  <c r="E402" i="125"/>
  <c r="F402" i="125" s="1"/>
  <c r="E401" i="125"/>
  <c r="D401" i="125"/>
  <c r="R400" i="125"/>
  <c r="E400" i="125"/>
  <c r="F400" i="125" s="1"/>
  <c r="E399" i="125"/>
  <c r="D399" i="125"/>
  <c r="R398" i="125"/>
  <c r="E398" i="125"/>
  <c r="F398" i="125" s="1"/>
  <c r="E397" i="125"/>
  <c r="D397" i="125"/>
  <c r="R396" i="125"/>
  <c r="E396" i="125"/>
  <c r="F396" i="125" s="1"/>
  <c r="E395" i="125"/>
  <c r="D395" i="125"/>
  <c r="R394" i="125"/>
  <c r="E394" i="125"/>
  <c r="F394" i="125" s="1"/>
  <c r="E393" i="125"/>
  <c r="D393" i="125"/>
  <c r="R392" i="125"/>
  <c r="E392" i="125"/>
  <c r="F392" i="125" s="1"/>
  <c r="E391" i="125"/>
  <c r="D391" i="125"/>
  <c r="R390" i="125"/>
  <c r="E390" i="125"/>
  <c r="F390" i="125" s="1"/>
  <c r="E389" i="125"/>
  <c r="D389" i="125"/>
  <c r="R388" i="125"/>
  <c r="E388" i="125"/>
  <c r="F388" i="125" s="1"/>
  <c r="E387" i="125"/>
  <c r="D387" i="125"/>
  <c r="R386" i="125"/>
  <c r="E386" i="125"/>
  <c r="F386" i="125" s="1"/>
  <c r="E385" i="125"/>
  <c r="D385" i="125"/>
  <c r="R384" i="125"/>
  <c r="E384" i="125"/>
  <c r="F384" i="125" s="1"/>
  <c r="E383" i="125"/>
  <c r="D383" i="125"/>
  <c r="R382" i="125"/>
  <c r="E382" i="125"/>
  <c r="F382" i="125" s="1"/>
  <c r="E381" i="125"/>
  <c r="D381" i="125"/>
  <c r="R380" i="125"/>
  <c r="E380" i="125"/>
  <c r="F380" i="125" s="1"/>
  <c r="E379" i="125"/>
  <c r="D379" i="125"/>
  <c r="R378" i="125"/>
  <c r="E378" i="125"/>
  <c r="F378" i="125" s="1"/>
  <c r="E377" i="125"/>
  <c r="D377" i="125"/>
  <c r="N376" i="125"/>
  <c r="R376" i="125" s="1"/>
  <c r="E376" i="125" s="1"/>
  <c r="N375" i="125"/>
  <c r="D375" i="125"/>
  <c r="R374" i="125"/>
  <c r="E374" i="125"/>
  <c r="F374" i="125" s="1"/>
  <c r="E373" i="125"/>
  <c r="D373" i="125"/>
  <c r="R372" i="125"/>
  <c r="E372" i="125"/>
  <c r="F372" i="125" s="1"/>
  <c r="E371" i="125"/>
  <c r="D371" i="125"/>
  <c r="R370" i="125"/>
  <c r="E370" i="125"/>
  <c r="F370" i="125" s="1"/>
  <c r="E369" i="125"/>
  <c r="D369" i="125"/>
  <c r="R368" i="125"/>
  <c r="E368" i="125"/>
  <c r="F368" i="125" s="1"/>
  <c r="E367" i="125"/>
  <c r="D367" i="125"/>
  <c r="R366" i="125"/>
  <c r="E366" i="125"/>
  <c r="F366" i="125" s="1"/>
  <c r="E365" i="125"/>
  <c r="D365" i="125"/>
  <c r="R364" i="125"/>
  <c r="E364" i="125"/>
  <c r="F364" i="125" s="1"/>
  <c r="E363" i="125"/>
  <c r="D363" i="125"/>
  <c r="R362" i="125"/>
  <c r="E362" i="125"/>
  <c r="F362" i="125" s="1"/>
  <c r="E361" i="125"/>
  <c r="D361" i="125"/>
  <c r="R360" i="125"/>
  <c r="E360" i="125"/>
  <c r="F360" i="125" s="1"/>
  <c r="E359" i="125"/>
  <c r="D359" i="125"/>
  <c r="R358" i="125"/>
  <c r="E358" i="125"/>
  <c r="F358" i="125" s="1"/>
  <c r="E357" i="125"/>
  <c r="D357" i="125"/>
  <c r="R356" i="125"/>
  <c r="E356" i="125"/>
  <c r="F356" i="125" s="1"/>
  <c r="E355" i="125"/>
  <c r="D355" i="125"/>
  <c r="R354" i="125"/>
  <c r="E354" i="125"/>
  <c r="F354" i="125" s="1"/>
  <c r="E353" i="125"/>
  <c r="D353" i="125"/>
  <c r="R352" i="125"/>
  <c r="E352" i="125"/>
  <c r="F352" i="125" s="1"/>
  <c r="E351" i="125"/>
  <c r="D351" i="125"/>
  <c r="R350" i="125"/>
  <c r="E350" i="125"/>
  <c r="F350" i="125" s="1"/>
  <c r="E349" i="125"/>
  <c r="D349" i="125"/>
  <c r="R348" i="125"/>
  <c r="E348" i="125"/>
  <c r="F348" i="125" s="1"/>
  <c r="E347" i="125"/>
  <c r="D347" i="125"/>
  <c r="R346" i="125"/>
  <c r="E346" i="125"/>
  <c r="F346" i="125" s="1"/>
  <c r="E345" i="125"/>
  <c r="D345" i="125"/>
  <c r="R344" i="125"/>
  <c r="E344" i="125"/>
  <c r="F344" i="125" s="1"/>
  <c r="E343" i="125"/>
  <c r="D343" i="125"/>
  <c r="R342" i="125"/>
  <c r="E342" i="125"/>
  <c r="F342" i="125" s="1"/>
  <c r="E341" i="125"/>
  <c r="D341" i="125"/>
  <c r="R340" i="125"/>
  <c r="E340" i="125"/>
  <c r="F340" i="125" s="1"/>
  <c r="E339" i="125"/>
  <c r="D339" i="125"/>
  <c r="R338" i="125"/>
  <c r="E338" i="125"/>
  <c r="F338" i="125" s="1"/>
  <c r="E337" i="125"/>
  <c r="D337" i="125"/>
  <c r="R336" i="125"/>
  <c r="E336" i="125"/>
  <c r="F336" i="125" s="1"/>
  <c r="E335" i="125"/>
  <c r="D335" i="125"/>
  <c r="R334" i="125"/>
  <c r="E334" i="125"/>
  <c r="F334" i="125" s="1"/>
  <c r="E333" i="125"/>
  <c r="D333" i="125"/>
  <c r="R332" i="125"/>
  <c r="E332" i="125"/>
  <c r="F332" i="125" s="1"/>
  <c r="E331" i="125"/>
  <c r="D331" i="125"/>
  <c r="R330" i="125"/>
  <c r="E330" i="125"/>
  <c r="F330" i="125" s="1"/>
  <c r="E329" i="125"/>
  <c r="D329" i="125"/>
  <c r="R328" i="125"/>
  <c r="E328" i="125"/>
  <c r="F328" i="125" s="1"/>
  <c r="E327" i="125"/>
  <c r="D327" i="125"/>
  <c r="R326" i="125"/>
  <c r="E326" i="125"/>
  <c r="F326" i="125" s="1"/>
  <c r="E325" i="125"/>
  <c r="D325" i="125"/>
  <c r="R324" i="125"/>
  <c r="E324" i="125"/>
  <c r="F324" i="125" s="1"/>
  <c r="E323" i="125"/>
  <c r="D323" i="125"/>
  <c r="R322" i="125"/>
  <c r="E322" i="125"/>
  <c r="F322" i="125" s="1"/>
  <c r="E321" i="125"/>
  <c r="D321" i="125"/>
  <c r="R320" i="125"/>
  <c r="E320" i="125"/>
  <c r="F320" i="125" s="1"/>
  <c r="E319" i="125"/>
  <c r="D319" i="125"/>
  <c r="R318" i="125"/>
  <c r="E318" i="125"/>
  <c r="F318" i="125" s="1"/>
  <c r="E317" i="125"/>
  <c r="D317" i="125"/>
  <c r="R316" i="125"/>
  <c r="E316" i="125"/>
  <c r="F316" i="125" s="1"/>
  <c r="E315" i="125"/>
  <c r="D315" i="125"/>
  <c r="R314" i="125"/>
  <c r="E314" i="125"/>
  <c r="F314" i="125" s="1"/>
  <c r="E313" i="125"/>
  <c r="D313" i="125"/>
  <c r="R312" i="125"/>
  <c r="E312" i="125"/>
  <c r="F312" i="125" s="1"/>
  <c r="E311" i="125"/>
  <c r="D311" i="125"/>
  <c r="R310" i="125"/>
  <c r="E310" i="125"/>
  <c r="F310" i="125" s="1"/>
  <c r="E309" i="125"/>
  <c r="D309" i="125"/>
  <c r="R308" i="125"/>
  <c r="E308" i="125"/>
  <c r="F308" i="125" s="1"/>
  <c r="E307" i="125"/>
  <c r="D307" i="125"/>
  <c r="R306" i="125"/>
  <c r="E306" i="125"/>
  <c r="F306" i="125" s="1"/>
  <c r="E305" i="125"/>
  <c r="D305" i="125"/>
  <c r="R304" i="125"/>
  <c r="E304" i="125"/>
  <c r="F304" i="125" s="1"/>
  <c r="E303" i="125"/>
  <c r="D303" i="125"/>
  <c r="R302" i="125"/>
  <c r="E302" i="125"/>
  <c r="F302" i="125" s="1"/>
  <c r="E301" i="125"/>
  <c r="D301" i="125"/>
  <c r="R300" i="125"/>
  <c r="E300" i="125"/>
  <c r="F300" i="125" s="1"/>
  <c r="E299" i="125"/>
  <c r="D299" i="125"/>
  <c r="R298" i="125"/>
  <c r="E298" i="125"/>
  <c r="F298" i="125" s="1"/>
  <c r="E297" i="125"/>
  <c r="D297" i="125"/>
  <c r="R296" i="125"/>
  <c r="E296" i="125"/>
  <c r="F296" i="125" s="1"/>
  <c r="E295" i="125"/>
  <c r="D295" i="125"/>
  <c r="L294" i="125"/>
  <c r="R294" i="125" s="1"/>
  <c r="E294" i="125" s="1"/>
  <c r="D293" i="125"/>
  <c r="R292" i="125"/>
  <c r="E292" i="125"/>
  <c r="F292" i="125" s="1"/>
  <c r="E291" i="125"/>
  <c r="D291" i="125"/>
  <c r="R290" i="125"/>
  <c r="E290" i="125"/>
  <c r="F290" i="125" s="1"/>
  <c r="E289" i="125"/>
  <c r="D289" i="125"/>
  <c r="R288" i="125"/>
  <c r="E288" i="125"/>
  <c r="F288" i="125" s="1"/>
  <c r="D287" i="125"/>
  <c r="R286" i="125"/>
  <c r="E286" i="125"/>
  <c r="F286" i="125" s="1"/>
  <c r="E285" i="125"/>
  <c r="D285" i="125"/>
  <c r="R284" i="125"/>
  <c r="E284" i="125"/>
  <c r="F284" i="125" s="1"/>
  <c r="E283" i="125"/>
  <c r="D283" i="125"/>
  <c r="R282" i="125"/>
  <c r="E282" i="125"/>
  <c r="F282" i="125" s="1"/>
  <c r="E281" i="125"/>
  <c r="D281" i="125"/>
  <c r="R280" i="125"/>
  <c r="E280" i="125"/>
  <c r="F280" i="125" s="1"/>
  <c r="E279" i="125"/>
  <c r="D279" i="125"/>
  <c r="R278" i="125"/>
  <c r="E278" i="125"/>
  <c r="F278" i="125" s="1"/>
  <c r="E277" i="125"/>
  <c r="D277" i="125"/>
  <c r="R276" i="125"/>
  <c r="E276" i="125"/>
  <c r="F276" i="125" s="1"/>
  <c r="E275" i="125"/>
  <c r="D275" i="125"/>
  <c r="R274" i="125"/>
  <c r="E274" i="125"/>
  <c r="F274" i="125" s="1"/>
  <c r="E273" i="125"/>
  <c r="D273" i="125"/>
  <c r="R272" i="125"/>
  <c r="E272" i="125"/>
  <c r="F272" i="125" s="1"/>
  <c r="E271" i="125"/>
  <c r="D271" i="125"/>
  <c r="R270" i="125"/>
  <c r="E270" i="125"/>
  <c r="F270" i="125" s="1"/>
  <c r="E269" i="125"/>
  <c r="D269" i="125"/>
  <c r="R268" i="125"/>
  <c r="E268" i="125"/>
  <c r="F268" i="125" s="1"/>
  <c r="E267" i="125"/>
  <c r="D267" i="125"/>
  <c r="R266" i="125"/>
  <c r="E266" i="125"/>
  <c r="F266" i="125" s="1"/>
  <c r="E265" i="125"/>
  <c r="D265" i="125"/>
  <c r="R264" i="125"/>
  <c r="E264" i="125"/>
  <c r="F264" i="125" s="1"/>
  <c r="E263" i="125"/>
  <c r="D263" i="125"/>
  <c r="R262" i="125"/>
  <c r="E262" i="125"/>
  <c r="F262" i="125" s="1"/>
  <c r="E261" i="125"/>
  <c r="D261" i="125"/>
  <c r="R260" i="125"/>
  <c r="E260" i="125"/>
  <c r="F260" i="125" s="1"/>
  <c r="E259" i="125"/>
  <c r="D259" i="125"/>
  <c r="R258" i="125"/>
  <c r="E258" i="125"/>
  <c r="F258" i="125" s="1"/>
  <c r="E257" i="125"/>
  <c r="D257" i="125"/>
  <c r="R256" i="125"/>
  <c r="E256" i="125"/>
  <c r="F256" i="125" s="1"/>
  <c r="E255" i="125"/>
  <c r="D255" i="125"/>
  <c r="R254" i="125"/>
  <c r="E254" i="125"/>
  <c r="F254" i="125" s="1"/>
  <c r="E253" i="125"/>
  <c r="D253" i="125"/>
  <c r="R252" i="125"/>
  <c r="E252" i="125"/>
  <c r="F252" i="125" s="1"/>
  <c r="E251" i="125"/>
  <c r="D251" i="125"/>
  <c r="R250" i="125"/>
  <c r="E250" i="125"/>
  <c r="F250" i="125" s="1"/>
  <c r="E249" i="125"/>
  <c r="D249" i="125"/>
  <c r="R248" i="125"/>
  <c r="E248" i="125"/>
  <c r="F248" i="125" s="1"/>
  <c r="E247" i="125"/>
  <c r="D247" i="125"/>
  <c r="R246" i="125"/>
  <c r="E246" i="125"/>
  <c r="F246" i="125" s="1"/>
  <c r="E245" i="125"/>
  <c r="D245" i="125"/>
  <c r="R244" i="125"/>
  <c r="E244" i="125"/>
  <c r="F244" i="125" s="1"/>
  <c r="E243" i="125"/>
  <c r="D243" i="125"/>
  <c r="R242" i="125"/>
  <c r="E242" i="125"/>
  <c r="F242" i="125" s="1"/>
  <c r="E241" i="125"/>
  <c r="D241" i="125"/>
  <c r="R240" i="125"/>
  <c r="E240" i="125"/>
  <c r="F240" i="125" s="1"/>
  <c r="E239" i="125"/>
  <c r="D239" i="125"/>
  <c r="R238" i="125"/>
  <c r="E238" i="125"/>
  <c r="F238" i="125" s="1"/>
  <c r="E237" i="125"/>
  <c r="D237" i="125"/>
  <c r="R236" i="125"/>
  <c r="E236" i="125"/>
  <c r="F236" i="125" s="1"/>
  <c r="E235" i="125"/>
  <c r="D235" i="125"/>
  <c r="R234" i="125"/>
  <c r="E234" i="125"/>
  <c r="F234" i="125" s="1"/>
  <c r="E233" i="125"/>
  <c r="D233" i="125"/>
  <c r="R232" i="125"/>
  <c r="E232" i="125"/>
  <c r="F232" i="125" s="1"/>
  <c r="E231" i="125"/>
  <c r="D231" i="125"/>
  <c r="R230" i="125"/>
  <c r="E230" i="125"/>
  <c r="F230" i="125" s="1"/>
  <c r="E229" i="125"/>
  <c r="D229" i="125"/>
  <c r="R228" i="125"/>
  <c r="E228" i="125"/>
  <c r="F228" i="125" s="1"/>
  <c r="E227" i="125"/>
  <c r="D227" i="125"/>
  <c r="R226" i="125"/>
  <c r="E226" i="125"/>
  <c r="F226" i="125" s="1"/>
  <c r="E225" i="125"/>
  <c r="D225" i="125"/>
  <c r="R224" i="125"/>
  <c r="E224" i="125"/>
  <c r="F224" i="125" s="1"/>
  <c r="E223" i="125"/>
  <c r="D223" i="125"/>
  <c r="R222" i="125"/>
  <c r="E222" i="125"/>
  <c r="F222" i="125" s="1"/>
  <c r="E221" i="125"/>
  <c r="D221" i="125"/>
  <c r="R220" i="125"/>
  <c r="E220" i="125"/>
  <c r="F220" i="125" s="1"/>
  <c r="E219" i="125"/>
  <c r="D219" i="125"/>
  <c r="R218" i="125"/>
  <c r="E218" i="125"/>
  <c r="F218" i="125" s="1"/>
  <c r="E217" i="125"/>
  <c r="D217" i="125"/>
  <c r="R216" i="125"/>
  <c r="E216" i="125"/>
  <c r="F216" i="125" s="1"/>
  <c r="E215" i="125"/>
  <c r="D215" i="125"/>
  <c r="R214" i="125"/>
  <c r="E214" i="125"/>
  <c r="F214" i="125" s="1"/>
  <c r="E213" i="125"/>
  <c r="D213" i="125"/>
  <c r="R212" i="125"/>
  <c r="E212" i="125"/>
  <c r="F212" i="125" s="1"/>
  <c r="E211" i="125"/>
  <c r="D211" i="125"/>
  <c r="R210" i="125"/>
  <c r="E210" i="125"/>
  <c r="F210" i="125" s="1"/>
  <c r="E209" i="125"/>
  <c r="D209" i="125"/>
  <c r="R208" i="125"/>
  <c r="E208" i="125"/>
  <c r="F208" i="125" s="1"/>
  <c r="E207" i="125"/>
  <c r="D207" i="125"/>
  <c r="R206" i="125"/>
  <c r="E206" i="125"/>
  <c r="F206" i="125" s="1"/>
  <c r="E205" i="125"/>
  <c r="D205" i="125"/>
  <c r="R204" i="125"/>
  <c r="E204" i="125"/>
  <c r="F204" i="125" s="1"/>
  <c r="E203" i="125"/>
  <c r="D203" i="125"/>
  <c r="R202" i="125"/>
  <c r="E202" i="125"/>
  <c r="F202" i="125" s="1"/>
  <c r="E201" i="125"/>
  <c r="D201" i="125"/>
  <c r="R200" i="125"/>
  <c r="E200" i="125"/>
  <c r="F200" i="125" s="1"/>
  <c r="E199" i="125"/>
  <c r="D199" i="125"/>
  <c r="R198" i="125"/>
  <c r="E198" i="125" s="1"/>
  <c r="D197" i="125"/>
  <c r="R196" i="125"/>
  <c r="E196" i="125" s="1"/>
  <c r="D195" i="125"/>
  <c r="R194" i="125"/>
  <c r="E194" i="125" s="1"/>
  <c r="D193" i="125"/>
  <c r="R192" i="125"/>
  <c r="E192" i="125" s="1"/>
  <c r="D191" i="125"/>
  <c r="R190" i="125"/>
  <c r="E190" i="125" s="1"/>
  <c r="D189" i="125"/>
  <c r="R188" i="125"/>
  <c r="E188" i="125" s="1"/>
  <c r="D187" i="125"/>
  <c r="R186" i="125"/>
  <c r="E186" i="125" s="1"/>
  <c r="D185" i="125"/>
  <c r="R184" i="125"/>
  <c r="E184" i="125" s="1"/>
  <c r="D183" i="125"/>
  <c r="R182" i="125"/>
  <c r="E182" i="125" s="1"/>
  <c r="D181" i="125"/>
  <c r="R180" i="125"/>
  <c r="E180" i="125" s="1"/>
  <c r="D179" i="125"/>
  <c r="R178" i="125"/>
  <c r="E178" i="125" s="1"/>
  <c r="D177" i="125"/>
  <c r="R176" i="125"/>
  <c r="E176" i="125" s="1"/>
  <c r="D175" i="125"/>
  <c r="R174" i="125"/>
  <c r="E174" i="125" s="1"/>
  <c r="D173" i="125"/>
  <c r="R172" i="125"/>
  <c r="E172" i="125" s="1"/>
  <c r="D171" i="125"/>
  <c r="R170" i="125"/>
  <c r="E170" i="125" s="1"/>
  <c r="D169" i="125"/>
  <c r="R168" i="125"/>
  <c r="E168" i="125" s="1"/>
  <c r="D167" i="125"/>
  <c r="R166" i="125"/>
  <c r="E166" i="125" s="1"/>
  <c r="D165" i="125"/>
  <c r="R164" i="125"/>
  <c r="E164" i="125"/>
  <c r="F164" i="125" s="1"/>
  <c r="E163" i="125"/>
  <c r="D163" i="125"/>
  <c r="R162" i="125"/>
  <c r="E162" i="125"/>
  <c r="F162" i="125" s="1"/>
  <c r="E161" i="125"/>
  <c r="D161" i="125"/>
  <c r="R160" i="125"/>
  <c r="E160" i="125"/>
  <c r="D159" i="125"/>
  <c r="R158" i="125"/>
  <c r="E158" i="125" s="1"/>
  <c r="D157" i="125"/>
  <c r="R156" i="125"/>
  <c r="E156" i="125"/>
  <c r="D155" i="125"/>
  <c r="R154" i="125"/>
  <c r="E154" i="125" s="1"/>
  <c r="D153" i="125"/>
  <c r="R152" i="125"/>
  <c r="E152" i="125" s="1"/>
  <c r="D151" i="125"/>
  <c r="R150" i="125"/>
  <c r="E150" i="125" s="1"/>
  <c r="D149" i="125"/>
  <c r="R148" i="125"/>
  <c r="E148" i="125" s="1"/>
  <c r="D147" i="125"/>
  <c r="R146" i="125"/>
  <c r="E146" i="125" s="1"/>
  <c r="D145" i="125"/>
  <c r="R144" i="125"/>
  <c r="E144" i="125" s="1"/>
  <c r="D143" i="125"/>
  <c r="R142" i="125"/>
  <c r="E142" i="125" s="1"/>
  <c r="D141" i="125"/>
  <c r="R140" i="125"/>
  <c r="E140" i="125" s="1"/>
  <c r="D139" i="125"/>
  <c r="R138" i="125"/>
  <c r="E138" i="125" s="1"/>
  <c r="D137" i="125"/>
  <c r="R136" i="125"/>
  <c r="E136" i="125" s="1"/>
  <c r="D135" i="125"/>
  <c r="R134" i="125"/>
  <c r="E134" i="125" s="1"/>
  <c r="A134" i="125"/>
  <c r="D133" i="125"/>
  <c r="R132" i="125"/>
  <c r="E132" i="125" s="1"/>
  <c r="E131" i="125" s="1"/>
  <c r="D131" i="125"/>
  <c r="R130" i="125"/>
  <c r="E130" i="125" s="1"/>
  <c r="D129" i="125"/>
  <c r="R128" i="125"/>
  <c r="E128" i="125" s="1"/>
  <c r="D127" i="125"/>
  <c r="R126" i="125"/>
  <c r="E126" i="125" s="1"/>
  <c r="D125" i="125"/>
  <c r="R124" i="125"/>
  <c r="E124" i="125"/>
  <c r="F124" i="125" s="1"/>
  <c r="E123" i="125"/>
  <c r="D123" i="125"/>
  <c r="F123" i="125" s="1"/>
  <c r="R122" i="125"/>
  <c r="E122" i="125"/>
  <c r="F122" i="125" s="1"/>
  <c r="E121" i="125"/>
  <c r="D121" i="125"/>
  <c r="F121" i="125" s="1"/>
  <c r="R120" i="125"/>
  <c r="E120" i="125"/>
  <c r="F120" i="125" s="1"/>
  <c r="E119" i="125"/>
  <c r="D119" i="125"/>
  <c r="F119" i="125" s="1"/>
  <c r="R118" i="125"/>
  <c r="E118" i="125"/>
  <c r="F118" i="125" s="1"/>
  <c r="E117" i="125"/>
  <c r="D117" i="125"/>
  <c r="F117" i="125" s="1"/>
  <c r="R116" i="125"/>
  <c r="E116" i="125"/>
  <c r="F116" i="125" s="1"/>
  <c r="E115" i="125"/>
  <c r="D115" i="125"/>
  <c r="F115" i="125" s="1"/>
  <c r="R114" i="125"/>
  <c r="E114" i="125"/>
  <c r="F114" i="125" s="1"/>
  <c r="E113" i="125"/>
  <c r="D113" i="125"/>
  <c r="F113" i="125" s="1"/>
  <c r="R112" i="125"/>
  <c r="E112" i="125"/>
  <c r="F112" i="125" s="1"/>
  <c r="E111" i="125"/>
  <c r="D111" i="125"/>
  <c r="F111" i="125" s="1"/>
  <c r="R110" i="125"/>
  <c r="E110" i="125"/>
  <c r="F110" i="125" s="1"/>
  <c r="E109" i="125"/>
  <c r="D109" i="125"/>
  <c r="F109" i="125" s="1"/>
  <c r="R108" i="125"/>
  <c r="E108" i="125"/>
  <c r="F108" i="125" s="1"/>
  <c r="E107" i="125"/>
  <c r="D107" i="125"/>
  <c r="F107" i="125" s="1"/>
  <c r="R106" i="125"/>
  <c r="E106" i="125"/>
  <c r="F106" i="125" s="1"/>
  <c r="E105" i="125"/>
  <c r="D105" i="125"/>
  <c r="F105" i="125" s="1"/>
  <c r="R104" i="125"/>
  <c r="E104" i="125"/>
  <c r="F104" i="125" s="1"/>
  <c r="E103" i="125"/>
  <c r="D103" i="125"/>
  <c r="F103" i="125" s="1"/>
  <c r="R102" i="125"/>
  <c r="E102" i="125"/>
  <c r="F102" i="125" s="1"/>
  <c r="E101" i="125"/>
  <c r="D101" i="125"/>
  <c r="F101" i="125" s="1"/>
  <c r="R100" i="125"/>
  <c r="E100" i="125"/>
  <c r="F100" i="125" s="1"/>
  <c r="E99" i="125"/>
  <c r="D99" i="125"/>
  <c r="F99" i="125" s="1"/>
  <c r="R98" i="125"/>
  <c r="E98" i="125"/>
  <c r="F98" i="125" s="1"/>
  <c r="E97" i="125"/>
  <c r="D97" i="125"/>
  <c r="F97" i="125" s="1"/>
  <c r="R96" i="125"/>
  <c r="E96" i="125"/>
  <c r="F96" i="125" s="1"/>
  <c r="E95" i="125"/>
  <c r="D95" i="125"/>
  <c r="F95" i="125" s="1"/>
  <c r="R94" i="125"/>
  <c r="E94" i="125"/>
  <c r="F94" i="125" s="1"/>
  <c r="E93" i="125"/>
  <c r="D93" i="125"/>
  <c r="F93" i="125" s="1"/>
  <c r="R92" i="125"/>
  <c r="E92" i="125"/>
  <c r="F92" i="125" s="1"/>
  <c r="E91" i="125"/>
  <c r="D91" i="125"/>
  <c r="F91" i="125" s="1"/>
  <c r="R90" i="125"/>
  <c r="E90" i="125"/>
  <c r="F90" i="125" s="1"/>
  <c r="E89" i="125"/>
  <c r="D89" i="125"/>
  <c r="F89" i="125" s="1"/>
  <c r="R88" i="125"/>
  <c r="E88" i="125"/>
  <c r="F88" i="125" s="1"/>
  <c r="E87" i="125"/>
  <c r="D87" i="125"/>
  <c r="F87" i="125" s="1"/>
  <c r="R86" i="125"/>
  <c r="E86" i="125"/>
  <c r="F86" i="125" s="1"/>
  <c r="E85" i="125"/>
  <c r="D85" i="125"/>
  <c r="F85" i="125" s="1"/>
  <c r="R84" i="125"/>
  <c r="E84" i="125"/>
  <c r="F84" i="125" s="1"/>
  <c r="E83" i="125"/>
  <c r="D83" i="125"/>
  <c r="F83" i="125" s="1"/>
  <c r="R82" i="125"/>
  <c r="E82" i="125"/>
  <c r="F82" i="125" s="1"/>
  <c r="E81" i="125"/>
  <c r="D81" i="125"/>
  <c r="F81" i="125" s="1"/>
  <c r="R80" i="125"/>
  <c r="E80" i="125"/>
  <c r="F80" i="125" s="1"/>
  <c r="E79" i="125"/>
  <c r="D79" i="125"/>
  <c r="F79" i="125" s="1"/>
  <c r="R78" i="125"/>
  <c r="E78" i="125"/>
  <c r="F78" i="125" s="1"/>
  <c r="A78" i="125"/>
  <c r="E77" i="125"/>
  <c r="D77" i="125"/>
  <c r="F77" i="125" s="1"/>
  <c r="R76" i="125"/>
  <c r="E76" i="125"/>
  <c r="E75" i="125"/>
  <c r="D75" i="125"/>
  <c r="R74" i="125"/>
  <c r="E74" i="125"/>
  <c r="F74" i="125" s="1"/>
  <c r="E73" i="125"/>
  <c r="D73" i="125"/>
  <c r="F73" i="125" s="1"/>
  <c r="R72" i="125"/>
  <c r="E72" i="125"/>
  <c r="F72" i="125" s="1"/>
  <c r="E71" i="125"/>
  <c r="D71" i="125"/>
  <c r="F71" i="125" s="1"/>
  <c r="R70" i="125"/>
  <c r="E70" i="125"/>
  <c r="F70" i="125" s="1"/>
  <c r="E69" i="125"/>
  <c r="D69" i="125"/>
  <c r="F69" i="125" s="1"/>
  <c r="R68" i="125"/>
  <c r="E68" i="125"/>
  <c r="F68" i="125" s="1"/>
  <c r="E67" i="125"/>
  <c r="D67" i="125"/>
  <c r="F67" i="125" s="1"/>
  <c r="R66" i="125"/>
  <c r="E66" i="125"/>
  <c r="F66" i="125" s="1"/>
  <c r="E65" i="125"/>
  <c r="D65" i="125"/>
  <c r="F65" i="125" s="1"/>
  <c r="R64" i="125"/>
  <c r="E64" i="125"/>
  <c r="F64" i="125" s="1"/>
  <c r="E63" i="125"/>
  <c r="D63" i="125"/>
  <c r="F63" i="125" s="1"/>
  <c r="R62" i="125"/>
  <c r="E62" i="125"/>
  <c r="F62" i="125" s="1"/>
  <c r="E61" i="125"/>
  <c r="D61" i="125"/>
  <c r="F61" i="125" s="1"/>
  <c r="K60" i="125"/>
  <c r="R60" i="125" s="1"/>
  <c r="E60" i="125" s="1"/>
  <c r="D59" i="125"/>
  <c r="R58" i="125"/>
  <c r="E58" i="125"/>
  <c r="F58" i="125" s="1"/>
  <c r="E57" i="125"/>
  <c r="D57" i="125"/>
  <c r="F57" i="125" s="1"/>
  <c r="R56" i="125"/>
  <c r="E56" i="125"/>
  <c r="F56" i="125" s="1"/>
  <c r="E55" i="125"/>
  <c r="D55" i="125"/>
  <c r="F55" i="125" s="1"/>
  <c r="R54" i="125"/>
  <c r="E54" i="125"/>
  <c r="F54" i="125" s="1"/>
  <c r="E53" i="125"/>
  <c r="D53" i="125"/>
  <c r="F53" i="125" s="1"/>
  <c r="R52" i="125"/>
  <c r="E52" i="125"/>
  <c r="F52" i="125" s="1"/>
  <c r="E51" i="125"/>
  <c r="D51" i="125"/>
  <c r="F51" i="125" s="1"/>
  <c r="R50" i="125"/>
  <c r="E50" i="125"/>
  <c r="F50" i="125" s="1"/>
  <c r="E49" i="125"/>
  <c r="D49" i="125"/>
  <c r="F49" i="125" s="1"/>
  <c r="R48" i="125"/>
  <c r="E48" i="125"/>
  <c r="F48" i="125" s="1"/>
  <c r="E47" i="125"/>
  <c r="D47" i="125"/>
  <c r="F47" i="125" s="1"/>
  <c r="R46" i="125"/>
  <c r="E46" i="125"/>
  <c r="F46" i="125" s="1"/>
  <c r="E45" i="125"/>
  <c r="D45" i="125"/>
  <c r="F45" i="125" s="1"/>
  <c r="K44" i="125"/>
  <c r="R44" i="125" s="1"/>
  <c r="E44" i="125" s="1"/>
  <c r="D43" i="125"/>
  <c r="K42" i="125"/>
  <c r="R42" i="125" s="1"/>
  <c r="E42" i="125" s="1"/>
  <c r="D41" i="125"/>
  <c r="K40" i="125"/>
  <c r="R40" i="125" s="1"/>
  <c r="E40" i="125" s="1"/>
  <c r="D39" i="125"/>
  <c r="R38" i="125"/>
  <c r="E38" i="125"/>
  <c r="F38" i="125" s="1"/>
  <c r="E37" i="125"/>
  <c r="D37" i="125"/>
  <c r="F37" i="125" s="1"/>
  <c r="R36" i="125"/>
  <c r="E36" i="125"/>
  <c r="F36" i="125" s="1"/>
  <c r="E35" i="125"/>
  <c r="D35" i="125"/>
  <c r="F35" i="125" s="1"/>
  <c r="R34" i="125"/>
  <c r="E34" i="125"/>
  <c r="F34" i="125" s="1"/>
  <c r="E33" i="125"/>
  <c r="D33" i="125"/>
  <c r="F33" i="125" s="1"/>
  <c r="E32" i="125"/>
  <c r="F32" i="125" s="1"/>
  <c r="A32" i="125"/>
  <c r="E31" i="125"/>
  <c r="D31" i="125"/>
  <c r="F31" i="125" s="1"/>
  <c r="F30" i="125"/>
  <c r="F26" i="125"/>
  <c r="F25" i="125"/>
  <c r="F24" i="125"/>
  <c r="F23" i="125"/>
  <c r="F22" i="125"/>
  <c r="F21" i="125"/>
  <c r="F20" i="125"/>
  <c r="F19" i="125"/>
  <c r="I4" i="125"/>
  <c r="A4" i="125"/>
  <c r="I3" i="125"/>
  <c r="R86" i="118"/>
  <c r="R84" i="118"/>
  <c r="F84" i="118"/>
  <c r="R82" i="118"/>
  <c r="F82" i="118"/>
  <c r="R80" i="118"/>
  <c r="F80" i="118"/>
  <c r="R78" i="118"/>
  <c r="F78" i="118"/>
  <c r="R76" i="118"/>
  <c r="F76" i="118"/>
  <c r="R74" i="118"/>
  <c r="F74" i="118"/>
  <c r="R72" i="118"/>
  <c r="F72" i="118"/>
  <c r="R70" i="118"/>
  <c r="E70" i="118"/>
  <c r="F70" i="118" s="1"/>
  <c r="R68" i="118"/>
  <c r="E68" i="118"/>
  <c r="F68" i="118" s="1"/>
  <c r="R66" i="118"/>
  <c r="E66" i="118"/>
  <c r="F66" i="118" s="1"/>
  <c r="R64" i="118"/>
  <c r="E64" i="118"/>
  <c r="F64" i="118" s="1"/>
  <c r="R62" i="118"/>
  <c r="E62" i="118"/>
  <c r="F62" i="118" s="1"/>
  <c r="R60" i="118"/>
  <c r="E60" i="118"/>
  <c r="F60" i="118" s="1"/>
  <c r="F86" i="118" s="1"/>
  <c r="F10" i="118" s="1"/>
  <c r="A60" i="118"/>
  <c r="R58" i="118"/>
  <c r="E58" i="118"/>
  <c r="R56" i="118"/>
  <c r="E56" i="118"/>
  <c r="F56" i="118" s="1"/>
  <c r="R54" i="118"/>
  <c r="E54" i="118"/>
  <c r="F54" i="118" s="1"/>
  <c r="R52" i="118"/>
  <c r="E52" i="118"/>
  <c r="F52" i="118" s="1"/>
  <c r="R50" i="118"/>
  <c r="E50" i="118"/>
  <c r="F50" i="118" s="1"/>
  <c r="R48" i="118"/>
  <c r="E48" i="118"/>
  <c r="F48" i="118" s="1"/>
  <c r="R46" i="118"/>
  <c r="E46" i="118"/>
  <c r="F46" i="118" s="1"/>
  <c r="R44" i="118"/>
  <c r="E44" i="118"/>
  <c r="F44" i="118" s="1"/>
  <c r="R42" i="118"/>
  <c r="E42" i="118"/>
  <c r="F42" i="118" s="1"/>
  <c r="R40" i="118"/>
  <c r="E40" i="118" s="1"/>
  <c r="F40" i="118" s="1"/>
  <c r="R38" i="118"/>
  <c r="E38" i="118" s="1"/>
  <c r="F38" i="118" s="1"/>
  <c r="R36" i="118"/>
  <c r="E36" i="118" s="1"/>
  <c r="F36" i="118" s="1"/>
  <c r="R34" i="118"/>
  <c r="E34" i="118" s="1"/>
  <c r="F34" i="118" s="1"/>
  <c r="R32" i="118"/>
  <c r="F32" i="118"/>
  <c r="F58" i="118" s="1"/>
  <c r="F8" i="118" s="1"/>
  <c r="F28" i="118" s="1"/>
  <c r="A32" i="118"/>
  <c r="I4" i="118"/>
  <c r="E3" i="118"/>
  <c r="F3" i="118" s="1"/>
  <c r="I3" i="118" s="1"/>
  <c r="R36" i="116"/>
  <c r="E36" i="116"/>
  <c r="F36" i="116" s="1"/>
  <c r="F56" i="116" s="1"/>
  <c r="F6" i="116" s="1"/>
  <c r="A32" i="116"/>
  <c r="F27" i="116"/>
  <c r="I5" i="116"/>
  <c r="I4" i="116"/>
  <c r="A4" i="116"/>
  <c r="E3" i="116"/>
  <c r="F3" i="116" s="1"/>
  <c r="I3" i="116" s="1"/>
  <c r="I6" i="113" l="1"/>
  <c r="F28" i="113"/>
  <c r="I6" i="114"/>
  <c r="F28" i="114"/>
  <c r="E18" i="125"/>
  <c r="F18" i="125" s="1"/>
  <c r="F563" i="125"/>
  <c r="E17" i="125" s="1"/>
  <c r="F490" i="125"/>
  <c r="E489" i="125"/>
  <c r="F489" i="125" s="1"/>
  <c r="F488" i="125"/>
  <c r="E487" i="125"/>
  <c r="F487" i="125" s="1"/>
  <c r="E485" i="125"/>
  <c r="F485" i="125" s="1"/>
  <c r="F486" i="125"/>
  <c r="E483" i="125"/>
  <c r="F483" i="125" s="1"/>
  <c r="F484" i="125"/>
  <c r="F482" i="125"/>
  <c r="E481" i="125"/>
  <c r="F481" i="125" s="1"/>
  <c r="F508" i="125" s="1"/>
  <c r="E16" i="125"/>
  <c r="F16" i="125" s="1"/>
  <c r="F507" i="125"/>
  <c r="E15" i="125" s="1"/>
  <c r="F478" i="125"/>
  <c r="E477" i="125"/>
  <c r="F477" i="125" s="1"/>
  <c r="F476" i="125"/>
  <c r="E475" i="125"/>
  <c r="F475" i="125" s="1"/>
  <c r="E473" i="125"/>
  <c r="F473" i="125" s="1"/>
  <c r="F474" i="125"/>
  <c r="E471" i="125"/>
  <c r="F471" i="125" s="1"/>
  <c r="F472" i="125"/>
  <c r="E469" i="125"/>
  <c r="F469" i="125" s="1"/>
  <c r="F470" i="125"/>
  <c r="F468" i="125"/>
  <c r="E467" i="125"/>
  <c r="F467" i="125" s="1"/>
  <c r="F376" i="125"/>
  <c r="E375" i="125"/>
  <c r="F294" i="125"/>
  <c r="E293" i="125"/>
  <c r="F198" i="125"/>
  <c r="E197" i="125"/>
  <c r="F196" i="125"/>
  <c r="E195" i="125"/>
  <c r="F194" i="125"/>
  <c r="E193" i="125"/>
  <c r="F192" i="125"/>
  <c r="E191" i="125"/>
  <c r="F190" i="125"/>
  <c r="E189" i="125"/>
  <c r="F188" i="125"/>
  <c r="E187" i="125"/>
  <c r="F186" i="125"/>
  <c r="E185" i="125"/>
  <c r="F184" i="125"/>
  <c r="E183" i="125"/>
  <c r="F182" i="125"/>
  <c r="E181" i="125"/>
  <c r="F180" i="125"/>
  <c r="E179" i="125"/>
  <c r="F178" i="125"/>
  <c r="E177" i="125"/>
  <c r="F176" i="125"/>
  <c r="E175" i="125"/>
  <c r="F174" i="125"/>
  <c r="E173" i="125"/>
  <c r="F172" i="125"/>
  <c r="E171" i="125"/>
  <c r="F170" i="125"/>
  <c r="E169" i="125"/>
  <c r="F168" i="125"/>
  <c r="E167" i="125"/>
  <c r="F166" i="125"/>
  <c r="E165" i="125"/>
  <c r="F160" i="125"/>
  <c r="E159" i="125"/>
  <c r="F158" i="125"/>
  <c r="E157" i="125"/>
  <c r="F156" i="125"/>
  <c r="E155" i="125"/>
  <c r="F154" i="125"/>
  <c r="E153" i="125"/>
  <c r="F152" i="125"/>
  <c r="E151" i="125"/>
  <c r="F150" i="125"/>
  <c r="E149" i="125"/>
  <c r="F148" i="125"/>
  <c r="E147" i="125"/>
  <c r="F146" i="125"/>
  <c r="E145" i="125"/>
  <c r="F144" i="125"/>
  <c r="E143" i="125"/>
  <c r="F142" i="125"/>
  <c r="E141" i="125"/>
  <c r="F140" i="125"/>
  <c r="E139" i="125"/>
  <c r="F138" i="125"/>
  <c r="E137" i="125"/>
  <c r="F136" i="125"/>
  <c r="E135" i="125"/>
  <c r="F135" i="125" s="1"/>
  <c r="F134" i="125"/>
  <c r="E133" i="125"/>
  <c r="F133" i="125" s="1"/>
  <c r="F130" i="125"/>
  <c r="E129" i="125"/>
  <c r="F129" i="125" s="1"/>
  <c r="F128" i="125"/>
  <c r="E127" i="125"/>
  <c r="F127" i="125" s="1"/>
  <c r="F126" i="125"/>
  <c r="E125" i="125"/>
  <c r="F125" i="125" s="1"/>
  <c r="F132" i="125" s="1"/>
  <c r="E10" i="125"/>
  <c r="F10" i="125" s="1"/>
  <c r="F131" i="125"/>
  <c r="E9" i="125" s="1"/>
  <c r="F60" i="125"/>
  <c r="E59" i="125"/>
  <c r="F59" i="125" s="1"/>
  <c r="F44" i="125"/>
  <c r="E43" i="125"/>
  <c r="F43" i="125" s="1"/>
  <c r="F42" i="125"/>
  <c r="E41" i="125"/>
  <c r="F41" i="125" s="1"/>
  <c r="F40" i="125"/>
  <c r="E39" i="125"/>
  <c r="F39" i="125" s="1"/>
  <c r="F76" i="125" s="1"/>
  <c r="F28" i="116"/>
  <c r="I6" i="116"/>
  <c r="C17" i="125" l="1"/>
  <c r="D17" i="125"/>
  <c r="F17" i="125" s="1"/>
  <c r="C15" i="125"/>
  <c r="D15" i="125"/>
  <c r="F15" i="125" s="1"/>
  <c r="C9" i="125"/>
  <c r="D9" i="125"/>
  <c r="F9" i="125" s="1"/>
  <c r="F480" i="125"/>
  <c r="F452" i="125"/>
  <c r="E8" i="125"/>
  <c r="F8" i="125" s="1"/>
  <c r="F75" i="125"/>
  <c r="E7" i="125" s="1"/>
  <c r="F479" i="125" l="1"/>
  <c r="E13" i="125" s="1"/>
  <c r="E14" i="125"/>
  <c r="F14" i="125" s="1"/>
  <c r="F451" i="125"/>
  <c r="E11" i="125" s="1"/>
  <c r="E12" i="125"/>
  <c r="F12" i="125" s="1"/>
  <c r="D7" i="125"/>
  <c r="F7" i="125" s="1"/>
  <c r="C7" i="125"/>
  <c r="D13" i="125" l="1"/>
  <c r="F13" i="125" s="1"/>
  <c r="C13" i="125"/>
  <c r="D11" i="125"/>
  <c r="F11" i="125" s="1"/>
  <c r="C11" i="125"/>
  <c r="F28" i="125" l="1"/>
</calcChain>
</file>

<file path=xl/sharedStrings.xml><?xml version="1.0" encoding="utf-8"?>
<sst xmlns="http://schemas.openxmlformats.org/spreadsheetml/2006/main" count="6393" uniqueCount="2417">
  <si>
    <t>強化ガラスｔ10</t>
    <rPh sb="0" eb="2">
      <t>キョウカ</t>
    </rPh>
    <phoneticPr fontId="21"/>
  </si>
  <si>
    <t>名　　　　　　　　称</t>
  </si>
  <si>
    <t>B0-536517</t>
  </si>
  <si>
    <t>B0-181285</t>
  </si>
  <si>
    <t>小便器再取付</t>
    <rPh sb="0" eb="1">
      <t>ショウ</t>
    </rPh>
    <rPh sb="1" eb="3">
      <t>ベンキ</t>
    </rPh>
    <rPh sb="3" eb="6">
      <t>サイトリツケ</t>
    </rPh>
    <phoneticPr fontId="21"/>
  </si>
  <si>
    <t>ボックス撤去</t>
    <rPh sb="4" eb="6">
      <t>テッキョ</t>
    </rPh>
    <phoneticPr fontId="21"/>
  </si>
  <si>
    <t>ダンプトラック　4t積級　バックホウ0.28m3</t>
    <rPh sb="10" eb="12">
      <t>ツミキュウ</t>
    </rPh>
    <phoneticPr fontId="21"/>
  </si>
  <si>
    <t>A型</t>
    <rPh sb="0" eb="1">
      <t>ガタ</t>
    </rPh>
    <phoneticPr fontId="21"/>
  </si>
  <si>
    <t>単位</t>
  </si>
  <si>
    <t>ｍ</t>
  </si>
  <si>
    <t>MMA樹脂系塗床仕上</t>
    <rPh sb="3" eb="6">
      <t>ジュシケイ</t>
    </rPh>
    <rPh sb="6" eb="8">
      <t>ヌリユカ</t>
    </rPh>
    <rPh sb="8" eb="10">
      <t>シア</t>
    </rPh>
    <phoneticPr fontId="21"/>
  </si>
  <si>
    <t>品種・形状・摘要</t>
  </si>
  <si>
    <t>公共単価</t>
  </si>
  <si>
    <t>RJ11x1 床埋込形</t>
    <rPh sb="6" eb="7">
      <t>ユカ</t>
    </rPh>
    <rPh sb="7" eb="9">
      <t>ウメコミ</t>
    </rPh>
    <rPh sb="9" eb="10">
      <t>カタ</t>
    </rPh>
    <phoneticPr fontId="21"/>
  </si>
  <si>
    <t>PF管撤去　再使用しない</t>
    <rPh sb="2" eb="3">
      <t>カン</t>
    </rPh>
    <rPh sb="3" eb="5">
      <t>テッキョ</t>
    </rPh>
    <phoneticPr fontId="21"/>
  </si>
  <si>
    <t>掛率</t>
  </si>
  <si>
    <t>ステンレス製　内壁コーナー クリアランス100用</t>
    <rPh sb="5" eb="6">
      <t>セイ</t>
    </rPh>
    <phoneticPr fontId="46"/>
  </si>
  <si>
    <t>1P15Ax4</t>
  </si>
  <si>
    <t>引違い框戸</t>
    <rPh sb="0" eb="2">
      <t>ヒキチガ</t>
    </rPh>
    <rPh sb="3" eb="4">
      <t>カマチ</t>
    </rPh>
    <rPh sb="4" eb="5">
      <t>ト</t>
    </rPh>
    <phoneticPr fontId="21"/>
  </si>
  <si>
    <t>木製</t>
    <rPh sb="0" eb="2">
      <t>モクセイ</t>
    </rPh>
    <phoneticPr fontId="21"/>
  </si>
  <si>
    <t>出　来　高</t>
    <rPh sb="0" eb="1">
      <t>デ</t>
    </rPh>
    <rPh sb="2" eb="3">
      <t>ライ</t>
    </rPh>
    <rPh sb="4" eb="5">
      <t>タカ</t>
    </rPh>
    <phoneticPr fontId="21"/>
  </si>
  <si>
    <t>ｔ2.0複層ビニル床タイルFT</t>
    <rPh sb="4" eb="6">
      <t>フクソウ</t>
    </rPh>
    <rPh sb="9" eb="10">
      <t>ユカ</t>
    </rPh>
    <phoneticPr fontId="21"/>
  </si>
  <si>
    <t>照明器具 D321 撤去</t>
    <rPh sb="0" eb="2">
      <t>ショウメイ</t>
    </rPh>
    <rPh sb="2" eb="4">
      <t>キグ</t>
    </rPh>
    <rPh sb="10" eb="12">
      <t>テッキョ</t>
    </rPh>
    <phoneticPr fontId="21"/>
  </si>
  <si>
    <t>単位</t>
    <rPh sb="0" eb="2">
      <t>タンイ</t>
    </rPh>
    <phoneticPr fontId="21"/>
  </si>
  <si>
    <t>数　量</t>
  </si>
  <si>
    <t>１５．外構工事</t>
    <rPh sb="3" eb="5">
      <t>ガイコウ</t>
    </rPh>
    <rPh sb="5" eb="7">
      <t>コウジ</t>
    </rPh>
    <phoneticPr fontId="21"/>
  </si>
  <si>
    <t>代価表-11</t>
    <rPh sb="0" eb="3">
      <t>ダイカヒョウ</t>
    </rPh>
    <phoneticPr fontId="21"/>
  </si>
  <si>
    <t>1T-6</t>
  </si>
  <si>
    <t>紙巻器取外し再取付</t>
    <rPh sb="0" eb="3">
      <t>カミマキキ</t>
    </rPh>
    <rPh sb="3" eb="5">
      <t>トリハズ</t>
    </rPh>
    <rPh sb="6" eb="9">
      <t>サイトリツケ</t>
    </rPh>
    <phoneticPr fontId="21"/>
  </si>
  <si>
    <t>B0-284216</t>
  </si>
  <si>
    <t>B0-181313</t>
  </si>
  <si>
    <t>単 　価</t>
  </si>
  <si>
    <t>m3</t>
  </si>
  <si>
    <t>和室造作材撤去</t>
    <rPh sb="0" eb="2">
      <t>ワシツ</t>
    </rPh>
    <rPh sb="2" eb="5">
      <t>ゾウサクザイ</t>
    </rPh>
    <rPh sb="5" eb="7">
      <t>テッキョ</t>
    </rPh>
    <phoneticPr fontId="21"/>
  </si>
  <si>
    <t>金　　　額</t>
  </si>
  <si>
    <t>ｔ12天然木化粧合板 撤去</t>
  </si>
  <si>
    <t>備　　考</t>
  </si>
  <si>
    <t>引違い框木製戸　欄間FIX</t>
    <rPh sb="0" eb="2">
      <t>ヒキチガ</t>
    </rPh>
    <rPh sb="3" eb="4">
      <t>カマチ</t>
    </rPh>
    <rPh sb="4" eb="6">
      <t>モクセイ</t>
    </rPh>
    <rPh sb="6" eb="7">
      <t>ト</t>
    </rPh>
    <rPh sb="8" eb="10">
      <t>ランマ</t>
    </rPh>
    <phoneticPr fontId="21"/>
  </si>
  <si>
    <t>天井LGS下地　撤去</t>
    <rPh sb="0" eb="2">
      <t>テンジョウ</t>
    </rPh>
    <rPh sb="5" eb="7">
      <t>シタジ</t>
    </rPh>
    <rPh sb="8" eb="10">
      <t>テッキョ</t>
    </rPh>
    <phoneticPr fontId="46"/>
  </si>
  <si>
    <t>5.5sq 天井内</t>
    <rPh sb="6" eb="8">
      <t>テンジョウ</t>
    </rPh>
    <rPh sb="8" eb="9">
      <t>ナイ</t>
    </rPh>
    <phoneticPr fontId="21"/>
  </si>
  <si>
    <t>備考</t>
  </si>
  <si>
    <t>[改修]</t>
    <rPh sb="1" eb="3">
      <t>カイシュウ</t>
    </rPh>
    <phoneticPr fontId="21"/>
  </si>
  <si>
    <t>仮設間仕切り</t>
    <rPh sb="0" eb="5">
      <t>カセツマジキ</t>
    </rPh>
    <phoneticPr fontId="21"/>
  </si>
  <si>
    <t>業　者　見　積</t>
  </si>
  <si>
    <t>CL塗</t>
    <rPh sb="2" eb="3">
      <t>ヌリ</t>
    </rPh>
    <phoneticPr fontId="21"/>
  </si>
  <si>
    <t>採用単価</t>
  </si>
  <si>
    <t>室名札　撤去</t>
    <rPh sb="0" eb="3">
      <t>シツメイフダ</t>
    </rPh>
    <rPh sb="4" eb="6">
      <t>テッキョ</t>
    </rPh>
    <phoneticPr fontId="21"/>
  </si>
  <si>
    <t>M-230</t>
  </si>
  <si>
    <t>同上搬入費</t>
    <rPh sb="0" eb="2">
      <t>ドウジョウ</t>
    </rPh>
    <rPh sb="2" eb="4">
      <t>ハンニュウ</t>
    </rPh>
    <rPh sb="4" eb="5">
      <t>ヒ</t>
    </rPh>
    <phoneticPr fontId="21"/>
  </si>
  <si>
    <t>円也</t>
  </si>
  <si>
    <t>樹脂管　保温なし　20A</t>
    <rPh sb="0" eb="3">
      <t>ジュシカン</t>
    </rPh>
    <rPh sb="4" eb="6">
      <t>ホオン</t>
    </rPh>
    <phoneticPr fontId="21"/>
  </si>
  <si>
    <t>内装材類</t>
    <rPh sb="0" eb="2">
      <t>ナイソウ</t>
    </rPh>
    <rPh sb="2" eb="3">
      <t>ザイ</t>
    </rPh>
    <rPh sb="3" eb="4">
      <t>ルイ</t>
    </rPh>
    <phoneticPr fontId="21"/>
  </si>
  <si>
    <t>概要</t>
  </si>
  <si>
    <t>金　　額</t>
  </si>
  <si>
    <t>150φ-200L</t>
  </si>
  <si>
    <t>塩化ビニル製 一般 集積共</t>
    <rPh sb="0" eb="2">
      <t>エンカ</t>
    </rPh>
    <rPh sb="5" eb="6">
      <t>セイ</t>
    </rPh>
    <rPh sb="7" eb="9">
      <t>イッパン</t>
    </rPh>
    <rPh sb="10" eb="13">
      <t>シュウセキトモ</t>
    </rPh>
    <phoneticPr fontId="46"/>
  </si>
  <si>
    <t>1P15Ax1 再使用しない</t>
  </si>
  <si>
    <t>床　タイルカーペット撤去</t>
    <rPh sb="0" eb="1">
      <t>ユカ</t>
    </rPh>
    <rPh sb="10" eb="12">
      <t>テッキョ</t>
    </rPh>
    <phoneticPr fontId="21"/>
  </si>
  <si>
    <t>耐衝撃性ポリ塩化ビニル管</t>
    <rPh sb="0" eb="1">
      <t>タイ</t>
    </rPh>
    <rPh sb="1" eb="3">
      <t>ショウゲキ</t>
    </rPh>
    <rPh sb="3" eb="4">
      <t>セイ</t>
    </rPh>
    <rPh sb="6" eb="8">
      <t>エンカ</t>
    </rPh>
    <rPh sb="11" eb="12">
      <t>カン</t>
    </rPh>
    <phoneticPr fontId="21"/>
  </si>
  <si>
    <t>設備工事</t>
    <rPh sb="0" eb="2">
      <t>セツビ</t>
    </rPh>
    <rPh sb="2" eb="4">
      <t>コウジ</t>
    </rPh>
    <phoneticPr fontId="21"/>
  </si>
  <si>
    <t>灯</t>
    <rPh sb="0" eb="1">
      <t>トウ</t>
    </rPh>
    <phoneticPr fontId="21"/>
  </si>
  <si>
    <t>外部防水材入り</t>
    <rPh sb="0" eb="2">
      <t>ガイブ</t>
    </rPh>
    <rPh sb="2" eb="5">
      <t>ボウスイザイ</t>
    </rPh>
    <rPh sb="5" eb="6">
      <t>イ</t>
    </rPh>
    <phoneticPr fontId="21"/>
  </si>
  <si>
    <t>洗浄弁方式　　普通便座・暖房便座</t>
    <rPh sb="0" eb="5">
      <t>センジョウベンホウシキ</t>
    </rPh>
    <rPh sb="7" eb="11">
      <t>フツウベンザ</t>
    </rPh>
    <rPh sb="12" eb="16">
      <t>ダンボウベンザ</t>
    </rPh>
    <phoneticPr fontId="21"/>
  </si>
  <si>
    <t>B－建設物価　2020/4　　Ｃ－建築コスト情報　2020/春　　Ｔ－建築施工単価　2020/春</t>
    <rPh sb="30" eb="31">
      <t>ハル</t>
    </rPh>
    <rPh sb="47" eb="48">
      <t>ハル</t>
    </rPh>
    <phoneticPr fontId="21"/>
  </si>
  <si>
    <t>樹脂舗装</t>
    <rPh sb="0" eb="4">
      <t>ジュシホソウ</t>
    </rPh>
    <phoneticPr fontId="21"/>
  </si>
  <si>
    <t>1階職員トイレ</t>
    <rPh sb="1" eb="2">
      <t>カイ</t>
    </rPh>
    <rPh sb="2" eb="4">
      <t>ショクイン</t>
    </rPh>
    <phoneticPr fontId="21"/>
  </si>
  <si>
    <t>監視ﾓﾆﾀｰ</t>
    <rPh sb="0" eb="2">
      <t>カンシ</t>
    </rPh>
    <phoneticPr fontId="21"/>
  </si>
  <si>
    <t>洗面器取外し</t>
    <rPh sb="0" eb="3">
      <t>センメンキ</t>
    </rPh>
    <rPh sb="3" eb="5">
      <t>トリハズ</t>
    </rPh>
    <phoneticPr fontId="21"/>
  </si>
  <si>
    <t>産廃処分費用</t>
    <rPh sb="0" eb="2">
      <t>サンパイ</t>
    </rPh>
    <rPh sb="2" eb="6">
      <t>ショブンヒヨウ</t>
    </rPh>
    <phoneticPr fontId="21"/>
  </si>
  <si>
    <t>断熱材撤去</t>
    <rPh sb="0" eb="3">
      <t>ダンネツザイ</t>
    </rPh>
    <rPh sb="3" eb="5">
      <t>テッキョ</t>
    </rPh>
    <phoneticPr fontId="46"/>
  </si>
  <si>
    <t>配管分岐</t>
    <rPh sb="0" eb="2">
      <t>ハイカン</t>
    </rPh>
    <rPh sb="2" eb="4">
      <t>ブンキ</t>
    </rPh>
    <phoneticPr fontId="21"/>
  </si>
  <si>
    <t>PF16 隠蔽</t>
    <rPh sb="5" eb="7">
      <t>インペイ</t>
    </rPh>
    <phoneticPr fontId="21"/>
  </si>
  <si>
    <t>EM-同軸ｹｰﾌﾞﾙ</t>
    <rPh sb="3" eb="5">
      <t>ドウジク</t>
    </rPh>
    <phoneticPr fontId="21"/>
  </si>
  <si>
    <t>親子開フラッシュ軽量扉</t>
    <rPh sb="0" eb="2">
      <t>オヤコ</t>
    </rPh>
    <rPh sb="2" eb="3">
      <t>ヒラ</t>
    </rPh>
    <rPh sb="8" eb="10">
      <t>ケイリョウ</t>
    </rPh>
    <rPh sb="10" eb="11">
      <t>トビラ</t>
    </rPh>
    <phoneticPr fontId="21"/>
  </si>
  <si>
    <t>個</t>
    <rPh sb="0" eb="1">
      <t>コ</t>
    </rPh>
    <phoneticPr fontId="21"/>
  </si>
  <si>
    <t>照明器具 AA431</t>
    <rPh sb="0" eb="2">
      <t>ショウメイ</t>
    </rPh>
    <rPh sb="2" eb="4">
      <t>キグ</t>
    </rPh>
    <phoneticPr fontId="21"/>
  </si>
  <si>
    <t>T320</t>
  </si>
  <si>
    <t>壁　天然木化粧合板張り</t>
    <rPh sb="0" eb="1">
      <t>カベ</t>
    </rPh>
    <rPh sb="9" eb="10">
      <t>ハ</t>
    </rPh>
    <phoneticPr fontId="21"/>
  </si>
  <si>
    <t>式</t>
    <rPh sb="0" eb="1">
      <t>シキ</t>
    </rPh>
    <phoneticPr fontId="21"/>
  </si>
  <si>
    <t>引違いフラッシュ木製戸</t>
    <rPh sb="0" eb="2">
      <t>ヒキチガ</t>
    </rPh>
    <rPh sb="8" eb="10">
      <t>モクセイ</t>
    </rPh>
    <rPh sb="10" eb="11">
      <t>ト</t>
    </rPh>
    <phoneticPr fontId="21"/>
  </si>
  <si>
    <t>コンクリートカッター</t>
  </si>
  <si>
    <t>計</t>
    <rPh sb="0" eb="1">
      <t>ケイ</t>
    </rPh>
    <phoneticPr fontId="21"/>
  </si>
  <si>
    <t>木製巾木てきょ</t>
    <rPh sb="0" eb="4">
      <t>モクセイハバキ</t>
    </rPh>
    <phoneticPr fontId="21"/>
  </si>
  <si>
    <t>床　下地モルタル</t>
    <rPh sb="0" eb="1">
      <t>ユカ</t>
    </rPh>
    <rPh sb="2" eb="4">
      <t>シタジ</t>
    </rPh>
    <phoneticPr fontId="21"/>
  </si>
  <si>
    <t>職員室</t>
    <rPh sb="0" eb="3">
      <t>ショクインシツ</t>
    </rPh>
    <phoneticPr fontId="21"/>
  </si>
  <si>
    <t>代価-2</t>
    <rPh sb="0" eb="2">
      <t>ダイカ</t>
    </rPh>
    <phoneticPr fontId="21"/>
  </si>
  <si>
    <t>2.0-2C PF内</t>
    <rPh sb="9" eb="10">
      <t>ナイ</t>
    </rPh>
    <phoneticPr fontId="21"/>
  </si>
  <si>
    <t>発生材処分費</t>
    <rPh sb="0" eb="3">
      <t>ハッセイザイ</t>
    </rPh>
    <rPh sb="3" eb="6">
      <t>ショブンヒ</t>
    </rPh>
    <phoneticPr fontId="21"/>
  </si>
  <si>
    <t>外部　樹脂製　壁-壁</t>
    <rPh sb="0" eb="2">
      <t>ガイブ</t>
    </rPh>
    <rPh sb="3" eb="6">
      <t>ジュシセイ</t>
    </rPh>
    <rPh sb="7" eb="8">
      <t>カベ</t>
    </rPh>
    <rPh sb="9" eb="10">
      <t>カベ</t>
    </rPh>
    <phoneticPr fontId="21"/>
  </si>
  <si>
    <t>B0-536675</t>
  </si>
  <si>
    <t>転倒防止金具込</t>
    <rPh sb="0" eb="4">
      <t>テントウボウシ</t>
    </rPh>
    <rPh sb="4" eb="6">
      <t>カナグ</t>
    </rPh>
    <rPh sb="6" eb="7">
      <t>コ</t>
    </rPh>
    <phoneticPr fontId="21"/>
  </si>
  <si>
    <t>（引違+F+引違）×2段</t>
    <rPh sb="0" eb="12">
      <t>ダン</t>
    </rPh>
    <phoneticPr fontId="21"/>
  </si>
  <si>
    <t>設計</t>
  </si>
  <si>
    <t>吸込口</t>
    <rPh sb="0" eb="1">
      <t>ス</t>
    </rPh>
    <rPh sb="1" eb="2">
      <t>コ</t>
    </rPh>
    <rPh sb="2" eb="3">
      <t>クチ</t>
    </rPh>
    <phoneticPr fontId="21"/>
  </si>
  <si>
    <t>D25-D25</t>
  </si>
  <si>
    <t>B0-285431</t>
  </si>
  <si>
    <t>LDS2-LRS1-08</t>
  </si>
  <si>
    <t>設計内訳書</t>
  </si>
  <si>
    <t>B0-284421</t>
  </si>
  <si>
    <t>設計者</t>
  </si>
  <si>
    <t>搬出費</t>
    <rPh sb="0" eb="2">
      <t>ハンシュツ</t>
    </rPh>
    <rPh sb="2" eb="3">
      <t>ヒ</t>
    </rPh>
    <phoneticPr fontId="21"/>
  </si>
  <si>
    <t>CFS497BMC</t>
  </si>
  <si>
    <t>40A</t>
  </si>
  <si>
    <t>吸込口0.1m2以下</t>
    <rPh sb="0" eb="2">
      <t>スイコ</t>
    </rPh>
    <rPh sb="2" eb="3">
      <t>クチ</t>
    </rPh>
    <rPh sb="8" eb="10">
      <t>イカ</t>
    </rPh>
    <phoneticPr fontId="21"/>
  </si>
  <si>
    <t>PF20A</t>
  </si>
  <si>
    <t>代価表-2</t>
    <rPh sb="0" eb="3">
      <t>ダイカヒョウ</t>
    </rPh>
    <phoneticPr fontId="46"/>
  </si>
  <si>
    <t>木製壁見切撤去</t>
    <rPh sb="0" eb="2">
      <t>モクセイ</t>
    </rPh>
    <rPh sb="2" eb="3">
      <t>カベ</t>
    </rPh>
    <rPh sb="3" eb="5">
      <t>ミキリ</t>
    </rPh>
    <rPh sb="5" eb="7">
      <t>テッキョ</t>
    </rPh>
    <phoneticPr fontId="46"/>
  </si>
  <si>
    <t>T28UNH13</t>
  </si>
  <si>
    <t>10.8m以上12.5m未満</t>
  </si>
  <si>
    <t>既設ﾎｰﾑ分電盤 撤去</t>
    <rPh sb="0" eb="2">
      <t>キセツ</t>
    </rPh>
    <rPh sb="5" eb="8">
      <t>ブンデンバン</t>
    </rPh>
    <rPh sb="9" eb="11">
      <t>テッキョ</t>
    </rPh>
    <phoneticPr fontId="21"/>
  </si>
  <si>
    <t>校章</t>
    <rPh sb="0" eb="2">
      <t>コウショウ</t>
    </rPh>
    <phoneticPr fontId="21"/>
  </si>
  <si>
    <t>給排水衛生設備改修</t>
    <rPh sb="0" eb="2">
      <t>キュウハイ</t>
    </rPh>
    <rPh sb="2" eb="3">
      <t>スイ</t>
    </rPh>
    <rPh sb="3" eb="9">
      <t>エイセイセツビカイシュウ</t>
    </rPh>
    <phoneticPr fontId="21"/>
  </si>
  <si>
    <t>壁LGS下地　撤去</t>
    <rPh sb="0" eb="1">
      <t>カベ</t>
    </rPh>
    <rPh sb="4" eb="6">
      <t>シタジ</t>
    </rPh>
    <rPh sb="7" eb="9">
      <t>テッキョ</t>
    </rPh>
    <phoneticPr fontId="21"/>
  </si>
  <si>
    <t>集積共</t>
    <rPh sb="0" eb="3">
      <t>シュウセキトモ</t>
    </rPh>
    <phoneticPr fontId="21"/>
  </si>
  <si>
    <t>化粧鏡取外し</t>
    <rPh sb="0" eb="3">
      <t>ケショウカガミ</t>
    </rPh>
    <rPh sb="3" eb="5">
      <t>トリハズ</t>
    </rPh>
    <phoneticPr fontId="21"/>
  </si>
  <si>
    <t>建設場所</t>
  </si>
  <si>
    <t>アルミ建具新設</t>
    <rPh sb="3" eb="5">
      <t>タテグ</t>
    </rPh>
    <rPh sb="5" eb="7">
      <t>シンセツ</t>
    </rPh>
    <phoneticPr fontId="21"/>
  </si>
  <si>
    <t>工事費　一金</t>
  </si>
  <si>
    <t>既存プレハブ倉庫移設</t>
    <rPh sb="0" eb="2">
      <t>キゾン</t>
    </rPh>
    <rPh sb="6" eb="8">
      <t>ソウコ</t>
    </rPh>
    <rPh sb="8" eb="10">
      <t>イセツ</t>
    </rPh>
    <phoneticPr fontId="21"/>
  </si>
  <si>
    <t>床　豆砂利洗い出し</t>
    <rPh sb="0" eb="1">
      <t>ユカ</t>
    </rPh>
    <rPh sb="2" eb="5">
      <t>マメジャリ</t>
    </rPh>
    <rPh sb="5" eb="6">
      <t>アラ</t>
    </rPh>
    <rPh sb="7" eb="8">
      <t>ダ</t>
    </rPh>
    <phoneticPr fontId="21"/>
  </si>
  <si>
    <t>職員室　2400×775</t>
    <rPh sb="0" eb="3">
      <t>ショクインシツ</t>
    </rPh>
    <phoneticPr fontId="21"/>
  </si>
  <si>
    <t>ライニング天板取外し</t>
    <rPh sb="5" eb="7">
      <t>テンバン</t>
    </rPh>
    <rPh sb="7" eb="9">
      <t>トリハズ</t>
    </rPh>
    <phoneticPr fontId="46"/>
  </si>
  <si>
    <t>金額</t>
  </si>
  <si>
    <t>設備配管ユニット</t>
    <rPh sb="0" eb="4">
      <t>セツビハイカン</t>
    </rPh>
    <phoneticPr fontId="21"/>
  </si>
  <si>
    <t>但し、</t>
  </si>
  <si>
    <t>木製建具（5連片開き窓）　取外し</t>
    <rPh sb="0" eb="4">
      <t>モクセイタテグ</t>
    </rPh>
    <rPh sb="6" eb="7">
      <t>レン</t>
    </rPh>
    <rPh sb="7" eb="9">
      <t>カタビラ</t>
    </rPh>
    <rPh sb="10" eb="11">
      <t>マド</t>
    </rPh>
    <rPh sb="13" eb="15">
      <t>トリハズ</t>
    </rPh>
    <phoneticPr fontId="21"/>
  </si>
  <si>
    <t>名称</t>
  </si>
  <si>
    <t>20A</t>
  </si>
  <si>
    <t>W90　三方補強　1800×2000</t>
    <rPh sb="4" eb="8">
      <t>サンポウホキョウ</t>
    </rPh>
    <phoneticPr fontId="21"/>
  </si>
  <si>
    <t>小便器取外し</t>
    <rPh sb="0" eb="1">
      <t>ショウ</t>
    </rPh>
    <rPh sb="1" eb="3">
      <t>ベンキ</t>
    </rPh>
    <rPh sb="3" eb="5">
      <t>トリハズ</t>
    </rPh>
    <phoneticPr fontId="21"/>
  </si>
  <si>
    <t>RJ11x1 露出形</t>
    <rPh sb="7" eb="9">
      <t>ロシュツ</t>
    </rPh>
    <rPh sb="9" eb="10">
      <t>カタ</t>
    </rPh>
    <phoneticPr fontId="21"/>
  </si>
  <si>
    <t>地中　65A　（PU）</t>
    <rPh sb="0" eb="2">
      <t>チチュウ</t>
    </rPh>
    <phoneticPr fontId="21"/>
  </si>
  <si>
    <t>数量</t>
    <rPh sb="1" eb="2">
      <t>リョウ</t>
    </rPh>
    <phoneticPr fontId="21"/>
  </si>
  <si>
    <t>5回線</t>
    <rPh sb="0" eb="2">
      <t>カイセン</t>
    </rPh>
    <phoneticPr fontId="21"/>
  </si>
  <si>
    <t>金属ﾄﾗﾌ(AS)</t>
    <rPh sb="0" eb="2">
      <t>キンゾク</t>
    </rPh>
    <phoneticPr fontId="21"/>
  </si>
  <si>
    <t>単価</t>
    <rPh sb="0" eb="2">
      <t>タンカ</t>
    </rPh>
    <phoneticPr fontId="21"/>
  </si>
  <si>
    <t>波付硬質合成樹脂管</t>
    <rPh sb="0" eb="1">
      <t>ナミ</t>
    </rPh>
    <rPh sb="1" eb="2">
      <t>ツキ</t>
    </rPh>
    <rPh sb="2" eb="4">
      <t>コウシツ</t>
    </rPh>
    <rPh sb="4" eb="6">
      <t>ゴウセイ</t>
    </rPh>
    <rPh sb="6" eb="8">
      <t>ジュシ</t>
    </rPh>
    <rPh sb="8" eb="9">
      <t>カン</t>
    </rPh>
    <phoneticPr fontId="21"/>
  </si>
  <si>
    <t>ｔ30</t>
  </si>
  <si>
    <t>100φ-200L</t>
  </si>
  <si>
    <t>解体発生材　運搬</t>
    <rPh sb="0" eb="2">
      <t>カイタイ</t>
    </rPh>
    <rPh sb="2" eb="5">
      <t>ハッセイザイ</t>
    </rPh>
    <rPh sb="6" eb="8">
      <t>ウンパン</t>
    </rPh>
    <phoneticPr fontId="21"/>
  </si>
  <si>
    <t>SD345 D22</t>
  </si>
  <si>
    <t>１．仮設</t>
    <rPh sb="2" eb="4">
      <t>カセツ</t>
    </rPh>
    <phoneticPr fontId="21"/>
  </si>
  <si>
    <t>外部　整理清掃後片付け</t>
    <rPh sb="3" eb="7">
      <t>セイリセイソウ</t>
    </rPh>
    <rPh sb="7" eb="10">
      <t>アトカタヅ</t>
    </rPh>
    <phoneticPr fontId="46"/>
  </si>
  <si>
    <t>校内案内板</t>
    <rPh sb="0" eb="1">
      <t>コウナイ</t>
    </rPh>
    <rPh sb="1" eb="3">
      <t>アンナイ</t>
    </rPh>
    <rPh sb="3" eb="4">
      <t>イタ</t>
    </rPh>
    <phoneticPr fontId="21"/>
  </si>
  <si>
    <t>４．設備機器類</t>
    <rPh sb="2" eb="7">
      <t>セツビキキルイ</t>
    </rPh>
    <phoneticPr fontId="21"/>
  </si>
  <si>
    <t>ｔ100　　32ｋｇ / ｍ３</t>
  </si>
  <si>
    <t>出来高</t>
  </si>
  <si>
    <t>EM-CEE　2.0mm2-20C　天井ころがし</t>
  </si>
  <si>
    <t>建具調整</t>
    <rPh sb="0" eb="4">
      <t>タテグチョウセイ</t>
    </rPh>
    <phoneticPr fontId="21"/>
  </si>
  <si>
    <t>床点検口</t>
    <rPh sb="0" eb="1">
      <t>ユカ</t>
    </rPh>
    <rPh sb="1" eb="4">
      <t>テンケンクチ</t>
    </rPh>
    <phoneticPr fontId="21"/>
  </si>
  <si>
    <t>M-296</t>
  </si>
  <si>
    <t>W６５　＠４５０</t>
  </si>
  <si>
    <t>COA100</t>
  </si>
  <si>
    <t>鉄筋切断共　コンクリートブレーカー</t>
    <rPh sb="0" eb="2">
      <t>テッキン</t>
    </rPh>
    <rPh sb="2" eb="5">
      <t>セツダントモ</t>
    </rPh>
    <phoneticPr fontId="21"/>
  </si>
  <si>
    <t>％</t>
  </si>
  <si>
    <t>撤去材運搬　金属類</t>
    <rPh sb="6" eb="9">
      <t>キンゾクルイ</t>
    </rPh>
    <phoneticPr fontId="21"/>
  </si>
  <si>
    <t>合  　計</t>
  </si>
  <si>
    <t>木製建具開閉調整（引違戸）</t>
    <rPh sb="0" eb="4">
      <t>モクセイタテグ</t>
    </rPh>
    <rPh sb="4" eb="8">
      <t>カイヘイチョウセイ</t>
    </rPh>
    <rPh sb="9" eb="11">
      <t>ヒキチガイ</t>
    </rPh>
    <rPh sb="11" eb="12">
      <t>ト</t>
    </rPh>
    <phoneticPr fontId="21"/>
  </si>
  <si>
    <t>腰掛便器再取付</t>
    <rPh sb="0" eb="4">
      <t>コシカケベンキ</t>
    </rPh>
    <rPh sb="4" eb="7">
      <t>サイトリツケ</t>
    </rPh>
    <phoneticPr fontId="21"/>
  </si>
  <si>
    <t>100m3/h　天井埋込換気扇</t>
    <rPh sb="8" eb="10">
      <t>テンジョウ</t>
    </rPh>
    <rPh sb="10" eb="12">
      <t>ウメコミ</t>
    </rPh>
    <rPh sb="12" eb="14">
      <t>カンキ</t>
    </rPh>
    <rPh sb="14" eb="15">
      <t>オウギ</t>
    </rPh>
    <phoneticPr fontId="21"/>
  </si>
  <si>
    <t>床段差見切り</t>
    <rPh sb="0" eb="5">
      <t>ユカダンサミキ</t>
    </rPh>
    <phoneticPr fontId="21"/>
  </si>
  <si>
    <t>合成樹脂可とう電線管</t>
    <rPh sb="0" eb="2">
      <t>ゴウセイ</t>
    </rPh>
    <rPh sb="2" eb="4">
      <t>ジュシ</t>
    </rPh>
    <rPh sb="4" eb="5">
      <t>カ</t>
    </rPh>
    <rPh sb="7" eb="10">
      <t>デンセンカン</t>
    </rPh>
    <phoneticPr fontId="21"/>
  </si>
  <si>
    <t>150φ　指定色塗装</t>
    <rPh sb="5" eb="10">
      <t>シテイショクトソウ</t>
    </rPh>
    <phoneticPr fontId="21"/>
  </si>
  <si>
    <t>ピクチャーレール</t>
  </si>
  <si>
    <t>１．撤去工事</t>
    <rPh sb="2" eb="4">
      <t>テッキョ</t>
    </rPh>
    <rPh sb="4" eb="6">
      <t>コウジ</t>
    </rPh>
    <phoneticPr fontId="21"/>
  </si>
  <si>
    <t>６．ガラス工事</t>
    <rPh sb="5" eb="7">
      <t>コウジ</t>
    </rPh>
    <phoneticPr fontId="21"/>
  </si>
  <si>
    <t>小計</t>
    <rPh sb="0" eb="2">
      <t>ショウケイ</t>
    </rPh>
    <phoneticPr fontId="21"/>
  </si>
  <si>
    <t>B0-288373</t>
  </si>
  <si>
    <t>外部足場</t>
    <rPh sb="0" eb="4">
      <t>ガイブアシバ</t>
    </rPh>
    <phoneticPr fontId="21"/>
  </si>
  <si>
    <t>再使用する</t>
    <rPh sb="0" eb="3">
      <t>サイシヨウ</t>
    </rPh>
    <phoneticPr fontId="21"/>
  </si>
  <si>
    <t>B0-389511</t>
  </si>
  <si>
    <t>AW-2</t>
  </si>
  <si>
    <t>(2)各種届出費</t>
  </si>
  <si>
    <t>（改修）</t>
    <rPh sb="1" eb="3">
      <t>カイシュウ</t>
    </rPh>
    <phoneticPr fontId="21"/>
  </si>
  <si>
    <t>B0-288612</t>
  </si>
  <si>
    <t>腰掛便器取外し</t>
    <rPh sb="0" eb="4">
      <t>コシカケベンキ</t>
    </rPh>
    <rPh sb="4" eb="6">
      <t>トリハズ</t>
    </rPh>
    <phoneticPr fontId="21"/>
  </si>
  <si>
    <t>洗面器再取付</t>
    <rPh sb="0" eb="3">
      <t>センメンキ</t>
    </rPh>
    <rPh sb="3" eb="6">
      <t>サイトリツケ</t>
    </rPh>
    <phoneticPr fontId="21"/>
  </si>
  <si>
    <t>組</t>
    <rPh sb="0" eb="1">
      <t>クミ</t>
    </rPh>
    <phoneticPr fontId="21"/>
  </si>
  <si>
    <t>ポリウレタン系　PU-2　10×10</t>
    <rPh sb="6" eb="7">
      <t>ケイ</t>
    </rPh>
    <phoneticPr fontId="46"/>
  </si>
  <si>
    <t>障害者表示</t>
    <rPh sb="0" eb="3">
      <t>ショウガイシャ</t>
    </rPh>
    <rPh sb="3" eb="5">
      <t>ヒョウジ</t>
    </rPh>
    <phoneticPr fontId="21"/>
  </si>
  <si>
    <t>パテしごき処理</t>
    <rPh sb="5" eb="7">
      <t>ショリ</t>
    </rPh>
    <phoneticPr fontId="46"/>
  </si>
  <si>
    <t>既設受変電設備改修</t>
    <rPh sb="0" eb="2">
      <t>キセツ</t>
    </rPh>
    <rPh sb="2" eb="5">
      <t>ジュヘンデン</t>
    </rPh>
    <rPh sb="5" eb="7">
      <t>セツビ</t>
    </rPh>
    <rPh sb="7" eb="9">
      <t>カイシュウ</t>
    </rPh>
    <phoneticPr fontId="21"/>
  </si>
  <si>
    <t>ステンレス製　天井+天井 クリアランス100用</t>
    <rPh sb="5" eb="6">
      <t>セイ</t>
    </rPh>
    <phoneticPr fontId="46"/>
  </si>
  <si>
    <t>5　ブロックキッチン</t>
  </si>
  <si>
    <t>金属屋根解体</t>
    <rPh sb="0" eb="2">
      <t>キンゾク</t>
    </rPh>
    <rPh sb="2" eb="4">
      <t>ヤネ</t>
    </rPh>
    <rPh sb="4" eb="6">
      <t>カイタイ</t>
    </rPh>
    <phoneticPr fontId="21"/>
  </si>
  <si>
    <t>M-143</t>
  </si>
  <si>
    <t>同上リモコン取外し再取付</t>
    <rPh sb="0" eb="2">
      <t>ドウジョウ</t>
    </rPh>
    <rPh sb="6" eb="8">
      <t>トリハズ</t>
    </rPh>
    <rPh sb="9" eb="12">
      <t>サイトリツケ</t>
    </rPh>
    <phoneticPr fontId="21"/>
  </si>
  <si>
    <t>EM-EEF　2.0mm-3C　ﾋﾟｯﾄ・天井</t>
  </si>
  <si>
    <t>外部養生</t>
    <rPh sb="0" eb="2">
      <t>ガイブ</t>
    </rPh>
    <rPh sb="2" eb="4">
      <t>ヨウジョウ</t>
    </rPh>
    <phoneticPr fontId="21"/>
  </si>
  <si>
    <t>4.　発生材積込運搬</t>
    <rPh sb="2" eb="5">
      <t>ハッセイザイ</t>
    </rPh>
    <rPh sb="5" eb="7">
      <t>ツミコミ</t>
    </rPh>
    <rPh sb="7" eb="9">
      <t>ウンパン</t>
    </rPh>
    <phoneticPr fontId="21"/>
  </si>
  <si>
    <t>M-298</t>
  </si>
  <si>
    <t>LRS9-6-84</t>
  </si>
  <si>
    <t>棚付二連</t>
    <rPh sb="0" eb="2">
      <t>タナツ</t>
    </rPh>
    <rPh sb="2" eb="4">
      <t>ニレン</t>
    </rPh>
    <phoneticPr fontId="21"/>
  </si>
  <si>
    <t>M-297</t>
  </si>
  <si>
    <t>内部養生</t>
    <rPh sb="2" eb="4">
      <t>ヨウジョウ</t>
    </rPh>
    <phoneticPr fontId="46"/>
  </si>
  <si>
    <t>M-145</t>
  </si>
  <si>
    <t>壁掛</t>
    <rPh sb="0" eb="2">
      <t>カベカケ</t>
    </rPh>
    <phoneticPr fontId="21"/>
  </si>
  <si>
    <t>L=5140</t>
  </si>
  <si>
    <t>B0-284651</t>
  </si>
  <si>
    <t>４．空調電源設備</t>
    <rPh sb="2" eb="4">
      <t>クウチョウ</t>
    </rPh>
    <rPh sb="4" eb="6">
      <t>デンゲン</t>
    </rPh>
    <rPh sb="6" eb="8">
      <t>セツビ</t>
    </rPh>
    <phoneticPr fontId="21"/>
  </si>
  <si>
    <t>ｱｯﾃﾈｰﾀｰ 樹脂P</t>
    <rPh sb="8" eb="10">
      <t>ジュシ</t>
    </rPh>
    <phoneticPr fontId="21"/>
  </si>
  <si>
    <t>天然木化粧複合</t>
  </si>
  <si>
    <t>化粧鏡再取付</t>
    <rPh sb="0" eb="3">
      <t>ケショウカガミ</t>
    </rPh>
    <rPh sb="3" eb="6">
      <t>サイトリツケ</t>
    </rPh>
    <phoneticPr fontId="21"/>
  </si>
  <si>
    <t>建具周囲モルタル詰</t>
    <rPh sb="0" eb="4">
      <t>タテグシュウイ</t>
    </rPh>
    <rPh sb="8" eb="9">
      <t>ツ</t>
    </rPh>
    <phoneticPr fontId="21"/>
  </si>
  <si>
    <t>給水</t>
    <rPh sb="0" eb="2">
      <t>キュウスイ</t>
    </rPh>
    <phoneticPr fontId="21"/>
  </si>
  <si>
    <t>22.来客用下足箱</t>
    <rPh sb="2" eb="4">
      <t>ライキャク</t>
    </rPh>
    <rPh sb="4" eb="5">
      <t>ヨウ</t>
    </rPh>
    <rPh sb="5" eb="8">
      <t>ゲソクハコ</t>
    </rPh>
    <phoneticPr fontId="21"/>
  </si>
  <si>
    <t>LSD-2</t>
  </si>
  <si>
    <t>代価表-32</t>
    <rPh sb="0" eb="3">
      <t>ダイカヒョウ</t>
    </rPh>
    <phoneticPr fontId="21"/>
  </si>
  <si>
    <t>抗菌メラミン化粧板貼</t>
    <rPh sb="0" eb="2">
      <t>コウキン</t>
    </rPh>
    <rPh sb="6" eb="9">
      <t>ケショウバン</t>
    </rPh>
    <rPh sb="9" eb="10">
      <t>ハリ</t>
    </rPh>
    <phoneticPr fontId="21"/>
  </si>
  <si>
    <t>EM-IE電線</t>
    <rPh sb="5" eb="7">
      <t>デンセン</t>
    </rPh>
    <phoneticPr fontId="21"/>
  </si>
  <si>
    <t>RC 15㎝　集積共</t>
    <rPh sb="7" eb="10">
      <t>シュウセキトモ</t>
    </rPh>
    <phoneticPr fontId="21"/>
  </si>
  <si>
    <t>代価-衛配11</t>
    <rPh sb="0" eb="2">
      <t>ダイカ</t>
    </rPh>
    <rPh sb="3" eb="4">
      <t>マモル</t>
    </rPh>
    <rPh sb="4" eb="5">
      <t>ハイ</t>
    </rPh>
    <phoneticPr fontId="21"/>
  </si>
  <si>
    <t>1L-6</t>
  </si>
  <si>
    <t>埋込ｽｲｯﾁ 樹脂P</t>
    <rPh sb="0" eb="2">
      <t>ウメコミ</t>
    </rPh>
    <rPh sb="7" eb="9">
      <t>ジュシ</t>
    </rPh>
    <phoneticPr fontId="21"/>
  </si>
  <si>
    <t>水道用耐震型高性能ﾎﾟﾘｴﾁﾚﾝ管</t>
    <rPh sb="0" eb="3">
      <t>スイドウヨウ</t>
    </rPh>
    <rPh sb="3" eb="5">
      <t>タイシン</t>
    </rPh>
    <rPh sb="5" eb="6">
      <t>カタ</t>
    </rPh>
    <rPh sb="6" eb="9">
      <t>コウセイノウ</t>
    </rPh>
    <rPh sb="16" eb="17">
      <t>カン</t>
    </rPh>
    <phoneticPr fontId="21"/>
  </si>
  <si>
    <t>M-231</t>
  </si>
  <si>
    <t>EM-CEE　2.0mm2-15C　天井ころがし</t>
  </si>
  <si>
    <t>スチール開口枠・建具枠撤去</t>
    <rPh sb="4" eb="7">
      <t>カイコウワク</t>
    </rPh>
    <rPh sb="8" eb="11">
      <t>タテグワク</t>
    </rPh>
    <rPh sb="11" eb="13">
      <t>テッキョ</t>
    </rPh>
    <phoneticPr fontId="21"/>
  </si>
  <si>
    <t>照明器具 D322 撤去</t>
    <rPh sb="0" eb="2">
      <t>ショウメイ</t>
    </rPh>
    <rPh sb="2" eb="4">
      <t>キグ</t>
    </rPh>
    <rPh sb="10" eb="12">
      <t>テッキョ</t>
    </rPh>
    <phoneticPr fontId="21"/>
  </si>
  <si>
    <t>PE-AW　便所　20A　EF（電気融着）</t>
    <rPh sb="6" eb="8">
      <t>ベンジョ</t>
    </rPh>
    <rPh sb="16" eb="18">
      <t>デンキ</t>
    </rPh>
    <rPh sb="18" eb="20">
      <t>ユウチャク</t>
    </rPh>
    <phoneticPr fontId="21"/>
  </si>
  <si>
    <t>BL-D　1,000L</t>
  </si>
  <si>
    <t>ﾎﾞｰﾄﾞ･木材類</t>
  </si>
  <si>
    <t>汚垂石</t>
    <rPh sb="0" eb="1">
      <t>タ</t>
    </rPh>
    <rPh sb="1" eb="2">
      <t>イシ</t>
    </rPh>
    <phoneticPr fontId="21"/>
  </si>
  <si>
    <t>M-37</t>
  </si>
  <si>
    <t>ハイドロテクトステップ　D=600　集積共</t>
  </si>
  <si>
    <t>既設監視ｶﾒﾗ主装置 撤去</t>
    <rPh sb="0" eb="2">
      <t>キセツ</t>
    </rPh>
    <rPh sb="2" eb="4">
      <t>カンシ</t>
    </rPh>
    <rPh sb="7" eb="10">
      <t>シュソウチ</t>
    </rPh>
    <rPh sb="11" eb="13">
      <t>テッキョ</t>
    </rPh>
    <phoneticPr fontId="21"/>
  </si>
  <si>
    <t>保温工事</t>
    <rPh sb="0" eb="2">
      <t>ホオン</t>
    </rPh>
    <rPh sb="2" eb="4">
      <t>コウジ</t>
    </rPh>
    <phoneticPr fontId="21"/>
  </si>
  <si>
    <t>天井　GB-D張</t>
    <rPh sb="0" eb="1">
      <t>テンジョウ</t>
    </rPh>
    <rPh sb="6" eb="7">
      <t>ハ</t>
    </rPh>
    <phoneticPr fontId="21"/>
  </si>
  <si>
    <t>2.0-2C 天井内</t>
    <rPh sb="7" eb="9">
      <t>テンジョウ</t>
    </rPh>
    <rPh sb="9" eb="10">
      <t>ナイ</t>
    </rPh>
    <phoneticPr fontId="21"/>
  </si>
  <si>
    <t>防水下地</t>
    <rPh sb="0" eb="2">
      <t>ボウスイ</t>
    </rPh>
    <rPh sb="2" eb="4">
      <t>シタジ</t>
    </rPh>
    <phoneticPr fontId="21"/>
  </si>
  <si>
    <t>１．コンクリート（有筋）</t>
    <rPh sb="9" eb="11">
      <t>ユウキン</t>
    </rPh>
    <phoneticPr fontId="21"/>
  </si>
  <si>
    <t>２．外部</t>
  </si>
  <si>
    <t>アルミ製</t>
    <rPh sb="3" eb="4">
      <t>セイ</t>
    </rPh>
    <phoneticPr fontId="21"/>
  </si>
  <si>
    <t>C254</t>
  </si>
  <si>
    <t>消音型DCﾓｰﾀｰｽﾄﾚｰﾄｼﾛｯｺﾌｧﾝ(天吊埋込ﾀｲﾌﾟ)</t>
    <rPh sb="0" eb="2">
      <t>ショウオン</t>
    </rPh>
    <rPh sb="2" eb="3">
      <t>カタ</t>
    </rPh>
    <rPh sb="22" eb="24">
      <t>テンツ</t>
    </rPh>
    <rPh sb="24" eb="26">
      <t>ウメコミ</t>
    </rPh>
    <phoneticPr fontId="21"/>
  </si>
  <si>
    <t>天井換気扇</t>
    <rPh sb="0" eb="2">
      <t>テンジョウ</t>
    </rPh>
    <rPh sb="2" eb="5">
      <t>カンキセン</t>
    </rPh>
    <phoneticPr fontId="21"/>
  </si>
  <si>
    <t>抗菌メラミン化粧板</t>
    <rPh sb="0" eb="2">
      <t>コウキン</t>
    </rPh>
    <rPh sb="6" eb="9">
      <t>ケショウバン</t>
    </rPh>
    <phoneticPr fontId="21"/>
  </si>
  <si>
    <t>内装材類</t>
    <rPh sb="0" eb="4">
      <t>ナイソウザイルイ</t>
    </rPh>
    <phoneticPr fontId="21"/>
  </si>
  <si>
    <t>ｔ2.0</t>
  </si>
  <si>
    <t>隠ぺい　20A　PF　ｱﾙﾐｶﾞﾗｽ化粧筒</t>
    <rPh sb="0" eb="1">
      <t>イン</t>
    </rPh>
    <rPh sb="18" eb="20">
      <t>ケショウ</t>
    </rPh>
    <rPh sb="20" eb="21">
      <t>ツツ</t>
    </rPh>
    <phoneticPr fontId="21"/>
  </si>
  <si>
    <t>Vレール埋込</t>
    <rPh sb="4" eb="6">
      <t>ウメコミ</t>
    </rPh>
    <phoneticPr fontId="21"/>
  </si>
  <si>
    <t>排水</t>
    <rPh sb="0" eb="2">
      <t>ハイスイ</t>
    </rPh>
    <phoneticPr fontId="21"/>
  </si>
  <si>
    <t>仕上</t>
    <rPh sb="0" eb="2">
      <t>シアゲ</t>
    </rPh>
    <phoneticPr fontId="21"/>
  </si>
  <si>
    <t>浅層混合地盤改良</t>
    <rPh sb="0" eb="1">
      <t>アサ</t>
    </rPh>
    <rPh sb="1" eb="2">
      <t>ソウ</t>
    </rPh>
    <rPh sb="2" eb="4">
      <t>コンゴウ</t>
    </rPh>
    <rPh sb="4" eb="6">
      <t>ジバン</t>
    </rPh>
    <rPh sb="6" eb="8">
      <t>カイリョウ</t>
    </rPh>
    <phoneticPr fontId="21"/>
  </si>
  <si>
    <t>ﾀﾝﾊﾟ運転</t>
    <rPh sb="4" eb="6">
      <t>ウンテン</t>
    </rPh>
    <phoneticPr fontId="21"/>
  </si>
  <si>
    <t>B0-181214</t>
  </si>
  <si>
    <t>25mm L:150mm</t>
  </si>
  <si>
    <t>ﾘｻｲｸﾙ硬質ﾎﾟﾘ塩化ﾋﾞﾆﾙ発泡三層管</t>
    <rPh sb="5" eb="7">
      <t>コウシツ</t>
    </rPh>
    <rPh sb="10" eb="12">
      <t>エンカ</t>
    </rPh>
    <rPh sb="16" eb="18">
      <t>ハッポウ</t>
    </rPh>
    <rPh sb="18" eb="19">
      <t>サン</t>
    </rPh>
    <rPh sb="19" eb="20">
      <t>ソウ</t>
    </rPh>
    <rPh sb="20" eb="21">
      <t>カン</t>
    </rPh>
    <phoneticPr fontId="21"/>
  </si>
  <si>
    <t>LEDﾌﾞﾗｹｯﾄ</t>
  </si>
  <si>
    <t>ステンレス製　天井コーナー クリアランス100用</t>
    <rPh sb="5" eb="6">
      <t>セイ</t>
    </rPh>
    <phoneticPr fontId="46"/>
  </si>
  <si>
    <t>50A　GW20t　ｱﾙﾐｶﾞﾗｽｸﾛｽ化粧筒</t>
    <rPh sb="20" eb="23">
      <t>ケショウツツ</t>
    </rPh>
    <phoneticPr fontId="21"/>
  </si>
  <si>
    <t>1.2-2P ﾗｯｸ</t>
    <rPh sb="0" eb="10">
      <t>カンナイ</t>
    </rPh>
    <phoneticPr fontId="21"/>
  </si>
  <si>
    <t>樹脂製</t>
    <rPh sb="0" eb="3">
      <t>ジュシセイ</t>
    </rPh>
    <phoneticPr fontId="21"/>
  </si>
  <si>
    <t>RF-VP改修　便所　40A　</t>
    <rPh sb="5" eb="7">
      <t>カイシュウ</t>
    </rPh>
    <rPh sb="8" eb="10">
      <t>ベンジョ</t>
    </rPh>
    <phoneticPr fontId="21"/>
  </si>
  <si>
    <t>下地モルタル塗</t>
    <rPh sb="0" eb="2">
      <t>シタジ</t>
    </rPh>
    <rPh sb="6" eb="7">
      <t>ヌ</t>
    </rPh>
    <phoneticPr fontId="21"/>
  </si>
  <si>
    <t>RF-VP改修　便所　50A　</t>
    <rPh sb="5" eb="7">
      <t>カイシュウ</t>
    </rPh>
    <rPh sb="8" eb="10">
      <t>ベンジョ</t>
    </rPh>
    <phoneticPr fontId="21"/>
  </si>
  <si>
    <t>1-2　生徒ロッカー</t>
    <rPh sb="4" eb="6">
      <t>セイト</t>
    </rPh>
    <phoneticPr fontId="21"/>
  </si>
  <si>
    <t>内装材類　人力</t>
    <rPh sb="0" eb="2">
      <t>ナイソウ</t>
    </rPh>
    <rPh sb="2" eb="3">
      <t>ザイ</t>
    </rPh>
    <rPh sb="3" eb="4">
      <t>ルイ</t>
    </rPh>
    <rPh sb="5" eb="7">
      <t>ジンリキ</t>
    </rPh>
    <phoneticPr fontId="21"/>
  </si>
  <si>
    <t>コンクリート面 凹凸状 吹付　下地調整費(C-1)共</t>
    <rPh sb="6" eb="7">
      <t>メン</t>
    </rPh>
    <rPh sb="8" eb="10">
      <t>オウトツ</t>
    </rPh>
    <rPh sb="10" eb="11">
      <t>ジョウ</t>
    </rPh>
    <rPh sb="12" eb="14">
      <t>フキツケ</t>
    </rPh>
    <phoneticPr fontId="46"/>
  </si>
  <si>
    <t>パーテーション取外し</t>
    <rPh sb="7" eb="9">
      <t>トリハズ</t>
    </rPh>
    <phoneticPr fontId="21"/>
  </si>
  <si>
    <t>ＳＯＰ塗装</t>
    <rPh sb="3" eb="5">
      <t>トソウ</t>
    </rPh>
    <phoneticPr fontId="21"/>
  </si>
  <si>
    <t>風量調整ﾀﾞﾝﾊﾟｰ撤去</t>
    <rPh sb="0" eb="2">
      <t>フウリョウ</t>
    </rPh>
    <rPh sb="2" eb="4">
      <t>チョウセイ</t>
    </rPh>
    <rPh sb="10" eb="12">
      <t>テッキョ</t>
    </rPh>
    <phoneticPr fontId="21"/>
  </si>
  <si>
    <t>耐衝撃性ポリ塩ビ管　改修</t>
    <rPh sb="0" eb="1">
      <t>タイ</t>
    </rPh>
    <rPh sb="1" eb="3">
      <t>ショウゲキ</t>
    </rPh>
    <rPh sb="3" eb="4">
      <t>セイ</t>
    </rPh>
    <rPh sb="6" eb="7">
      <t>エン</t>
    </rPh>
    <rPh sb="8" eb="9">
      <t>　</t>
    </rPh>
    <rPh sb="10" eb="12">
      <t>カイシュウ</t>
    </rPh>
    <phoneticPr fontId="21"/>
  </si>
  <si>
    <t>RF-VP改修　便所　75A　</t>
    <rPh sb="5" eb="7">
      <t>カイシュウ</t>
    </rPh>
    <rPh sb="8" eb="10">
      <t>ベンジョ</t>
    </rPh>
    <phoneticPr fontId="21"/>
  </si>
  <si>
    <t>ｔ2.0コンポジションビニル床タイル</t>
    <rPh sb="14" eb="15">
      <t>ユカ</t>
    </rPh>
    <phoneticPr fontId="21"/>
  </si>
  <si>
    <t>産業廃棄物処分費</t>
    <rPh sb="0" eb="5">
      <t>サンギョウハイキブツ</t>
    </rPh>
    <rPh sb="5" eb="8">
      <t>ショブンヒ</t>
    </rPh>
    <phoneticPr fontId="21"/>
  </si>
  <si>
    <t>ボール弁（管端防食コア)</t>
    <rPh sb="3" eb="4">
      <t>ベン</t>
    </rPh>
    <rPh sb="5" eb="7">
      <t>カンタン</t>
    </rPh>
    <rPh sb="7" eb="9">
      <t>ボウショク</t>
    </rPh>
    <phoneticPr fontId="21"/>
  </si>
  <si>
    <t>RF-VP改修　便所　100A　</t>
    <rPh sb="5" eb="7">
      <t>カイシュウ</t>
    </rPh>
    <rPh sb="8" eb="10">
      <t>ベンジョ</t>
    </rPh>
    <phoneticPr fontId="21"/>
  </si>
  <si>
    <t>通気</t>
    <rPh sb="0" eb="2">
      <t>ツウキ</t>
    </rPh>
    <phoneticPr fontId="21"/>
  </si>
  <si>
    <t>枠組本足場用(手すり先行方式)</t>
  </si>
  <si>
    <t>消火管撤去</t>
    <rPh sb="0" eb="2">
      <t>ショウカ</t>
    </rPh>
    <rPh sb="2" eb="3">
      <t>カン</t>
    </rPh>
    <rPh sb="3" eb="5">
      <t>テッキョ</t>
    </rPh>
    <phoneticPr fontId="21"/>
  </si>
  <si>
    <t>M-160</t>
  </si>
  <si>
    <t>額縁　４５０角</t>
    <rPh sb="0" eb="2">
      <t>ガクブチ</t>
    </rPh>
    <rPh sb="6" eb="7">
      <t>カク</t>
    </rPh>
    <phoneticPr fontId="21"/>
  </si>
  <si>
    <t>床上掃除口</t>
    <rPh sb="0" eb="2">
      <t>ユカウエ</t>
    </rPh>
    <rPh sb="2" eb="4">
      <t>ソウジ</t>
    </rPh>
    <rPh sb="4" eb="5">
      <t>クチ</t>
    </rPh>
    <phoneticPr fontId="21"/>
  </si>
  <si>
    <t>代価表-7</t>
    <rPh sb="0" eb="3">
      <t>ダイカヒョウ</t>
    </rPh>
    <phoneticPr fontId="21"/>
  </si>
  <si>
    <t>1P15Ax4 再使用しない</t>
  </si>
  <si>
    <t>COA50</t>
  </si>
  <si>
    <t>集積共</t>
    <rPh sb="0" eb="2">
      <t>シュウセキ</t>
    </rPh>
    <rPh sb="2" eb="3">
      <t>トモ</t>
    </rPh>
    <phoneticPr fontId="21"/>
  </si>
  <si>
    <t>10.収納棚</t>
    <rPh sb="3" eb="6">
      <t>シュウノウタナ</t>
    </rPh>
    <phoneticPr fontId="21"/>
  </si>
  <si>
    <t>150,150×50　タモ　着色CL塗</t>
    <rPh sb="14" eb="16">
      <t>チャクショク</t>
    </rPh>
    <phoneticPr fontId="21"/>
  </si>
  <si>
    <t>屋外架空　12.7φ-6.4φ</t>
    <rPh sb="0" eb="4">
      <t>オクガイカクウ</t>
    </rPh>
    <phoneticPr fontId="21"/>
  </si>
  <si>
    <t>ｔ12</t>
  </si>
  <si>
    <t>M-235</t>
  </si>
  <si>
    <t>20局</t>
    <rPh sb="1" eb="2">
      <t>キョク</t>
    </rPh>
    <phoneticPr fontId="21"/>
  </si>
  <si>
    <t>天井ｶｾｯﾄ形　14.0kw</t>
    <rPh sb="0" eb="2">
      <t>テンジョウ</t>
    </rPh>
    <rPh sb="6" eb="7">
      <t>カタ</t>
    </rPh>
    <phoneticPr fontId="21"/>
  </si>
  <si>
    <t>屋内隠蔽　40A　GW　ｱﾙﾐｶﾞﾗｽ化粧筒　再使用しない</t>
    <rPh sb="0" eb="2">
      <t>オクナイ</t>
    </rPh>
    <rPh sb="2" eb="4">
      <t>インペイ</t>
    </rPh>
    <rPh sb="19" eb="22">
      <t>ケショウツツ</t>
    </rPh>
    <rPh sb="23" eb="26">
      <t>サイシヨウ</t>
    </rPh>
    <phoneticPr fontId="21"/>
  </si>
  <si>
    <t>型枠運搬</t>
    <rPh sb="0" eb="2">
      <t>カタワク</t>
    </rPh>
    <rPh sb="2" eb="4">
      <t>ウンパン</t>
    </rPh>
    <phoneticPr fontId="21"/>
  </si>
  <si>
    <t>配管切断接続</t>
    <rPh sb="0" eb="2">
      <t>ハイカン</t>
    </rPh>
    <rPh sb="2" eb="4">
      <t>セツダン</t>
    </rPh>
    <rPh sb="4" eb="6">
      <t>セツゾク</t>
    </rPh>
    <phoneticPr fontId="21"/>
  </si>
  <si>
    <t>建築物石綿含有建材調査費</t>
    <rPh sb="0" eb="2">
      <t>ケンチク</t>
    </rPh>
    <rPh sb="2" eb="3">
      <t>ブツ</t>
    </rPh>
    <rPh sb="3" eb="7">
      <t>セキメンガンユウ</t>
    </rPh>
    <rPh sb="7" eb="9">
      <t>ケンザイ</t>
    </rPh>
    <rPh sb="9" eb="12">
      <t>チョウサヒ</t>
    </rPh>
    <phoneticPr fontId="21"/>
  </si>
  <si>
    <t>既存改修</t>
    <rPh sb="0" eb="2">
      <t>キゾン</t>
    </rPh>
    <rPh sb="2" eb="4">
      <t>カイシュウ</t>
    </rPh>
    <phoneticPr fontId="21"/>
  </si>
  <si>
    <t>片引きフラッシュ軽量扉</t>
    <rPh sb="0" eb="2">
      <t>カタヒ</t>
    </rPh>
    <rPh sb="8" eb="11">
      <t>ケイリョウトビラ</t>
    </rPh>
    <phoneticPr fontId="21"/>
  </si>
  <si>
    <t>樹脂管類　　20A　　保温あり</t>
    <rPh sb="0" eb="2">
      <t>ジュシ</t>
    </rPh>
    <rPh sb="2" eb="3">
      <t>カン</t>
    </rPh>
    <rPh sb="3" eb="4">
      <t>ルイ</t>
    </rPh>
    <rPh sb="11" eb="13">
      <t>ホオン</t>
    </rPh>
    <phoneticPr fontId="21"/>
  </si>
  <si>
    <t>ステンレス製　内壁+内壁 クリアランス100用</t>
    <rPh sb="5" eb="6">
      <t>セイ</t>
    </rPh>
    <phoneticPr fontId="46"/>
  </si>
  <si>
    <t>天板　飾り台撤去</t>
    <rPh sb="0" eb="2">
      <t>テンイタ</t>
    </rPh>
    <rPh sb="3" eb="4">
      <t>カザ</t>
    </rPh>
    <rPh sb="5" eb="6">
      <t>ダイ</t>
    </rPh>
    <rPh sb="6" eb="8">
      <t>テッキョ</t>
    </rPh>
    <phoneticPr fontId="21"/>
  </si>
  <si>
    <t>樹脂管類　　50A　　保温なし</t>
    <rPh sb="0" eb="2">
      <t>ジュシ</t>
    </rPh>
    <rPh sb="2" eb="3">
      <t>カン</t>
    </rPh>
    <rPh sb="3" eb="4">
      <t>ルイ</t>
    </rPh>
    <rPh sb="11" eb="13">
      <t>ホオン</t>
    </rPh>
    <phoneticPr fontId="21"/>
  </si>
  <si>
    <t>溝型鋼125×65　L-65×65×6</t>
    <rPh sb="0" eb="2">
      <t>ミゾカタ</t>
    </rPh>
    <rPh sb="2" eb="3">
      <t>コウ</t>
    </rPh>
    <phoneticPr fontId="21"/>
  </si>
  <si>
    <t>TB-1</t>
  </si>
  <si>
    <t>電気温水器取外し再取付</t>
    <rPh sb="0" eb="5">
      <t>デンキオンスイキ</t>
    </rPh>
    <rPh sb="5" eb="7">
      <t>トリハズ</t>
    </rPh>
    <rPh sb="8" eb="11">
      <t>サイトリツケ</t>
    </rPh>
    <phoneticPr fontId="21"/>
  </si>
  <si>
    <t>枠組本足場（手すり先行）　建枠幅900(二枚布)</t>
  </si>
  <si>
    <t>125φ-200L</t>
  </si>
  <si>
    <t>樹脂管類　　75A　　保温なし</t>
    <rPh sb="0" eb="2">
      <t>ジュシ</t>
    </rPh>
    <rPh sb="2" eb="3">
      <t>カン</t>
    </rPh>
    <rPh sb="3" eb="4">
      <t>ルイ</t>
    </rPh>
    <rPh sb="11" eb="13">
      <t>ホオン</t>
    </rPh>
    <phoneticPr fontId="21"/>
  </si>
  <si>
    <t>65型＠300</t>
    <rPh sb="2" eb="3">
      <t>ガタ</t>
    </rPh>
    <phoneticPr fontId="46"/>
  </si>
  <si>
    <t>樹脂管類　　100A　　保温なし</t>
    <rPh sb="0" eb="2">
      <t>ジュシ</t>
    </rPh>
    <rPh sb="2" eb="3">
      <t>カン</t>
    </rPh>
    <rPh sb="3" eb="4">
      <t>ルイ</t>
    </rPh>
    <rPh sb="12" eb="14">
      <t>ホオン</t>
    </rPh>
    <phoneticPr fontId="21"/>
  </si>
  <si>
    <t>ねじなし電線管</t>
    <rPh sb="4" eb="7">
      <t>デンセンカン</t>
    </rPh>
    <phoneticPr fontId="21"/>
  </si>
  <si>
    <t>軽量鉄骨下がり壁下地</t>
    <rPh sb="0" eb="2">
      <t>ケイリョウ</t>
    </rPh>
    <rPh sb="2" eb="4">
      <t>テッコツ</t>
    </rPh>
    <rPh sb="4" eb="5">
      <t>サ</t>
    </rPh>
    <rPh sb="7" eb="8">
      <t>カベ</t>
    </rPh>
    <rPh sb="8" eb="10">
      <t>シタジ</t>
    </rPh>
    <phoneticPr fontId="21"/>
  </si>
  <si>
    <t>スパイラルダクト</t>
  </si>
  <si>
    <t>S-5C-FB 天井内</t>
    <rPh sb="6" eb="8">
      <t>カンナイ</t>
    </rPh>
    <rPh sb="8" eb="10">
      <t>テンジョウ</t>
    </rPh>
    <phoneticPr fontId="21"/>
  </si>
  <si>
    <t>H2</t>
  </si>
  <si>
    <t>H=75　タモ　着色CL塗</t>
    <rPh sb="8" eb="10">
      <t>チャクショク</t>
    </rPh>
    <rPh sb="12" eb="13">
      <t>ヌリ</t>
    </rPh>
    <phoneticPr fontId="21"/>
  </si>
  <si>
    <t>配管用炭素鋼鋼管(白)改修</t>
    <rPh sb="0" eb="3">
      <t>ハイカンヨウ</t>
    </rPh>
    <rPh sb="3" eb="6">
      <t>タンソコウ</t>
    </rPh>
    <rPh sb="6" eb="8">
      <t>コウカン</t>
    </rPh>
    <rPh sb="9" eb="10">
      <t>シロ</t>
    </rPh>
    <rPh sb="11" eb="13">
      <t>カイシュウ</t>
    </rPh>
    <phoneticPr fontId="21"/>
  </si>
  <si>
    <t>14-3.ライニング天板</t>
    <rPh sb="10" eb="12">
      <t>テンイタ</t>
    </rPh>
    <phoneticPr fontId="21"/>
  </si>
  <si>
    <t>11.クローゼット</t>
  </si>
  <si>
    <t>参考</t>
    <rPh sb="0" eb="2">
      <t>サンコウ</t>
    </rPh>
    <phoneticPr fontId="21"/>
  </si>
  <si>
    <t>ｼｬｯﾀｰ降下警報用</t>
    <rPh sb="4" eb="6">
      <t>コウカ</t>
    </rPh>
    <rPh sb="6" eb="8">
      <t>ケイホウ</t>
    </rPh>
    <rPh sb="8" eb="9">
      <t>ヨウ</t>
    </rPh>
    <phoneticPr fontId="21"/>
  </si>
  <si>
    <t>自動制御盤取外し移設再取付</t>
    <rPh sb="0" eb="5">
      <t>ジドウセイギョバン</t>
    </rPh>
    <rPh sb="5" eb="7">
      <t>トリハズ</t>
    </rPh>
    <rPh sb="8" eb="13">
      <t>イセツサイトリツケ</t>
    </rPh>
    <phoneticPr fontId="21"/>
  </si>
  <si>
    <t>床改修に伴う電気工事</t>
    <rPh sb="0" eb="3">
      <t>ユカカイシュウ</t>
    </rPh>
    <rPh sb="4" eb="5">
      <t>トモナ</t>
    </rPh>
    <rPh sb="6" eb="8">
      <t>デンキ</t>
    </rPh>
    <rPh sb="8" eb="10">
      <t>コウジ</t>
    </rPh>
    <phoneticPr fontId="21"/>
  </si>
  <si>
    <t>（撤去）</t>
    <rPh sb="1" eb="3">
      <t>テッキョ</t>
    </rPh>
    <phoneticPr fontId="21"/>
  </si>
  <si>
    <t>給水管撤去</t>
    <rPh sb="0" eb="5">
      <t>キュウスイカンテッキョ</t>
    </rPh>
    <phoneticPr fontId="21"/>
  </si>
  <si>
    <t>硬質ﾎﾟﾘ塩化ﾋﾞﾆﾙ管　改修</t>
    <rPh sb="0" eb="2">
      <t>コウシツ</t>
    </rPh>
    <rPh sb="5" eb="7">
      <t>エンカ</t>
    </rPh>
    <rPh sb="11" eb="12">
      <t>カン</t>
    </rPh>
    <rPh sb="13" eb="15">
      <t>カイシュウ</t>
    </rPh>
    <phoneticPr fontId="21"/>
  </si>
  <si>
    <t>B0-184243</t>
  </si>
  <si>
    <t>給水管保温撤去</t>
    <rPh sb="0" eb="3">
      <t>キュウスイカン</t>
    </rPh>
    <rPh sb="3" eb="5">
      <t>ホオン</t>
    </rPh>
    <rPh sb="5" eb="7">
      <t>テッキョ</t>
    </rPh>
    <phoneticPr fontId="21"/>
  </si>
  <si>
    <t>SUS製ｷﾞｬﾗﾘ防虫網付深型ｽｸｴｱﾌｰﾄﾞ</t>
    <rPh sb="3" eb="4">
      <t>セイ</t>
    </rPh>
    <rPh sb="9" eb="12">
      <t>ボウチュウアミ</t>
    </rPh>
    <rPh sb="12" eb="13">
      <t>ツ</t>
    </rPh>
    <rPh sb="13" eb="15">
      <t>フカガタ</t>
    </rPh>
    <phoneticPr fontId="21"/>
  </si>
  <si>
    <t>壁LGS下地　新設</t>
    <rPh sb="0" eb="1">
      <t>カベ</t>
    </rPh>
    <rPh sb="4" eb="6">
      <t>シタジ</t>
    </rPh>
    <rPh sb="7" eb="9">
      <t>シンセツ</t>
    </rPh>
    <phoneticPr fontId="21"/>
  </si>
  <si>
    <t>防水立上押え金物</t>
    <rPh sb="0" eb="2">
      <t>ボウスイ</t>
    </rPh>
    <rPh sb="2" eb="3">
      <t>タチ</t>
    </rPh>
    <rPh sb="3" eb="4">
      <t>ウエ</t>
    </rPh>
    <rPh sb="4" eb="5">
      <t>オサ</t>
    </rPh>
    <rPh sb="6" eb="8">
      <t>カナモノ</t>
    </rPh>
    <phoneticPr fontId="21"/>
  </si>
  <si>
    <t>GW吸音材新設</t>
    <rPh sb="2" eb="4">
      <t>キュウオン</t>
    </rPh>
    <rPh sb="4" eb="5">
      <t>ザイ</t>
    </rPh>
    <rPh sb="5" eb="7">
      <t>シンセツ</t>
    </rPh>
    <phoneticPr fontId="21"/>
  </si>
  <si>
    <t>W１９　350×350程度</t>
    <rPh sb="11" eb="13">
      <t>テイド</t>
    </rPh>
    <phoneticPr fontId="21"/>
  </si>
  <si>
    <t>既製品</t>
    <rPh sb="0" eb="3">
      <t>キセイヒン</t>
    </rPh>
    <phoneticPr fontId="21"/>
  </si>
  <si>
    <t>排水管撤去</t>
    <rPh sb="0" eb="2">
      <t>ハイスイ</t>
    </rPh>
    <rPh sb="2" eb="3">
      <t>カン</t>
    </rPh>
    <rPh sb="3" eb="5">
      <t>テッキョ</t>
    </rPh>
    <phoneticPr fontId="21"/>
  </si>
  <si>
    <t>床貫通 金属短管(39)</t>
    <rPh sb="0" eb="1">
      <t>ユカ</t>
    </rPh>
    <rPh sb="1" eb="3">
      <t>カンツウ</t>
    </rPh>
    <rPh sb="4" eb="5">
      <t>キンゾク</t>
    </rPh>
    <rPh sb="5" eb="7">
      <t>タンカン</t>
    </rPh>
    <phoneticPr fontId="21"/>
  </si>
  <si>
    <t>１２．塗装工事</t>
    <rPh sb="3" eb="5">
      <t>トソウ</t>
    </rPh>
    <rPh sb="5" eb="7">
      <t>コウジ</t>
    </rPh>
    <phoneticPr fontId="21"/>
  </si>
  <si>
    <t>発生材積込　コンクリート・モルタル</t>
  </si>
  <si>
    <t>1P15Ax2</t>
  </si>
  <si>
    <t>50A</t>
  </si>
  <si>
    <t>ｱﾅﾛｸﾞ子時計</t>
    <rPh sb="5" eb="6">
      <t>コ</t>
    </rPh>
    <rPh sb="6" eb="8">
      <t>トケイ</t>
    </rPh>
    <phoneticPr fontId="21"/>
  </si>
  <si>
    <t>照明器具 CC431</t>
    <rPh sb="0" eb="2">
      <t>ショウメイ</t>
    </rPh>
    <rPh sb="2" eb="4">
      <t>キグ</t>
    </rPh>
    <phoneticPr fontId="21"/>
  </si>
  <si>
    <t>耐塩害仕様　天井ｶｾｯﾄ形4方向吹出</t>
    <rPh sb="0" eb="1">
      <t>タイ</t>
    </rPh>
    <rPh sb="1" eb="3">
      <t>エンガイ</t>
    </rPh>
    <rPh sb="3" eb="5">
      <t>シヨウ</t>
    </rPh>
    <rPh sb="6" eb="8">
      <t>テンジョウ</t>
    </rPh>
    <rPh sb="12" eb="13">
      <t>カタ</t>
    </rPh>
    <rPh sb="14" eb="16">
      <t>ホウコウ</t>
    </rPh>
    <rPh sb="16" eb="18">
      <t>フキダシ</t>
    </rPh>
    <phoneticPr fontId="21"/>
  </si>
  <si>
    <t>B-4.　換気ダクト設備</t>
    <rPh sb="4" eb="6">
      <t>カンキ</t>
    </rPh>
    <rPh sb="10" eb="12">
      <t>セツビ</t>
    </rPh>
    <phoneticPr fontId="21"/>
  </si>
  <si>
    <t>自動洗浄小便器</t>
    <rPh sb="0" eb="2">
      <t>ジドウ</t>
    </rPh>
    <rPh sb="2" eb="4">
      <t>センジョウ</t>
    </rPh>
    <rPh sb="4" eb="7">
      <t>ショウベンキ</t>
    </rPh>
    <phoneticPr fontId="21"/>
  </si>
  <si>
    <t>アルミ笠木</t>
    <rPh sb="3" eb="5">
      <t>カサキ</t>
    </rPh>
    <phoneticPr fontId="21"/>
  </si>
  <si>
    <t>AEP塗</t>
    <rPh sb="3" eb="4">
      <t>ヌリ</t>
    </rPh>
    <phoneticPr fontId="21"/>
  </si>
  <si>
    <t>ﾘﾓｺﾝBOX撤去　再使用しない</t>
    <rPh sb="7" eb="9">
      <t>テッキョ</t>
    </rPh>
    <phoneticPr fontId="21"/>
  </si>
  <si>
    <t>75A</t>
  </si>
  <si>
    <t>B0-284422</t>
  </si>
  <si>
    <t>８．内装工事</t>
    <rPh sb="2" eb="4">
      <t>ナイソウ</t>
    </rPh>
    <rPh sb="4" eb="6">
      <t>コウジ</t>
    </rPh>
    <phoneticPr fontId="21"/>
  </si>
  <si>
    <t>100A</t>
  </si>
  <si>
    <t>解体発生材　集積・積込み</t>
    <rPh sb="0" eb="2">
      <t>カイタイ</t>
    </rPh>
    <rPh sb="2" eb="5">
      <t>ハッセイザイ</t>
    </rPh>
    <rPh sb="6" eb="8">
      <t>シュウセキ</t>
    </rPh>
    <rPh sb="9" eb="10">
      <t>ツ</t>
    </rPh>
    <rPh sb="10" eb="11">
      <t>コ</t>
    </rPh>
    <phoneticPr fontId="21"/>
  </si>
  <si>
    <t>B0-538611</t>
  </si>
  <si>
    <t>建枠 900×1700、布枠500+24</t>
  </si>
  <si>
    <t>安全手摺</t>
    <rPh sb="0" eb="4">
      <t>アンゼンテスリ</t>
    </rPh>
    <phoneticPr fontId="21"/>
  </si>
  <si>
    <t>B0-281121</t>
  </si>
  <si>
    <t>65型@300　集積共</t>
    <rPh sb="2" eb="3">
      <t>ガタ</t>
    </rPh>
    <rPh sb="8" eb="11">
      <t>シュウセキトモ</t>
    </rPh>
    <phoneticPr fontId="46"/>
  </si>
  <si>
    <t>　内装材類　　 　4t車　15.3㎞(飯田小～処分場)</t>
    <rPh sb="1" eb="3">
      <t>ナイソウ</t>
    </rPh>
    <rPh sb="3" eb="4">
      <t>ザイ</t>
    </rPh>
    <rPh sb="4" eb="5">
      <t>タグイ</t>
    </rPh>
    <rPh sb="11" eb="12">
      <t>シャ</t>
    </rPh>
    <rPh sb="19" eb="22">
      <t>イイダショウ</t>
    </rPh>
    <rPh sb="23" eb="25">
      <t>ショブン</t>
    </rPh>
    <rPh sb="25" eb="26">
      <t>ジョウ</t>
    </rPh>
    <phoneticPr fontId="21"/>
  </si>
  <si>
    <t>外部排水管改修</t>
    <rPh sb="0" eb="2">
      <t>ガイブ</t>
    </rPh>
    <rPh sb="2" eb="4">
      <t>ハイスイ</t>
    </rPh>
    <rPh sb="4" eb="5">
      <t>カン</t>
    </rPh>
    <rPh sb="5" eb="7">
      <t>カイシュウ</t>
    </rPh>
    <phoneticPr fontId="21"/>
  </si>
  <si>
    <t>B0-131671</t>
  </si>
  <si>
    <t>花壇縁</t>
    <rPh sb="0" eb="2">
      <t>カダン</t>
    </rPh>
    <rPh sb="2" eb="3">
      <t>フチ</t>
    </rPh>
    <phoneticPr fontId="21"/>
  </si>
  <si>
    <t>B－建設物価　2023/10</t>
  </si>
  <si>
    <t>県単価R5年10月</t>
  </si>
  <si>
    <t>ｔ0.15</t>
  </si>
  <si>
    <t>Ｃ－建築コスト情報　2023/秋　　　Ｔ－建築施工単価　2023/秋</t>
  </si>
  <si>
    <t>同上支持材</t>
    <rPh sb="0" eb="2">
      <t>ドウジョウ</t>
    </rPh>
    <rPh sb="2" eb="5">
      <t>シジザイ</t>
    </rPh>
    <phoneticPr fontId="21"/>
  </si>
  <si>
    <t>環境公害センター</t>
    <rPh sb="0" eb="4">
      <t>カンキョウコウガイ</t>
    </rPh>
    <phoneticPr fontId="21"/>
  </si>
  <si>
    <t>設計図書その他書面による調査</t>
    <rPh sb="0" eb="4">
      <t>セッケイトショ</t>
    </rPh>
    <rPh sb="6" eb="7">
      <t>タ</t>
    </rPh>
    <rPh sb="7" eb="9">
      <t>ショメン</t>
    </rPh>
    <rPh sb="12" eb="14">
      <t>チョウサ</t>
    </rPh>
    <phoneticPr fontId="21"/>
  </si>
  <si>
    <t>人工</t>
    <rPh sb="0" eb="1">
      <t>ヒト</t>
    </rPh>
    <rPh sb="1" eb="2">
      <t>コウ</t>
    </rPh>
    <phoneticPr fontId="21"/>
  </si>
  <si>
    <t>枠組本足場（手すり先行）12ｍ未満、45日</t>
  </si>
  <si>
    <t>汚垂石撤去</t>
    <rPh sb="0" eb="3">
      <t>オタレイシ</t>
    </rPh>
    <rPh sb="3" eb="5">
      <t>テッキョ</t>
    </rPh>
    <phoneticPr fontId="46"/>
  </si>
  <si>
    <t>防火シャッター</t>
    <rPh sb="0" eb="2">
      <t>ボウカ</t>
    </rPh>
    <phoneticPr fontId="21"/>
  </si>
  <si>
    <t>内部</t>
    <rPh sb="0" eb="2">
      <t>ナイブ</t>
    </rPh>
    <phoneticPr fontId="21"/>
  </si>
  <si>
    <t>現地目視</t>
    <rPh sb="0" eb="4">
      <t>ゲンチモクシ</t>
    </rPh>
    <phoneticPr fontId="21"/>
  </si>
  <si>
    <t>配管の真空乾燥・不純物除去作業</t>
  </si>
  <si>
    <t>W１９　４５０×４５０程度</t>
    <rPh sb="11" eb="13">
      <t>テイド</t>
    </rPh>
    <phoneticPr fontId="21"/>
  </si>
  <si>
    <t>人工</t>
    <rPh sb="0" eb="2">
      <t>ニンコウ</t>
    </rPh>
    <phoneticPr fontId="21"/>
  </si>
  <si>
    <t>分析調査</t>
    <rPh sb="0" eb="2">
      <t>ブンセキ</t>
    </rPh>
    <rPh sb="2" eb="4">
      <t>チョウサ</t>
    </rPh>
    <phoneticPr fontId="21"/>
  </si>
  <si>
    <t>B0-131519</t>
  </si>
  <si>
    <t>1階職員トイレ　男子、女子1か所ずつ</t>
    <rPh sb="1" eb="2">
      <t>カイ</t>
    </rPh>
    <rPh sb="2" eb="4">
      <t>ショクイン</t>
    </rPh>
    <rPh sb="8" eb="10">
      <t>ダンシ</t>
    </rPh>
    <rPh sb="11" eb="13">
      <t>ジョシ</t>
    </rPh>
    <rPh sb="15" eb="16">
      <t>ショ</t>
    </rPh>
    <phoneticPr fontId="21"/>
  </si>
  <si>
    <t>検体</t>
    <rPh sb="0" eb="2">
      <t>ケンタイ</t>
    </rPh>
    <phoneticPr fontId="21"/>
  </si>
  <si>
    <t>報告書作成</t>
    <rPh sb="0" eb="3">
      <t>ホウコクショ</t>
    </rPh>
    <rPh sb="3" eb="5">
      <t>サクセイ</t>
    </rPh>
    <phoneticPr fontId="21"/>
  </si>
  <si>
    <t>下地：t12.5GB-R　二重張り 一般　集積共</t>
    <rPh sb="0" eb="2">
      <t>シタジ</t>
    </rPh>
    <rPh sb="13" eb="14">
      <t>ニ</t>
    </rPh>
    <phoneticPr fontId="21"/>
  </si>
  <si>
    <t>代価表-33</t>
  </si>
  <si>
    <t>　</t>
  </si>
  <si>
    <t>フラット　下張り ｔ12.5GB-R</t>
    <rPh sb="5" eb="7">
      <t>シタバ</t>
    </rPh>
    <phoneticPr fontId="21"/>
  </si>
  <si>
    <t>1-建築物石綿含有建材調査費</t>
    <rPh sb="2" eb="5">
      <t>ケンチクブツ</t>
    </rPh>
    <rPh sb="5" eb="7">
      <t>セキメン</t>
    </rPh>
    <rPh sb="7" eb="9">
      <t>ガンユウ</t>
    </rPh>
    <rPh sb="9" eb="11">
      <t>ケンザイ</t>
    </rPh>
    <rPh sb="11" eb="14">
      <t>チョウサヒ</t>
    </rPh>
    <phoneticPr fontId="21"/>
  </si>
  <si>
    <t>アスファルト防水</t>
    <rPh sb="6" eb="8">
      <t>ボウスイ</t>
    </rPh>
    <phoneticPr fontId="21"/>
  </si>
  <si>
    <t>アスファルト舗装撤去</t>
    <rPh sb="6" eb="8">
      <t>ホソウ</t>
    </rPh>
    <rPh sb="8" eb="10">
      <t>テッキョ</t>
    </rPh>
    <phoneticPr fontId="21"/>
  </si>
  <si>
    <t>2-PCB分析調査</t>
    <rPh sb="5" eb="7">
      <t>ブンセキ</t>
    </rPh>
    <rPh sb="7" eb="9">
      <t>チョウサ</t>
    </rPh>
    <phoneticPr fontId="21"/>
  </si>
  <si>
    <t>石川県輪島市門前町清水１０－２１</t>
    <rPh sb="3" eb="5">
      <t>ワジマ</t>
    </rPh>
    <rPh sb="5" eb="6">
      <t>シ</t>
    </rPh>
    <rPh sb="6" eb="8">
      <t>モンゼン</t>
    </rPh>
    <rPh sb="8" eb="9">
      <t>マチ</t>
    </rPh>
    <rPh sb="9" eb="11">
      <t>シミズ</t>
    </rPh>
    <phoneticPr fontId="21"/>
  </si>
  <si>
    <t>撤去材運搬　無筋コンクリート</t>
    <rPh sb="0" eb="3">
      <t>テッキョザイ</t>
    </rPh>
    <rPh sb="3" eb="5">
      <t>ウンパン</t>
    </rPh>
    <phoneticPr fontId="46"/>
  </si>
  <si>
    <t>W１９　１５０×１５０程度</t>
    <rPh sb="11" eb="13">
      <t>テイド</t>
    </rPh>
    <phoneticPr fontId="21"/>
  </si>
  <si>
    <t>6．産業廃棄物処理</t>
    <rPh sb="2" eb="9">
      <t>サンギョウハイキブツショリ</t>
    </rPh>
    <phoneticPr fontId="21"/>
  </si>
  <si>
    <t>５．機械設備</t>
    <rPh sb="2" eb="4">
      <t>キカイ</t>
    </rPh>
    <rPh sb="4" eb="6">
      <t>セツビ</t>
    </rPh>
    <phoneticPr fontId="21"/>
  </si>
  <si>
    <t>４．電気設備</t>
  </si>
  <si>
    <t>３．内部</t>
    <rPh sb="2" eb="4">
      <t>ナイブ</t>
    </rPh>
    <phoneticPr fontId="21"/>
  </si>
  <si>
    <t>県単価R6年4月　　 Ｂ-：建設物価 2024/7</t>
    <rPh sb="14" eb="18">
      <t>ケンセツブッカ</t>
    </rPh>
    <phoneticPr fontId="21"/>
  </si>
  <si>
    <t xml:space="preserve"> Ｃ-：建築コスト情報　2024/夏 Ｔ－建築施工単価　2024/夏</t>
    <rPh sb="17" eb="18">
      <t>ナツ</t>
    </rPh>
    <phoneticPr fontId="21"/>
  </si>
  <si>
    <t>木製格子再取付</t>
    <rPh sb="0" eb="4">
      <t>モクセイコウシ</t>
    </rPh>
    <phoneticPr fontId="21"/>
  </si>
  <si>
    <t>[外部]</t>
    <rPh sb="1" eb="3">
      <t>ガイブ</t>
    </rPh>
    <phoneticPr fontId="21"/>
  </si>
  <si>
    <t>SC6Hi-3V3</t>
  </si>
  <si>
    <t>外部足場</t>
    <rPh sb="0" eb="4">
      <t>ガイブアシバ</t>
    </rPh>
    <phoneticPr fontId="46"/>
  </si>
  <si>
    <t>畳撤去</t>
    <rPh sb="0" eb="1">
      <t>タタミ</t>
    </rPh>
    <rPh sb="1" eb="3">
      <t>テッキョ</t>
    </rPh>
    <phoneticPr fontId="21"/>
  </si>
  <si>
    <t>トイレブース　GWC</t>
  </si>
  <si>
    <t>枠組棚足場　階高10.8m以上12.5m未満</t>
  </si>
  <si>
    <t>天埋型　子器</t>
    <rPh sb="0" eb="1">
      <t>テンウメ</t>
    </rPh>
    <rPh sb="1" eb="2">
      <t>ガタオヤキ</t>
    </rPh>
    <rPh sb="4" eb="5">
      <t>コ</t>
    </rPh>
    <rPh sb="5" eb="6">
      <t>キ</t>
    </rPh>
    <phoneticPr fontId="21"/>
  </si>
  <si>
    <t>防炎Ⅰ類</t>
    <rPh sb="0" eb="2">
      <t>ボウエン</t>
    </rPh>
    <rPh sb="3" eb="4">
      <t>ルイ</t>
    </rPh>
    <phoneticPr fontId="46"/>
  </si>
  <si>
    <t>5.5sq-3C 天井内 再使用しない</t>
    <rPh sb="9" eb="11">
      <t>テンジョウ</t>
    </rPh>
    <rPh sb="11" eb="12">
      <t>ナイ</t>
    </rPh>
    <phoneticPr fontId="21"/>
  </si>
  <si>
    <t>YM3580FC(350×800)</t>
  </si>
  <si>
    <t>[内部]</t>
    <rPh sb="1" eb="3">
      <t>ナイブ</t>
    </rPh>
    <phoneticPr fontId="21"/>
  </si>
  <si>
    <t>代用</t>
    <rPh sb="0" eb="2">
      <t>ダイヨウ</t>
    </rPh>
    <phoneticPr fontId="21"/>
  </si>
  <si>
    <t>2016年　昇降機設備技術基準対応</t>
    <rPh sb="4" eb="5">
      <t>ネン</t>
    </rPh>
    <rPh sb="6" eb="11">
      <t>ショウコウキセツビ</t>
    </rPh>
    <rPh sb="11" eb="17">
      <t>ギジュツキジュンタイオウ</t>
    </rPh>
    <phoneticPr fontId="21"/>
  </si>
  <si>
    <t>2ヶ所</t>
    <rPh sb="2" eb="3">
      <t>ショ</t>
    </rPh>
    <phoneticPr fontId="21"/>
  </si>
  <si>
    <t>撤去材運搬　木材類</t>
    <rPh sb="0" eb="3">
      <t>テッキョザイ</t>
    </rPh>
    <rPh sb="3" eb="5">
      <t>ウンパン</t>
    </rPh>
    <phoneticPr fontId="46"/>
  </si>
  <si>
    <t>カッター掛け</t>
    <rPh sb="4" eb="5">
      <t>カ</t>
    </rPh>
    <phoneticPr fontId="21"/>
  </si>
  <si>
    <t>m2</t>
  </si>
  <si>
    <t>B0-538311</t>
  </si>
  <si>
    <t>ビニール巾木</t>
    <rPh sb="3" eb="5">
      <t>ハバキ</t>
    </rPh>
    <phoneticPr fontId="21"/>
  </si>
  <si>
    <t>切断接続　樹脂管　保温なし　20A</t>
    <rPh sb="5" eb="7">
      <t>ジュシ</t>
    </rPh>
    <rPh sb="7" eb="8">
      <t>カン</t>
    </rPh>
    <rPh sb="9" eb="11">
      <t>ホオン</t>
    </rPh>
    <phoneticPr fontId="21"/>
  </si>
  <si>
    <t>代価表-27</t>
    <rPh sb="0" eb="3">
      <t>ダイカヒョウ</t>
    </rPh>
    <phoneticPr fontId="46"/>
  </si>
  <si>
    <t>B0-181286</t>
  </si>
  <si>
    <t>t9.0ラワン合板 撤去</t>
  </si>
  <si>
    <t>300x300x200</t>
  </si>
  <si>
    <t>LRS15-3-41</t>
  </si>
  <si>
    <t>8.収納棚</t>
    <rPh sb="2" eb="5">
      <t>シュウノウタナ</t>
    </rPh>
    <phoneticPr fontId="21"/>
  </si>
  <si>
    <t>EM-TKEEｹｰﾌﾞﾙ</t>
  </si>
  <si>
    <t>フッ素樹脂塗装</t>
    <rPh sb="2" eb="5">
      <t>ソジュシ</t>
    </rPh>
    <rPh sb="5" eb="7">
      <t>トソウ</t>
    </rPh>
    <phoneticPr fontId="21"/>
  </si>
  <si>
    <t>B0-131562</t>
  </si>
  <si>
    <t>B0-131568</t>
  </si>
  <si>
    <t>シーリング、清掃共</t>
    <rPh sb="6" eb="9">
      <t>セイソウトモ</t>
    </rPh>
    <phoneticPr fontId="21"/>
  </si>
  <si>
    <t>ｔ10ポリカーボネート板</t>
    <rPh sb="11" eb="12">
      <t>イタ</t>
    </rPh>
    <phoneticPr fontId="21"/>
  </si>
  <si>
    <t>20×10</t>
  </si>
  <si>
    <t>数　量</t>
    <rPh sb="0" eb="1">
      <t>スウ</t>
    </rPh>
    <rPh sb="2" eb="3">
      <t>リョウ</t>
    </rPh>
    <phoneticPr fontId="21"/>
  </si>
  <si>
    <t>[施工数量調査]</t>
    <rPh sb="1" eb="3">
      <t>セコウ</t>
    </rPh>
    <rPh sb="3" eb="5">
      <t>スウリョウ</t>
    </rPh>
    <rPh sb="5" eb="7">
      <t>チョウサ</t>
    </rPh>
    <phoneticPr fontId="21"/>
  </si>
  <si>
    <t>T360</t>
  </si>
  <si>
    <t>外壁調査</t>
    <rPh sb="0" eb="4">
      <t>ガイヘキチョウサ</t>
    </rPh>
    <phoneticPr fontId="21"/>
  </si>
  <si>
    <t>防水形外装薄塗材Ｅ吹付</t>
    <rPh sb="0" eb="2">
      <t>ボウスイ</t>
    </rPh>
    <rPh sb="2" eb="3">
      <t>ガタ</t>
    </rPh>
    <rPh sb="3" eb="5">
      <t>ガイソウ</t>
    </rPh>
    <rPh sb="5" eb="6">
      <t>ウス</t>
    </rPh>
    <rPh sb="6" eb="7">
      <t>ヌリ</t>
    </rPh>
    <rPh sb="7" eb="8">
      <t>ザイ</t>
    </rPh>
    <rPh sb="9" eb="11">
      <t>フキツケ</t>
    </rPh>
    <phoneticPr fontId="21"/>
  </si>
  <si>
    <t>W480</t>
  </si>
  <si>
    <t>機械はつり貫通</t>
    <rPh sb="0" eb="2">
      <t>キカイ</t>
    </rPh>
    <rPh sb="5" eb="7">
      <t>カンツウ</t>
    </rPh>
    <phoneticPr fontId="21"/>
  </si>
  <si>
    <t>手すり先行方式</t>
  </si>
  <si>
    <t>LEDｷｯﾁﾝﾗｲﾄ</t>
  </si>
  <si>
    <t>コンクリートはつり</t>
  </si>
  <si>
    <t>GW吸音材撤去</t>
    <rPh sb="2" eb="4">
      <t>キュウオン</t>
    </rPh>
    <rPh sb="4" eb="5">
      <t>ザイ</t>
    </rPh>
    <rPh sb="5" eb="7">
      <t>テッキョ</t>
    </rPh>
    <phoneticPr fontId="21"/>
  </si>
  <si>
    <t>２．木材類</t>
    <rPh sb="2" eb="5">
      <t>モクザイルイ</t>
    </rPh>
    <phoneticPr fontId="21"/>
  </si>
  <si>
    <t>ｔ30　集積共</t>
    <rPh sb="4" eb="7">
      <t>シュウセキトモ</t>
    </rPh>
    <phoneticPr fontId="46"/>
  </si>
  <si>
    <t>竪樋掴み金物取付</t>
    <rPh sb="0" eb="2">
      <t>タテトイ</t>
    </rPh>
    <rPh sb="2" eb="3">
      <t>ツカ</t>
    </rPh>
    <rPh sb="4" eb="6">
      <t>カナモノ</t>
    </rPh>
    <rPh sb="6" eb="7">
      <t>ト</t>
    </rPh>
    <rPh sb="7" eb="8">
      <t>ツ</t>
    </rPh>
    <phoneticPr fontId="46"/>
  </si>
  <si>
    <t>t12.5</t>
  </si>
  <si>
    <t>樹脂モルタル補修</t>
    <rPh sb="0" eb="2">
      <t>ジュシ</t>
    </rPh>
    <rPh sb="6" eb="8">
      <t>ホシュウ</t>
    </rPh>
    <phoneticPr fontId="21"/>
  </si>
  <si>
    <t>1.2-2P 天井内</t>
    <rPh sb="7" eb="9">
      <t>テンジョウ</t>
    </rPh>
    <rPh sb="9" eb="10">
      <t>ウチ</t>
    </rPh>
    <phoneticPr fontId="21"/>
  </si>
  <si>
    <t>パーテーション再取付</t>
  </si>
  <si>
    <t>エポキシ樹脂注入工法</t>
    <rPh sb="4" eb="6">
      <t>ジュシ</t>
    </rPh>
    <rPh sb="6" eb="8">
      <t>チュウニュウ</t>
    </rPh>
    <rPh sb="8" eb="10">
      <t>コウホウ</t>
    </rPh>
    <phoneticPr fontId="21"/>
  </si>
  <si>
    <t>ACP-22</t>
  </si>
  <si>
    <t>B0-131696</t>
  </si>
  <si>
    <t>ｔ9.5</t>
  </si>
  <si>
    <t>B0-131527</t>
  </si>
  <si>
    <t>ボンドシリンダー工法</t>
    <rPh sb="8" eb="10">
      <t>コウホウ</t>
    </rPh>
    <phoneticPr fontId="46"/>
  </si>
  <si>
    <t>処分　モルタル</t>
    <rPh sb="0" eb="2">
      <t>ショブン</t>
    </rPh>
    <phoneticPr fontId="21"/>
  </si>
  <si>
    <t>テーパーエッジ代用</t>
  </si>
  <si>
    <t>Uカットシーリング材充填工法</t>
    <rPh sb="9" eb="10">
      <t>ザイ</t>
    </rPh>
    <rPh sb="10" eb="14">
      <t>ジュウテンコウホウ</t>
    </rPh>
    <phoneticPr fontId="21"/>
  </si>
  <si>
    <t>B0-131691</t>
  </si>
  <si>
    <t>深さ15㎜程度</t>
    <rPh sb="0" eb="1">
      <t>フカ</t>
    </rPh>
    <rPh sb="5" eb="7">
      <t>テイド</t>
    </rPh>
    <phoneticPr fontId="46"/>
  </si>
  <si>
    <t>見上げ　B種　素地共　ボード面</t>
    <rPh sb="0" eb="2">
      <t>ミア</t>
    </rPh>
    <rPh sb="5" eb="6">
      <t>シュ</t>
    </rPh>
    <rPh sb="7" eb="10">
      <t>ソジトモ</t>
    </rPh>
    <rPh sb="14" eb="15">
      <t>メン</t>
    </rPh>
    <phoneticPr fontId="21"/>
  </si>
  <si>
    <t>F30 ﾋﾞﾆﾙ被覆有</t>
    <rPh sb="7" eb="9">
      <t>ヒフク</t>
    </rPh>
    <rPh sb="9" eb="10">
      <t>アリ</t>
    </rPh>
    <phoneticPr fontId="21"/>
  </si>
  <si>
    <t>C442</t>
  </si>
  <si>
    <t>1.2-5P 天井内</t>
    <rPh sb="7" eb="9">
      <t>テンジョウ</t>
    </rPh>
    <rPh sb="9" eb="10">
      <t>ウチ</t>
    </rPh>
    <phoneticPr fontId="21"/>
  </si>
  <si>
    <t>CB撤去</t>
    <rPh sb="2" eb="4">
      <t>テッキョ</t>
    </rPh>
    <phoneticPr fontId="46"/>
  </si>
  <si>
    <t>集中ｺﾝﾄﾛ-ﾗ-ｱﾄﾞﾚｽ設定費</t>
    <rPh sb="0" eb="2">
      <t>シュウチュウ</t>
    </rPh>
    <rPh sb="14" eb="17">
      <t>セッテイヒ</t>
    </rPh>
    <phoneticPr fontId="21"/>
  </si>
  <si>
    <t>両開き戸代用</t>
    <rPh sb="0" eb="2">
      <t>リョウビラ</t>
    </rPh>
    <rPh sb="3" eb="4">
      <t>ト</t>
    </rPh>
    <rPh sb="4" eb="6">
      <t>ダイヨウ</t>
    </rPh>
    <phoneticPr fontId="21"/>
  </si>
  <si>
    <t>既存塗膜除去</t>
    <rPh sb="0" eb="2">
      <t>キゾン</t>
    </rPh>
    <rPh sb="2" eb="4">
      <t>トマク</t>
    </rPh>
    <rPh sb="4" eb="6">
      <t>ジョキョ</t>
    </rPh>
    <phoneticPr fontId="46"/>
  </si>
  <si>
    <t>1.6-3C 天井内</t>
    <rPh sb="7" eb="9">
      <t>テンジョウ</t>
    </rPh>
    <rPh sb="9" eb="10">
      <t>ナイ</t>
    </rPh>
    <phoneticPr fontId="21"/>
  </si>
  <si>
    <t>（１）屋外迂回工事</t>
    <rPh sb="3" eb="5">
      <t>オクガイ</t>
    </rPh>
    <rPh sb="5" eb="7">
      <t>ウカイ</t>
    </rPh>
    <rPh sb="7" eb="9">
      <t>コウジ</t>
    </rPh>
    <phoneticPr fontId="21"/>
  </si>
  <si>
    <t>W150×H150　ｔ50（Ｌ型）化粧貼集成材　集積共</t>
    <rPh sb="15" eb="16">
      <t>ガタ</t>
    </rPh>
    <rPh sb="24" eb="27">
      <t>シュウセキトモ</t>
    </rPh>
    <phoneticPr fontId="21"/>
  </si>
  <si>
    <t>熱回収外調機撤去</t>
    <rPh sb="0" eb="3">
      <t>ネツカイシュウ</t>
    </rPh>
    <rPh sb="3" eb="6">
      <t>ガイチョウキ</t>
    </rPh>
    <rPh sb="6" eb="8">
      <t>テッキョ</t>
    </rPh>
    <phoneticPr fontId="21"/>
  </si>
  <si>
    <t>か所</t>
    <rPh sb="1" eb="2">
      <t>ショ</t>
    </rPh>
    <phoneticPr fontId="21"/>
  </si>
  <si>
    <t>コンクリート・モルタル面　工程ＲＢ種</t>
    <rPh sb="11" eb="12">
      <t>メン</t>
    </rPh>
    <phoneticPr fontId="46"/>
  </si>
  <si>
    <t>代価表-31</t>
  </si>
  <si>
    <t>B0-288503</t>
  </si>
  <si>
    <t>処分　発泡ウレタン</t>
    <rPh sb="0" eb="2">
      <t>ショブン</t>
    </rPh>
    <rPh sb="3" eb="5">
      <t>ハッポウ</t>
    </rPh>
    <phoneticPr fontId="21"/>
  </si>
  <si>
    <t>撤去代用</t>
  </si>
  <si>
    <t>竪樋掴み金物　穴モルタル埋め</t>
    <rPh sb="0" eb="2">
      <t>タテトイ</t>
    </rPh>
    <rPh sb="2" eb="3">
      <t>ツカ</t>
    </rPh>
    <rPh sb="4" eb="6">
      <t>カナモノ</t>
    </rPh>
    <phoneticPr fontId="46"/>
  </si>
  <si>
    <t>FV-2-2</t>
  </si>
  <si>
    <t>厚さ20～30㎜</t>
    <rPh sb="0" eb="1">
      <t>アツ</t>
    </rPh>
    <phoneticPr fontId="46"/>
  </si>
  <si>
    <t>露出ｺﾝｾﾝﾄ 防雨形</t>
    <rPh sb="0" eb="2">
      <t>ロシュツ</t>
    </rPh>
    <rPh sb="8" eb="10">
      <t>ボウウ</t>
    </rPh>
    <rPh sb="10" eb="11">
      <t>カタ</t>
    </rPh>
    <phoneticPr fontId="21"/>
  </si>
  <si>
    <t>発生材積込　ボード・内装類</t>
  </si>
  <si>
    <t>壁　合板貼</t>
    <rPh sb="0" eb="1">
      <t>カベ</t>
    </rPh>
    <rPh sb="2" eb="5">
      <t>ゴウハンハリ</t>
    </rPh>
    <phoneticPr fontId="21"/>
  </si>
  <si>
    <t>B0-181282</t>
  </si>
  <si>
    <t>8sq-3C 管内</t>
    <rPh sb="7" eb="9">
      <t>カンナイ</t>
    </rPh>
    <phoneticPr fontId="21"/>
  </si>
  <si>
    <t>B0-339172</t>
  </si>
  <si>
    <t>複合改修</t>
    <rPh sb="0" eb="2">
      <t>フクゴウ</t>
    </rPh>
    <rPh sb="2" eb="4">
      <t>カイシュウ</t>
    </rPh>
    <phoneticPr fontId="21"/>
  </si>
  <si>
    <t>B0-281119</t>
  </si>
  <si>
    <t>W６５　三方補強　９００×２０００</t>
    <rPh sb="4" eb="8">
      <t>サンポウホキョウ</t>
    </rPh>
    <phoneticPr fontId="21"/>
  </si>
  <si>
    <t>照明器具 KK70</t>
    <rPh sb="0" eb="2">
      <t>ショウメイ</t>
    </rPh>
    <rPh sb="2" eb="4">
      <t>キグ</t>
    </rPh>
    <phoneticPr fontId="21"/>
  </si>
  <si>
    <t>B0-531614</t>
  </si>
  <si>
    <t>X-2</t>
  </si>
  <si>
    <t>既存改修工事</t>
    <rPh sb="0" eb="2">
      <t>キゾン</t>
    </rPh>
    <rPh sb="2" eb="6">
      <t>カイシュウコウジ</t>
    </rPh>
    <phoneticPr fontId="21"/>
  </si>
  <si>
    <t>200φ</t>
  </si>
  <si>
    <t>シーリング材撤去</t>
    <rPh sb="5" eb="6">
      <t>ザイ</t>
    </rPh>
    <rPh sb="6" eb="8">
      <t>テッキョ</t>
    </rPh>
    <phoneticPr fontId="46"/>
  </si>
  <si>
    <t>５．電灯設備</t>
    <rPh sb="2" eb="4">
      <t>デントウ</t>
    </rPh>
    <rPh sb="4" eb="6">
      <t>セツビ</t>
    </rPh>
    <phoneticPr fontId="21"/>
  </si>
  <si>
    <t>クラック補修</t>
    <rPh sb="4" eb="6">
      <t>ホシュウ</t>
    </rPh>
    <phoneticPr fontId="46"/>
  </si>
  <si>
    <t>LSS13-4-62</t>
  </si>
  <si>
    <t>ビニル幅木 H=75</t>
    <rPh sb="3" eb="5">
      <t>ハバキ</t>
    </rPh>
    <phoneticPr fontId="21"/>
  </si>
  <si>
    <t>集積共</t>
    <rPh sb="0" eb="3">
      <t>シュウセキトモ</t>
    </rPh>
    <phoneticPr fontId="46"/>
  </si>
  <si>
    <t>シーリング材</t>
    <rPh sb="5" eb="6">
      <t>ザイ</t>
    </rPh>
    <phoneticPr fontId="46"/>
  </si>
  <si>
    <t>B0-538822</t>
  </si>
  <si>
    <t>木材類</t>
    <rPh sb="0" eb="2">
      <t>モクザイ</t>
    </rPh>
    <rPh sb="2" eb="3">
      <t>ルイ</t>
    </rPh>
    <phoneticPr fontId="21"/>
  </si>
  <si>
    <t>引違い框木製戸</t>
    <rPh sb="0" eb="2">
      <t>ヒキチガ</t>
    </rPh>
    <rPh sb="3" eb="4">
      <t>カマチ</t>
    </rPh>
    <rPh sb="4" eb="6">
      <t>モクセイ</t>
    </rPh>
    <rPh sb="6" eb="7">
      <t>ト</t>
    </rPh>
    <phoneticPr fontId="21"/>
  </si>
  <si>
    <t>変成シリコーン系　MS-2 30×10</t>
    <rPh sb="0" eb="2">
      <t>ヘンセイ</t>
    </rPh>
    <rPh sb="7" eb="8">
      <t>ケイ</t>
    </rPh>
    <phoneticPr fontId="46"/>
  </si>
  <si>
    <t>B0-538213</t>
  </si>
  <si>
    <t>HEA-１</t>
  </si>
  <si>
    <t>1.2-2C PF内</t>
    <rPh sb="9" eb="10">
      <t>ウチ</t>
    </rPh>
    <phoneticPr fontId="21"/>
  </si>
  <si>
    <t>ステンレス製 クリアランス100用</t>
    <rPh sb="5" eb="6">
      <t>セイ</t>
    </rPh>
    <phoneticPr fontId="46"/>
  </si>
  <si>
    <t>B0-538418</t>
  </si>
  <si>
    <t>コーキング処理</t>
    <rPh sb="5" eb="7">
      <t>ショリ</t>
    </rPh>
    <phoneticPr fontId="46"/>
  </si>
  <si>
    <t>T464</t>
  </si>
  <si>
    <t>壁・t1.2メラミン化粧板 撤去</t>
    <rPh sb="0" eb="1">
      <t>カベ</t>
    </rPh>
    <rPh sb="10" eb="13">
      <t>ケショウイタ</t>
    </rPh>
    <rPh sb="14" eb="16">
      <t>テッキョ</t>
    </rPh>
    <phoneticPr fontId="21"/>
  </si>
  <si>
    <t>30×50　タモ　着色CL塗</t>
    <rPh sb="9" eb="11">
      <t>チャクショク</t>
    </rPh>
    <phoneticPr fontId="21"/>
  </si>
  <si>
    <t>EXP.J金物新設　外壁コーナー</t>
    <rPh sb="7" eb="9">
      <t>シンセツ</t>
    </rPh>
    <phoneticPr fontId="46"/>
  </si>
  <si>
    <t>切断接続　樹脂管　保温なし　100A</t>
    <rPh sb="5" eb="7">
      <t>ジュシ</t>
    </rPh>
    <rPh sb="7" eb="8">
      <t>カン</t>
    </rPh>
    <rPh sb="9" eb="11">
      <t>ホオン</t>
    </rPh>
    <phoneticPr fontId="21"/>
  </si>
  <si>
    <t>LSD片引き戸　取外し</t>
    <rPh sb="3" eb="5">
      <t>カタビ</t>
    </rPh>
    <rPh sb="6" eb="7">
      <t>ト</t>
    </rPh>
    <phoneticPr fontId="21"/>
  </si>
  <si>
    <t>EXP.J金物新設　屋上水切り</t>
    <rPh sb="7" eb="9">
      <t>シンセツ</t>
    </rPh>
    <phoneticPr fontId="46"/>
  </si>
  <si>
    <t>（２）屋内迂回工事</t>
    <rPh sb="3" eb="5">
      <t>オクナイ</t>
    </rPh>
    <rPh sb="5" eb="7">
      <t>ウカイ</t>
    </rPh>
    <rPh sb="7" eb="9">
      <t>コウジ</t>
    </rPh>
    <phoneticPr fontId="21"/>
  </si>
  <si>
    <t>竪樋掴み金物撤去</t>
    <rPh sb="0" eb="2">
      <t>タテトイ</t>
    </rPh>
    <rPh sb="2" eb="3">
      <t>ツカ</t>
    </rPh>
    <rPh sb="4" eb="6">
      <t>カナモノ</t>
    </rPh>
    <rPh sb="6" eb="8">
      <t>テッキョ</t>
    </rPh>
    <phoneticPr fontId="46"/>
  </si>
  <si>
    <t>FC24 SL15</t>
  </si>
  <si>
    <t>モルタルカッター</t>
  </si>
  <si>
    <t>ACP-24</t>
  </si>
  <si>
    <t>[撤去]</t>
    <rPh sb="1" eb="3">
      <t>テッキョ</t>
    </rPh>
    <phoneticPr fontId="21"/>
  </si>
  <si>
    <t>LSS1-4-65</t>
  </si>
  <si>
    <t>[改修・新設]</t>
    <rPh sb="1" eb="3">
      <t>カイシュウ</t>
    </rPh>
    <rPh sb="4" eb="6">
      <t>シンセツ</t>
    </rPh>
    <phoneticPr fontId="21"/>
  </si>
  <si>
    <t>普通ポルトランドセメント</t>
    <rPh sb="0" eb="2">
      <t>フツウ</t>
    </rPh>
    <phoneticPr fontId="21"/>
  </si>
  <si>
    <t>2.0mm ﾗｯｸ</t>
  </si>
  <si>
    <t>T435</t>
  </si>
  <si>
    <t>H=100　タモ　木材保護塗料塗り（WP）</t>
    <rPh sb="9" eb="11">
      <t>モクザイ</t>
    </rPh>
    <rPh sb="11" eb="15">
      <t>ホゴトリョウ</t>
    </rPh>
    <rPh sb="15" eb="16">
      <t>ヌ</t>
    </rPh>
    <phoneticPr fontId="21"/>
  </si>
  <si>
    <t>B0-284324</t>
  </si>
  <si>
    <t>校長室　1300×2025</t>
    <rPh sb="0" eb="3">
      <t>コウチョウシツ</t>
    </rPh>
    <phoneticPr fontId="21"/>
  </si>
  <si>
    <t>梁スリーブ補強</t>
    <rPh sb="0" eb="1">
      <t>ハリ</t>
    </rPh>
    <rPh sb="5" eb="7">
      <t>ホキョウ</t>
    </rPh>
    <phoneticPr fontId="21"/>
  </si>
  <si>
    <t>床設置　12.5kw</t>
    <rPh sb="0" eb="1">
      <t>ユカ</t>
    </rPh>
    <rPh sb="1" eb="3">
      <t>セッチ</t>
    </rPh>
    <phoneticPr fontId="21"/>
  </si>
  <si>
    <t>[発生材積込・運搬]</t>
    <rPh sb="1" eb="4">
      <t>ハッセイザイ</t>
    </rPh>
    <rPh sb="4" eb="6">
      <t>ツミコミ</t>
    </rPh>
    <rPh sb="7" eb="9">
      <t>ウンパン</t>
    </rPh>
    <phoneticPr fontId="21"/>
  </si>
  <si>
    <t>建具周囲モルタル詰め</t>
    <rPh sb="0" eb="4">
      <t>タテグシュウイ</t>
    </rPh>
    <rPh sb="8" eb="9">
      <t>ツ</t>
    </rPh>
    <phoneticPr fontId="21"/>
  </si>
  <si>
    <t>B0-538225</t>
  </si>
  <si>
    <t>発生材積込　金属類</t>
    <rPh sb="0" eb="3">
      <t>ハッセイザイ</t>
    </rPh>
    <rPh sb="3" eb="5">
      <t>ツミコミ</t>
    </rPh>
    <rPh sb="6" eb="9">
      <t>キンゾクルイ</t>
    </rPh>
    <phoneticPr fontId="21"/>
  </si>
  <si>
    <t>（昇降口排水）</t>
    <rPh sb="1" eb="4">
      <t>ショウコウグチ</t>
    </rPh>
    <rPh sb="4" eb="6">
      <t>ハイスイ</t>
    </rPh>
    <phoneticPr fontId="21"/>
  </si>
  <si>
    <t>AD-2</t>
  </si>
  <si>
    <t>発生材積込　コンクリート・モルタル</t>
    <rPh sb="0" eb="3">
      <t>ハッセイザイ</t>
    </rPh>
    <rPh sb="3" eb="5">
      <t>ツミコミ</t>
    </rPh>
    <phoneticPr fontId="21"/>
  </si>
  <si>
    <t>アスファルト舗装</t>
    <rPh sb="6" eb="8">
      <t>ホソウ</t>
    </rPh>
    <phoneticPr fontId="21"/>
  </si>
  <si>
    <t>ポリカーボネート板撤去</t>
    <rPh sb="8" eb="9">
      <t>バン</t>
    </rPh>
    <rPh sb="9" eb="11">
      <t>テッキョ</t>
    </rPh>
    <phoneticPr fontId="21"/>
  </si>
  <si>
    <t>二重張り 一般　集積共</t>
    <rPh sb="0" eb="2">
      <t>ニジュウ</t>
    </rPh>
    <rPh sb="2" eb="3">
      <t>ハ</t>
    </rPh>
    <rPh sb="5" eb="7">
      <t>イッパン</t>
    </rPh>
    <phoneticPr fontId="46"/>
  </si>
  <si>
    <t>撤去材運搬　コンクリート・モルタル</t>
    <rPh sb="0" eb="3">
      <t>テッキョザイ</t>
    </rPh>
    <rPh sb="3" eb="5">
      <t>ウンパン</t>
    </rPh>
    <phoneticPr fontId="21"/>
  </si>
  <si>
    <t>撤去材運搬　石こうボード類</t>
    <rPh sb="0" eb="3">
      <t>テッキョザイ</t>
    </rPh>
    <rPh sb="3" eb="5">
      <t>ウンパン</t>
    </rPh>
    <phoneticPr fontId="46"/>
  </si>
  <si>
    <t>汚垂石 新設</t>
    <rPh sb="0" eb="3">
      <t>オタレイシ</t>
    </rPh>
    <rPh sb="4" eb="6">
      <t>シンセツ</t>
    </rPh>
    <phoneticPr fontId="46"/>
  </si>
  <si>
    <t>ガラスブロック撤去</t>
    <rPh sb="7" eb="9">
      <t>テッキョ</t>
    </rPh>
    <phoneticPr fontId="21"/>
  </si>
  <si>
    <t>低圧　100φ　ｲﾝｻ-ﾄ有</t>
    <rPh sb="0" eb="2">
      <t>テイアツ</t>
    </rPh>
    <rPh sb="13" eb="14">
      <t>アリ</t>
    </rPh>
    <phoneticPr fontId="21"/>
  </si>
  <si>
    <t>人力</t>
    <rPh sb="0" eb="2">
      <t>ジンリキ</t>
    </rPh>
    <phoneticPr fontId="21"/>
  </si>
  <si>
    <t>照明器具 K201 撤去</t>
    <rPh sb="0" eb="2">
      <t>ショウメイ</t>
    </rPh>
    <rPh sb="2" eb="4">
      <t>キグ</t>
    </rPh>
    <rPh sb="10" eb="12">
      <t>テッキョ</t>
    </rPh>
    <phoneticPr fontId="21"/>
  </si>
  <si>
    <t>2.0-3C PF内</t>
    <rPh sb="9" eb="10">
      <t>ナイ</t>
    </rPh>
    <phoneticPr fontId="21"/>
  </si>
  <si>
    <t>ダンプトラック　2t積級　バックホウ0.13m3</t>
    <rPh sb="10" eb="12">
      <t>ツミキュウ</t>
    </rPh>
    <phoneticPr fontId="21"/>
  </si>
  <si>
    <t>無筋コンクリート類　DID区間無し　60.0km以下</t>
    <rPh sb="0" eb="2">
      <t>ムキン</t>
    </rPh>
    <rPh sb="8" eb="9">
      <t>ルイ</t>
    </rPh>
    <rPh sb="13" eb="15">
      <t>クカン</t>
    </rPh>
    <rPh sb="15" eb="16">
      <t>ナ</t>
    </rPh>
    <rPh sb="24" eb="26">
      <t>イカ</t>
    </rPh>
    <phoneticPr fontId="21"/>
  </si>
  <si>
    <t>建具周囲　MS-2　15×10</t>
    <rPh sb="0" eb="4">
      <t>タテグシュウイ</t>
    </rPh>
    <phoneticPr fontId="21"/>
  </si>
  <si>
    <t>アルミ額縁撤去</t>
    <rPh sb="3" eb="5">
      <t>ガクブチ</t>
    </rPh>
    <rPh sb="5" eb="7">
      <t>テッキョ</t>
    </rPh>
    <phoneticPr fontId="21"/>
  </si>
  <si>
    <t>代価表-32</t>
  </si>
  <si>
    <t>コンクリート類</t>
    <rPh sb="6" eb="7">
      <t>ルイ</t>
    </rPh>
    <phoneticPr fontId="21"/>
  </si>
  <si>
    <t>SUSﾌﾚｷ管</t>
    <rPh sb="6" eb="7">
      <t>カン</t>
    </rPh>
    <phoneticPr fontId="21"/>
  </si>
  <si>
    <t>床埋込ｺﾝｾﾝﾄ 撤去</t>
    <rPh sb="0" eb="1">
      <t>ユカ</t>
    </rPh>
    <rPh sb="1" eb="2">
      <t>ウ</t>
    </rPh>
    <rPh sb="2" eb="3">
      <t>コ</t>
    </rPh>
    <rPh sb="9" eb="11">
      <t>テッキョ</t>
    </rPh>
    <phoneticPr fontId="21"/>
  </si>
  <si>
    <t>石こうボード類</t>
    <rPh sb="0" eb="1">
      <t>セッ</t>
    </rPh>
    <phoneticPr fontId="21"/>
  </si>
  <si>
    <t>ACP-21</t>
  </si>
  <si>
    <t>カーテン</t>
  </si>
  <si>
    <t>代価表-1</t>
    <rPh sb="0" eb="3">
      <t>ダイカヒョウ</t>
    </rPh>
    <phoneticPr fontId="21"/>
  </si>
  <si>
    <t>薄型</t>
    <rPh sb="0" eb="2">
      <t>ウスガタ</t>
    </rPh>
    <phoneticPr fontId="46"/>
  </si>
  <si>
    <t>金属類　DID区間無し　60.0km以下</t>
    <rPh sb="0" eb="2">
      <t>キンゾク</t>
    </rPh>
    <rPh sb="2" eb="3">
      <t>ルイ</t>
    </rPh>
    <rPh sb="3" eb="4">
      <t>ムルイ</t>
    </rPh>
    <rPh sb="7" eb="9">
      <t>クカン</t>
    </rPh>
    <rPh sb="9" eb="10">
      <t>ナ</t>
    </rPh>
    <rPh sb="18" eb="20">
      <t>イカ</t>
    </rPh>
    <phoneticPr fontId="21"/>
  </si>
  <si>
    <t>処分　無筋コンクリート</t>
    <rPh sb="0" eb="2">
      <t>ショブン</t>
    </rPh>
    <rPh sb="3" eb="5">
      <t>ムキン</t>
    </rPh>
    <phoneticPr fontId="21"/>
  </si>
  <si>
    <t>スクラップ控除　ステンレス</t>
    <rPh sb="5" eb="7">
      <t>コウジョ</t>
    </rPh>
    <phoneticPr fontId="21"/>
  </si>
  <si>
    <t>天井点検口再取付</t>
    <rPh sb="0" eb="2">
      <t>テンジョウ</t>
    </rPh>
    <rPh sb="2" eb="5">
      <t>テンケンコウ</t>
    </rPh>
    <phoneticPr fontId="46"/>
  </si>
  <si>
    <t>1.6-2C 天井内</t>
    <rPh sb="7" eb="9">
      <t>テンジョウ</t>
    </rPh>
    <rPh sb="9" eb="10">
      <t>ウチ</t>
    </rPh>
    <phoneticPr fontId="21"/>
  </si>
  <si>
    <t>HCﾘﾓｺﾝ撤去　再使用しない</t>
    <rPh sb="6" eb="8">
      <t>テッキョ</t>
    </rPh>
    <phoneticPr fontId="21"/>
  </si>
  <si>
    <t>タイル下地調整塗材</t>
    <rPh sb="3" eb="7">
      <t>シタジチョウセイ</t>
    </rPh>
    <rPh sb="7" eb="9">
      <t>ヌリザイ</t>
    </rPh>
    <phoneticPr fontId="21"/>
  </si>
  <si>
    <t>ｔ</t>
  </si>
  <si>
    <t>25L</t>
  </si>
  <si>
    <t>養生共</t>
    <rPh sb="0" eb="2">
      <t>ヨウジョウ</t>
    </rPh>
    <rPh sb="2" eb="3">
      <t>トモ</t>
    </rPh>
    <phoneticPr fontId="46"/>
  </si>
  <si>
    <t>M0-531073</t>
  </si>
  <si>
    <t>kg</t>
  </si>
  <si>
    <t>障害者注意喚起ブロック</t>
    <rPh sb="0" eb="2">
      <t>ショウガイシャ</t>
    </rPh>
    <rPh sb="2" eb="6">
      <t>チュウイカンキ</t>
    </rPh>
    <phoneticPr fontId="21"/>
  </si>
  <si>
    <t>木製巾木撤去</t>
    <rPh sb="0" eb="4">
      <t>モクセイハバキ</t>
    </rPh>
    <rPh sb="4" eb="6">
      <t>テッキョ</t>
    </rPh>
    <phoneticPr fontId="21"/>
  </si>
  <si>
    <t>撤去材運搬(廃蛍光ﾗﾝﾌﾟ)</t>
    <rPh sb="6" eb="7">
      <t>ハイ</t>
    </rPh>
    <rPh sb="7" eb="9">
      <t>ケイコウ</t>
    </rPh>
    <phoneticPr fontId="47"/>
  </si>
  <si>
    <t>制御線</t>
    <rPh sb="0" eb="3">
      <t>セイギョセン</t>
    </rPh>
    <phoneticPr fontId="21"/>
  </si>
  <si>
    <t>B0-234312</t>
  </si>
  <si>
    <t>B0-181281</t>
  </si>
  <si>
    <t>処分　ガラス</t>
    <rPh sb="0" eb="2">
      <t>ショブン</t>
    </rPh>
    <phoneticPr fontId="21"/>
  </si>
  <si>
    <t>0.9-4C 天井内 再使用しない</t>
    <rPh sb="7" eb="9">
      <t>テンジョウ</t>
    </rPh>
    <rPh sb="9" eb="10">
      <t>ウチ</t>
    </rPh>
    <phoneticPr fontId="21"/>
  </si>
  <si>
    <t>19型屋内@300</t>
    <rPh sb="2" eb="3">
      <t>ガタ</t>
    </rPh>
    <rPh sb="3" eb="5">
      <t>オクナイ</t>
    </rPh>
    <phoneticPr fontId="46"/>
  </si>
  <si>
    <t>B0-181254</t>
  </si>
  <si>
    <t>階高4.0m以下　脚立足場　一般</t>
    <rPh sb="0" eb="2">
      <t>カイダカ</t>
    </rPh>
    <rPh sb="6" eb="8">
      <t>イカ</t>
    </rPh>
    <rPh sb="9" eb="13">
      <t>キャタツアシバ</t>
    </rPh>
    <rPh sb="14" eb="16">
      <t>イッパン</t>
    </rPh>
    <phoneticPr fontId="21"/>
  </si>
  <si>
    <t>L型樹脂被覆ﾀｲﾌﾟ　L＝700</t>
    <rPh sb="1" eb="2">
      <t>ガタ</t>
    </rPh>
    <rPh sb="2" eb="4">
      <t>ジュシ</t>
    </rPh>
    <rPh sb="4" eb="6">
      <t>ヒフク</t>
    </rPh>
    <phoneticPr fontId="21"/>
  </si>
  <si>
    <t>床設置　7.1kw</t>
    <rPh sb="0" eb="1">
      <t>ユカ</t>
    </rPh>
    <rPh sb="1" eb="3">
      <t>セッチ</t>
    </rPh>
    <phoneticPr fontId="21"/>
  </si>
  <si>
    <t>下がり壁LGS下地　新設</t>
    <rPh sb="0" eb="1">
      <t>サ</t>
    </rPh>
    <rPh sb="3" eb="4">
      <t>カベ</t>
    </rPh>
    <phoneticPr fontId="46"/>
  </si>
  <si>
    <t>３．左官工事</t>
    <rPh sb="2" eb="4">
      <t>サカン</t>
    </rPh>
    <rPh sb="4" eb="6">
      <t>コウジ</t>
    </rPh>
    <phoneticPr fontId="21"/>
  </si>
  <si>
    <t>ｔ2.0ビニル床タイル　撤去</t>
    <rPh sb="7" eb="8">
      <t>ユカ</t>
    </rPh>
    <rPh sb="12" eb="14">
      <t>テッキョ</t>
    </rPh>
    <phoneticPr fontId="21"/>
  </si>
  <si>
    <t>RJ11x1 床埋込形 再使用しない</t>
    <rPh sb="6" eb="7">
      <t>ユカ</t>
    </rPh>
    <rPh sb="7" eb="9">
      <t>ウメコミ</t>
    </rPh>
    <rPh sb="9" eb="10">
      <t>カタ</t>
    </rPh>
    <rPh sb="12" eb="15">
      <t>サイシヨウ</t>
    </rPh>
    <phoneticPr fontId="21"/>
  </si>
  <si>
    <t>B　電気設備工事</t>
    <rPh sb="2" eb="4">
      <t>デンキ</t>
    </rPh>
    <rPh sb="4" eb="6">
      <t>セツビ</t>
    </rPh>
    <rPh sb="6" eb="8">
      <t>コウジ</t>
    </rPh>
    <phoneticPr fontId="21"/>
  </si>
  <si>
    <t>内部仕上足場（改修）</t>
    <rPh sb="0" eb="2">
      <t>ナイブ</t>
    </rPh>
    <rPh sb="2" eb="4">
      <t>シアゲ</t>
    </rPh>
    <rPh sb="4" eb="6">
      <t>アシバ</t>
    </rPh>
    <rPh sb="7" eb="9">
      <t>カイシュウ</t>
    </rPh>
    <phoneticPr fontId="46"/>
  </si>
  <si>
    <t>ｼｬｯﾀｰ用(結線)</t>
    <rPh sb="5" eb="6">
      <t>ヨウ</t>
    </rPh>
    <rPh sb="7" eb="9">
      <t>ケッセン</t>
    </rPh>
    <phoneticPr fontId="21"/>
  </si>
  <si>
    <t>木部　B種　素地共</t>
    <rPh sb="0" eb="2">
      <t>モクブ</t>
    </rPh>
    <rPh sb="4" eb="5">
      <t>シュ</t>
    </rPh>
    <rPh sb="6" eb="8">
      <t>ソジ</t>
    </rPh>
    <rPh sb="8" eb="9">
      <t>トモ</t>
    </rPh>
    <phoneticPr fontId="21"/>
  </si>
  <si>
    <t>建築工事　増築工事</t>
    <rPh sb="5" eb="7">
      <t>ゾウチク</t>
    </rPh>
    <rPh sb="7" eb="9">
      <t>コウジ</t>
    </rPh>
    <phoneticPr fontId="21"/>
  </si>
  <si>
    <t>指定仮設工事</t>
    <rPh sb="0" eb="6">
      <t>シテイカセツコウジ</t>
    </rPh>
    <phoneticPr fontId="21"/>
  </si>
  <si>
    <t>内部仕上足場（手すり先行方式）</t>
    <rPh sb="0" eb="4">
      <t>ナイブシア</t>
    </rPh>
    <rPh sb="4" eb="6">
      <t>アシバ</t>
    </rPh>
    <rPh sb="7" eb="8">
      <t>テ</t>
    </rPh>
    <rPh sb="10" eb="12">
      <t>センコウ</t>
    </rPh>
    <rPh sb="12" eb="14">
      <t>ホウシキ</t>
    </rPh>
    <phoneticPr fontId="21"/>
  </si>
  <si>
    <t>木集成材</t>
    <rPh sb="0" eb="3">
      <t>シュウセイザイ</t>
    </rPh>
    <phoneticPr fontId="21"/>
  </si>
  <si>
    <t>10Φx1.0m</t>
  </si>
  <si>
    <t>B0-288221</t>
  </si>
  <si>
    <t>木製幅木撤去</t>
    <rPh sb="0" eb="2">
      <t>モクセイ</t>
    </rPh>
    <rPh sb="2" eb="4">
      <t>ハバキ</t>
    </rPh>
    <rPh sb="4" eb="6">
      <t>テッキョ</t>
    </rPh>
    <phoneticPr fontId="46"/>
  </si>
  <si>
    <t>軽量鉄骨壁開口部補強</t>
    <rPh sb="0" eb="2">
      <t>ケイリョウ</t>
    </rPh>
    <rPh sb="2" eb="4">
      <t>テッコツ</t>
    </rPh>
    <rPh sb="4" eb="5">
      <t>カベ</t>
    </rPh>
    <rPh sb="5" eb="8">
      <t>カイコウブ</t>
    </rPh>
    <rPh sb="8" eb="10">
      <t>ホキョウ</t>
    </rPh>
    <phoneticPr fontId="21"/>
  </si>
  <si>
    <t>30日　基本料・修理費含む</t>
    <rPh sb="2" eb="3">
      <t>ニチ</t>
    </rPh>
    <rPh sb="4" eb="7">
      <t>キホンリョウ</t>
    </rPh>
    <rPh sb="8" eb="12">
      <t>シュウリヒフク</t>
    </rPh>
    <phoneticPr fontId="21"/>
  </si>
  <si>
    <t>アルミ引違い受付窓</t>
    <rPh sb="3" eb="5">
      <t>ヒキチガ</t>
    </rPh>
    <rPh sb="6" eb="8">
      <t>ウケツケ</t>
    </rPh>
    <rPh sb="8" eb="9">
      <t>マド</t>
    </rPh>
    <phoneticPr fontId="21"/>
  </si>
  <si>
    <t>外部足場　養生ネット</t>
    <rPh sb="0" eb="4">
      <t>ガイブアシバ</t>
    </rPh>
    <rPh sb="5" eb="7">
      <t>ヨウジョウ</t>
    </rPh>
    <phoneticPr fontId="46"/>
  </si>
  <si>
    <t>HIVP</t>
  </si>
  <si>
    <t>YH702</t>
  </si>
  <si>
    <t>外部足場　安全手すり</t>
    <rPh sb="0" eb="4">
      <t>ガイブアシバ</t>
    </rPh>
    <rPh sb="5" eb="7">
      <t>アンゼン</t>
    </rPh>
    <rPh sb="7" eb="8">
      <t>テ</t>
    </rPh>
    <phoneticPr fontId="46"/>
  </si>
  <si>
    <t>内部躯体足場</t>
    <rPh sb="0" eb="4">
      <t>ナイブクタイ</t>
    </rPh>
    <rPh sb="4" eb="6">
      <t>アシバ</t>
    </rPh>
    <phoneticPr fontId="21"/>
  </si>
  <si>
    <t>W１９　３００×１２００程度</t>
    <rPh sb="12" eb="14">
      <t>テイド</t>
    </rPh>
    <phoneticPr fontId="21"/>
  </si>
  <si>
    <t>防滑仕様</t>
    <rPh sb="0" eb="2">
      <t>ボウカツ</t>
    </rPh>
    <rPh sb="2" eb="4">
      <t>シヨウ</t>
    </rPh>
    <phoneticPr fontId="21"/>
  </si>
  <si>
    <t>外部足場　仮設材運搬</t>
    <rPh sb="0" eb="4">
      <t>ガイブアシバ</t>
    </rPh>
    <phoneticPr fontId="21"/>
  </si>
  <si>
    <t>塩ビ製</t>
    <rPh sb="0" eb="1">
      <t>エン</t>
    </rPh>
    <rPh sb="2" eb="3">
      <t>セイ</t>
    </rPh>
    <phoneticPr fontId="21"/>
  </si>
  <si>
    <t>MMA樹脂系塗床仕上下地調整</t>
  </si>
  <si>
    <t>コンクリート強度補正</t>
    <rPh sb="6" eb="8">
      <t>キョウド</t>
    </rPh>
    <rPh sb="8" eb="10">
      <t>ホセイ</t>
    </rPh>
    <phoneticPr fontId="21"/>
  </si>
  <si>
    <t>外部足場　安全手すり　仮設材運搬</t>
  </si>
  <si>
    <t>(雑用上水)</t>
    <rPh sb="1" eb="3">
      <t>ザツヨウ</t>
    </rPh>
    <rPh sb="3" eb="5">
      <t>ジョウスイ</t>
    </rPh>
    <phoneticPr fontId="21"/>
  </si>
  <si>
    <t>内部　墨出し</t>
    <rPh sb="0" eb="2">
      <t>ナイブ</t>
    </rPh>
    <rPh sb="3" eb="4">
      <t>スミ</t>
    </rPh>
    <rPh sb="4" eb="5">
      <t>ダ</t>
    </rPh>
    <phoneticPr fontId="46"/>
  </si>
  <si>
    <t>再使用しない</t>
    <rPh sb="0" eb="2">
      <t>サイシヨウ</t>
    </rPh>
    <phoneticPr fontId="21"/>
  </si>
  <si>
    <t>SH-7F</t>
  </si>
  <si>
    <t>内部　整理清掃後片付け</t>
    <rPh sb="0" eb="2">
      <t>ナイブ</t>
    </rPh>
    <rPh sb="3" eb="7">
      <t>セイリセイソウ</t>
    </rPh>
    <rPh sb="7" eb="10">
      <t>アトカタヅ</t>
    </rPh>
    <phoneticPr fontId="46"/>
  </si>
  <si>
    <t>ルーフドレン</t>
  </si>
  <si>
    <t>WD-6</t>
  </si>
  <si>
    <t>電話用ｱｳﾄﾚｯﾄ</t>
    <rPh sb="0" eb="2">
      <t>デンワ</t>
    </rPh>
    <rPh sb="2" eb="3">
      <t>ヨウ</t>
    </rPh>
    <phoneticPr fontId="21"/>
  </si>
  <si>
    <t>内部仕上足場　仮設材運搬</t>
  </si>
  <si>
    <t>代価表-16</t>
    <rPh sb="0" eb="3">
      <t>ダイカヒョウ</t>
    </rPh>
    <phoneticPr fontId="46"/>
  </si>
  <si>
    <t>切-自動-連続</t>
    <rPh sb="1" eb="3">
      <t>ジドウ</t>
    </rPh>
    <rPh sb="4" eb="6">
      <t>レンゾク</t>
    </rPh>
    <phoneticPr fontId="21"/>
  </si>
  <si>
    <t>24.消火器ボックス</t>
    <rPh sb="2" eb="5">
      <t>ショウカキ</t>
    </rPh>
    <phoneticPr fontId="21"/>
  </si>
  <si>
    <t>枠組棚足場　(手すり先行方式)</t>
  </si>
  <si>
    <t>内部コンクリートクラック</t>
    <rPh sb="0" eb="2">
      <t>ナイブ</t>
    </rPh>
    <phoneticPr fontId="21"/>
  </si>
  <si>
    <t>3.　土工事</t>
    <rPh sb="2" eb="5">
      <t>ドコウジ</t>
    </rPh>
    <phoneticPr fontId="21"/>
  </si>
  <si>
    <t>壁タイル撤去</t>
    <rPh sb="0" eb="1">
      <t>カベ</t>
    </rPh>
    <rPh sb="4" eb="6">
      <t>テッキョ</t>
    </rPh>
    <phoneticPr fontId="46"/>
  </si>
  <si>
    <t>屋内一般　50A</t>
    <rPh sb="0" eb="4">
      <t>オクナイイッパン</t>
    </rPh>
    <phoneticPr fontId="21"/>
  </si>
  <si>
    <t>人力　集積共</t>
    <rPh sb="0" eb="2">
      <t>ジンリキ</t>
    </rPh>
    <rPh sb="3" eb="6">
      <t>シュウセキトモ</t>
    </rPh>
    <phoneticPr fontId="46"/>
  </si>
  <si>
    <t>(WC給水)</t>
    <rPh sb="3" eb="5">
      <t>キュウスイ</t>
    </rPh>
    <phoneticPr fontId="21"/>
  </si>
  <si>
    <t>天井点検口取外し</t>
    <rPh sb="0" eb="2">
      <t>テンジョウ</t>
    </rPh>
    <rPh sb="2" eb="5">
      <t>テンケンコウ</t>
    </rPh>
    <rPh sb="5" eb="7">
      <t>トリハズ</t>
    </rPh>
    <phoneticPr fontId="46"/>
  </si>
  <si>
    <t>W１９　３００×３００程度</t>
    <rPh sb="11" eb="13">
      <t>テイド</t>
    </rPh>
    <phoneticPr fontId="21"/>
  </si>
  <si>
    <t>B0-185417</t>
  </si>
  <si>
    <t>棚板再取付</t>
    <rPh sb="0" eb="2">
      <t>タナイタ</t>
    </rPh>
    <phoneticPr fontId="21"/>
  </si>
  <si>
    <t>廻り縁</t>
    <rPh sb="1" eb="2">
      <t>フチ</t>
    </rPh>
    <phoneticPr fontId="21"/>
  </si>
  <si>
    <t>B0-286221</t>
  </si>
  <si>
    <t>シートFS代用</t>
  </si>
  <si>
    <t>木製建具枠、額縁</t>
    <rPh sb="0" eb="2">
      <t>モクセイ</t>
    </rPh>
    <rPh sb="2" eb="5">
      <t>タテグワク</t>
    </rPh>
    <rPh sb="6" eb="8">
      <t>ガクフチ</t>
    </rPh>
    <phoneticPr fontId="21"/>
  </si>
  <si>
    <t>EP-T塗</t>
    <rPh sb="4" eb="5">
      <t>ヌリ</t>
    </rPh>
    <phoneticPr fontId="21"/>
  </si>
  <si>
    <t>下地モルタル共　集積共</t>
    <rPh sb="0" eb="2">
      <t>シタジ</t>
    </rPh>
    <rPh sb="6" eb="7">
      <t>トモ</t>
    </rPh>
    <phoneticPr fontId="46"/>
  </si>
  <si>
    <t>一般　集積共</t>
    <rPh sb="0" eb="2">
      <t>イッパン</t>
    </rPh>
    <rPh sb="3" eb="6">
      <t>シュウセキトモ</t>
    </rPh>
    <phoneticPr fontId="21"/>
  </si>
  <si>
    <t>B0-283311</t>
  </si>
  <si>
    <t>150sq 管内</t>
    <rPh sb="5" eb="7">
      <t>カンナイ</t>
    </rPh>
    <phoneticPr fontId="21"/>
  </si>
  <si>
    <t>防水立上コーナー材</t>
    <rPh sb="0" eb="2">
      <t>ボウスイ</t>
    </rPh>
    <rPh sb="2" eb="3">
      <t>タチ</t>
    </rPh>
    <rPh sb="3" eb="4">
      <t>ウエ</t>
    </rPh>
    <rPh sb="8" eb="9">
      <t>ザイ</t>
    </rPh>
    <phoneticPr fontId="21"/>
  </si>
  <si>
    <t>B0-283211</t>
  </si>
  <si>
    <t>床タイル撤去</t>
    <rPh sb="0" eb="1">
      <t>ユカ</t>
    </rPh>
    <rPh sb="4" eb="6">
      <t>テッキョ</t>
    </rPh>
    <phoneticPr fontId="46"/>
  </si>
  <si>
    <t>屋内隠蔽　GWｱﾙﾐｶﾞﾗｽ化粧筒　30A　再使用しない</t>
    <rPh sb="0" eb="2">
      <t>オクナイ</t>
    </rPh>
    <rPh sb="2" eb="4">
      <t>インペイ</t>
    </rPh>
    <rPh sb="14" eb="16">
      <t>ケショウ</t>
    </rPh>
    <rPh sb="16" eb="17">
      <t>ツツ</t>
    </rPh>
    <rPh sb="22" eb="25">
      <t>サイシヨウ</t>
    </rPh>
    <phoneticPr fontId="21"/>
  </si>
  <si>
    <t>19型　集積共</t>
    <rPh sb="2" eb="3">
      <t>ガタ</t>
    </rPh>
    <rPh sb="4" eb="7">
      <t>シュウセキトモ</t>
    </rPh>
    <phoneticPr fontId="46"/>
  </si>
  <si>
    <t>21.洗面カウンター、収納棚</t>
    <rPh sb="2" eb="4">
      <t>センメン</t>
    </rPh>
    <rPh sb="10" eb="13">
      <t>シュウノウタナ</t>
    </rPh>
    <phoneticPr fontId="21"/>
  </si>
  <si>
    <t>(既存改修)</t>
    <rPh sb="1" eb="3">
      <t>キゾン</t>
    </rPh>
    <rPh sb="3" eb="5">
      <t>カイシュウ</t>
    </rPh>
    <phoneticPr fontId="21"/>
  </si>
  <si>
    <t>床下地合板撤去</t>
    <rPh sb="0" eb="3">
      <t>ユカシタジ</t>
    </rPh>
    <rPh sb="3" eb="5">
      <t>ゴウハン</t>
    </rPh>
    <rPh sb="5" eb="7">
      <t>テッキョ</t>
    </rPh>
    <phoneticPr fontId="21"/>
  </si>
  <si>
    <t>19型　集積共　インサートは残す</t>
    <rPh sb="2" eb="3">
      <t>ガタ</t>
    </rPh>
    <rPh sb="4" eb="7">
      <t>シュウセキトモ</t>
    </rPh>
    <phoneticPr fontId="46"/>
  </si>
  <si>
    <t>EXP.J金物撤去</t>
    <rPh sb="7" eb="9">
      <t>テッキョ</t>
    </rPh>
    <phoneticPr fontId="46"/>
  </si>
  <si>
    <t>EM-CEｹｰﾌﾞﾙ</t>
  </si>
  <si>
    <t>ｔ50代用</t>
    <rPh sb="3" eb="5">
      <t>ダイヨウ</t>
    </rPh>
    <phoneticPr fontId="21"/>
  </si>
  <si>
    <t>アルミ笠木</t>
  </si>
  <si>
    <t>2sq-5C FEP内 再使用しない</t>
    <rPh sb="10" eb="11">
      <t>ナイ</t>
    </rPh>
    <rPh sb="12" eb="15">
      <t>サイシヨウ</t>
    </rPh>
    <phoneticPr fontId="21"/>
  </si>
  <si>
    <t>アルミ引違障子（1770×1200）</t>
    <rPh sb="3" eb="5">
      <t>ヒキチガイ</t>
    </rPh>
    <rPh sb="5" eb="7">
      <t>ショウジ</t>
    </rPh>
    <phoneticPr fontId="21"/>
  </si>
  <si>
    <t>ステンレス沓摺撤去</t>
    <rPh sb="5" eb="7">
      <t>クツズリ</t>
    </rPh>
    <rPh sb="7" eb="9">
      <t>テッキョ</t>
    </rPh>
    <phoneticPr fontId="21"/>
  </si>
  <si>
    <t>天埋ｽﾋﾟｰｶｰ ATT付</t>
    <rPh sb="0" eb="1">
      <t>テン</t>
    </rPh>
    <rPh sb="1" eb="2">
      <t>ウ</t>
    </rPh>
    <rPh sb="12" eb="13">
      <t>ツキ</t>
    </rPh>
    <phoneticPr fontId="21"/>
  </si>
  <si>
    <t>ｔ4学校強化トーメイ</t>
    <rPh sb="2" eb="4">
      <t>ガッコウ</t>
    </rPh>
    <rPh sb="4" eb="6">
      <t>キョウカ</t>
    </rPh>
    <phoneticPr fontId="21"/>
  </si>
  <si>
    <t>100φ</t>
  </si>
  <si>
    <t>９．電気時計設備</t>
    <rPh sb="2" eb="4">
      <t>デンキ</t>
    </rPh>
    <rPh sb="4" eb="6">
      <t>トケイ</t>
    </rPh>
    <rPh sb="6" eb="8">
      <t>セツビ</t>
    </rPh>
    <phoneticPr fontId="21"/>
  </si>
  <si>
    <t>ガラス撤去</t>
    <rPh sb="3" eb="5">
      <t>テッキョ</t>
    </rPh>
    <phoneticPr fontId="21"/>
  </si>
  <si>
    <t>ｔ5フロートガラス撤去</t>
    <rPh sb="9" eb="11">
      <t>テッキョ</t>
    </rPh>
    <phoneticPr fontId="21"/>
  </si>
  <si>
    <t>建具周囲はつり</t>
    <rPh sb="0" eb="2">
      <t>タテグ</t>
    </rPh>
    <rPh sb="2" eb="4">
      <t>シュウイ</t>
    </rPh>
    <phoneticPr fontId="21"/>
  </si>
  <si>
    <t>WD-3</t>
  </si>
  <si>
    <t>木部･ﾎﾞｰﾄﾞ面　工程ＲＢ種</t>
  </si>
  <si>
    <t>A型 1個用ｽｲｯﾁﾎﾞｯｸｽ</t>
    <rPh sb="0" eb="1">
      <t>ガタ</t>
    </rPh>
    <rPh sb="4" eb="5">
      <t>コ</t>
    </rPh>
    <rPh sb="5" eb="6">
      <t>ヨウ</t>
    </rPh>
    <phoneticPr fontId="21"/>
  </si>
  <si>
    <t>フローリングボード撤去</t>
    <rPh sb="9" eb="11">
      <t>テッキョ</t>
    </rPh>
    <phoneticPr fontId="46"/>
  </si>
  <si>
    <t>B0-288711</t>
  </si>
  <si>
    <t>ｔ15　撤去共</t>
    <rPh sb="4" eb="6">
      <t>テッキョ</t>
    </rPh>
    <rPh sb="6" eb="7">
      <t>トモ</t>
    </rPh>
    <phoneticPr fontId="21"/>
  </si>
  <si>
    <t>室名サイン</t>
    <rPh sb="0" eb="1">
      <t>シツメイ</t>
    </rPh>
    <phoneticPr fontId="21"/>
  </si>
  <si>
    <t>壁・石こうボード撤去</t>
    <rPh sb="0" eb="1">
      <t>カベ</t>
    </rPh>
    <rPh sb="2" eb="3">
      <t>セッ</t>
    </rPh>
    <rPh sb="8" eb="10">
      <t>テッキョ</t>
    </rPh>
    <phoneticPr fontId="21"/>
  </si>
  <si>
    <t>W65　三方補強　1800×2000</t>
    <rPh sb="4" eb="8">
      <t>サンポウホキョウ</t>
    </rPh>
    <phoneticPr fontId="21"/>
  </si>
  <si>
    <t>ポリスチレンフォーム打込み</t>
    <rPh sb="9" eb="11">
      <t>ウチコ</t>
    </rPh>
    <phoneticPr fontId="21"/>
  </si>
  <si>
    <t>2AC-2</t>
  </si>
  <si>
    <t>4枚建引違い框戸</t>
    <rPh sb="1" eb="2">
      <t>マイ</t>
    </rPh>
    <rPh sb="2" eb="3">
      <t>タ</t>
    </rPh>
    <rPh sb="3" eb="5">
      <t>ヒキチガ</t>
    </rPh>
    <rPh sb="6" eb="7">
      <t>カマチ</t>
    </rPh>
    <rPh sb="7" eb="8">
      <t>ト</t>
    </rPh>
    <phoneticPr fontId="21"/>
  </si>
  <si>
    <t>一重張り 一般　集積共</t>
    <rPh sb="0" eb="2">
      <t>イチジュウ</t>
    </rPh>
    <rPh sb="2" eb="3">
      <t>ハ</t>
    </rPh>
    <rPh sb="5" eb="7">
      <t>イッパン</t>
    </rPh>
    <phoneticPr fontId="46"/>
  </si>
  <si>
    <t>代価表-12</t>
    <rPh sb="0" eb="3">
      <t>ダイカヒョウ</t>
    </rPh>
    <phoneticPr fontId="21"/>
  </si>
  <si>
    <t>ライニング天板再取付</t>
    <rPh sb="5" eb="7">
      <t>テンバン</t>
    </rPh>
    <phoneticPr fontId="46"/>
  </si>
  <si>
    <t>g</t>
  </si>
  <si>
    <t>蓄光式誘導標識</t>
    <rPh sb="0" eb="1">
      <t>チク</t>
    </rPh>
    <rPh sb="1" eb="2">
      <t>コウ</t>
    </rPh>
    <rPh sb="2" eb="3">
      <t>シキ</t>
    </rPh>
    <rPh sb="3" eb="5">
      <t>ユウドウ</t>
    </rPh>
    <rPh sb="5" eb="7">
      <t>ヒョウシキ</t>
    </rPh>
    <phoneticPr fontId="21"/>
  </si>
  <si>
    <t>T416</t>
  </si>
  <si>
    <t>B0-284322</t>
  </si>
  <si>
    <t>14-1.ライニング天板</t>
    <rPh sb="10" eb="12">
      <t>テンイタ</t>
    </rPh>
    <phoneticPr fontId="21"/>
  </si>
  <si>
    <t>H1-6</t>
  </si>
  <si>
    <t>下がり壁・石こうボード撤去</t>
    <rPh sb="0" eb="1">
      <t>サ</t>
    </rPh>
    <rPh sb="3" eb="4">
      <t>カベ</t>
    </rPh>
    <rPh sb="11" eb="13">
      <t>テッキョ</t>
    </rPh>
    <phoneticPr fontId="46"/>
  </si>
  <si>
    <t>TB-5</t>
  </si>
  <si>
    <t>16　いんぺい・埋込</t>
    <rPh sb="8" eb="10">
      <t>ウメコミ</t>
    </rPh>
    <phoneticPr fontId="21"/>
  </si>
  <si>
    <t>和便器開口塞ぎ</t>
    <rPh sb="0" eb="3">
      <t>ワベンキ</t>
    </rPh>
    <rPh sb="3" eb="5">
      <t>カイコウ</t>
    </rPh>
    <rPh sb="5" eb="6">
      <t>フサ</t>
    </rPh>
    <phoneticPr fontId="21"/>
  </si>
  <si>
    <t>50型＠300</t>
    <rPh sb="2" eb="3">
      <t>ガタ</t>
    </rPh>
    <phoneticPr fontId="46"/>
  </si>
  <si>
    <t>天井・石こうボード撤去</t>
    <rPh sb="0" eb="2">
      <t>テンジョウ</t>
    </rPh>
    <rPh sb="9" eb="11">
      <t>テッキョ</t>
    </rPh>
    <phoneticPr fontId="46"/>
  </si>
  <si>
    <t>代価表-4</t>
    <rPh sb="0" eb="3">
      <t>ダイカヒョウ</t>
    </rPh>
    <phoneticPr fontId="46"/>
  </si>
  <si>
    <t>地足場</t>
    <rPh sb="0" eb="1">
      <t>ジ</t>
    </rPh>
    <rPh sb="1" eb="3">
      <t>アシバ</t>
    </rPh>
    <phoneticPr fontId="21"/>
  </si>
  <si>
    <t>ビニル系床材下地</t>
    <rPh sb="3" eb="4">
      <t>ケイ</t>
    </rPh>
    <rPh sb="4" eb="6">
      <t>ユカザイ</t>
    </rPh>
    <rPh sb="6" eb="8">
      <t>シタジ</t>
    </rPh>
    <phoneticPr fontId="21"/>
  </si>
  <si>
    <t>W500㎜</t>
  </si>
  <si>
    <t>t9.0有孔ラワン合板 撤去</t>
  </si>
  <si>
    <t>HEA-1</t>
  </si>
  <si>
    <t>往復</t>
    <rPh sb="0" eb="2">
      <t>オウフク</t>
    </rPh>
    <phoneticPr fontId="21"/>
  </si>
  <si>
    <t>コルクシート撤去</t>
    <rPh sb="6" eb="8">
      <t>テッキョ</t>
    </rPh>
    <phoneticPr fontId="46"/>
  </si>
  <si>
    <t>ウレタン系塗膜防水</t>
    <rPh sb="4" eb="5">
      <t>ケイ</t>
    </rPh>
    <rPh sb="5" eb="9">
      <t>トマクボウスイ</t>
    </rPh>
    <phoneticPr fontId="21"/>
  </si>
  <si>
    <t>ｔ3.0　集積共</t>
    <rPh sb="5" eb="8">
      <t>シュウセキトモ</t>
    </rPh>
    <phoneticPr fontId="46"/>
  </si>
  <si>
    <t>H=150</t>
  </si>
  <si>
    <t>軽量鉄骨壁下地</t>
    <rPh sb="0" eb="2">
      <t>ケイリョウ</t>
    </rPh>
    <rPh sb="2" eb="4">
      <t>テッコツ</t>
    </rPh>
    <rPh sb="4" eb="5">
      <t>カベ</t>
    </rPh>
    <rPh sb="5" eb="7">
      <t>シタジ</t>
    </rPh>
    <phoneticPr fontId="21"/>
  </si>
  <si>
    <t>ビニールクロス貼</t>
    <rPh sb="7" eb="8">
      <t>ハリ</t>
    </rPh>
    <phoneticPr fontId="21"/>
  </si>
  <si>
    <t>ｔ20現場発泡ウレタン</t>
    <rPh sb="3" eb="5">
      <t>ゲンバ</t>
    </rPh>
    <rPh sb="5" eb="7">
      <t>ハッポウ</t>
    </rPh>
    <phoneticPr fontId="46"/>
  </si>
  <si>
    <t>W１９　＠３００　ふところ1.5ｍ～3.0ｍ</t>
  </si>
  <si>
    <t>1W</t>
  </si>
  <si>
    <t>壁クロス</t>
    <rPh sb="0" eb="1">
      <t>カベ</t>
    </rPh>
    <phoneticPr fontId="46"/>
  </si>
  <si>
    <t>ｔ20現場発泡ウレタン 集積共</t>
    <rPh sb="3" eb="5">
      <t>ゲンバ</t>
    </rPh>
    <rPh sb="5" eb="7">
      <t>ハッポウ</t>
    </rPh>
    <rPh sb="12" eb="15">
      <t>シュウセキトモ</t>
    </rPh>
    <phoneticPr fontId="46"/>
  </si>
  <si>
    <t>処分　木材類</t>
    <rPh sb="0" eb="2">
      <t>ショブン</t>
    </rPh>
    <rPh sb="3" eb="5">
      <t>モクザイ</t>
    </rPh>
    <rPh sb="5" eb="6">
      <t>ルイ</t>
    </rPh>
    <phoneticPr fontId="21"/>
  </si>
  <si>
    <t>フロート透明ガラス</t>
    <rPh sb="4" eb="6">
      <t>トウメイ</t>
    </rPh>
    <phoneticPr fontId="21"/>
  </si>
  <si>
    <t>棚板取外し</t>
    <rPh sb="0" eb="2">
      <t>タナイタ</t>
    </rPh>
    <rPh sb="2" eb="4">
      <t>トリハズ</t>
    </rPh>
    <phoneticPr fontId="21"/>
  </si>
  <si>
    <t>天井下地</t>
    <rPh sb="0" eb="4">
      <t>テンジョウシタジ</t>
    </rPh>
    <phoneticPr fontId="46"/>
  </si>
  <si>
    <t>壁　モルタル塗</t>
    <rPh sb="0" eb="1">
      <t>カベ</t>
    </rPh>
    <rPh sb="6" eb="7">
      <t>ヌリ</t>
    </rPh>
    <phoneticPr fontId="21"/>
  </si>
  <si>
    <t>貯湯量：3L　※洗面器組込</t>
    <rPh sb="0" eb="2">
      <t>チョトウ</t>
    </rPh>
    <rPh sb="2" eb="3">
      <t>リョウ</t>
    </rPh>
    <rPh sb="8" eb="11">
      <t>センメンキ</t>
    </rPh>
    <rPh sb="11" eb="12">
      <t>ク</t>
    </rPh>
    <rPh sb="12" eb="13">
      <t>コ</t>
    </rPh>
    <phoneticPr fontId="21"/>
  </si>
  <si>
    <t>天井廻縁撤去</t>
    <rPh sb="0" eb="2">
      <t>テンジョウ</t>
    </rPh>
    <rPh sb="2" eb="4">
      <t>マワリブチ</t>
    </rPh>
    <rPh sb="4" eb="6">
      <t>テッキョ</t>
    </rPh>
    <phoneticPr fontId="46"/>
  </si>
  <si>
    <t>ビニル幅木</t>
    <rPh sb="3" eb="5">
      <t>ハバキ</t>
    </rPh>
    <phoneticPr fontId="46"/>
  </si>
  <si>
    <t>照明器具 LL97</t>
    <rPh sb="0" eb="2">
      <t>ショウメイ</t>
    </rPh>
    <rPh sb="2" eb="4">
      <t>キグ</t>
    </rPh>
    <phoneticPr fontId="21"/>
  </si>
  <si>
    <t>下り壁見切縁 撤去</t>
    <rPh sb="7" eb="9">
      <t>テッキョ</t>
    </rPh>
    <phoneticPr fontId="46"/>
  </si>
  <si>
    <t>B0-235421</t>
  </si>
  <si>
    <t>アルミ製　集積共</t>
    <rPh sb="5" eb="8">
      <t>シュウセキトモ</t>
    </rPh>
    <phoneticPr fontId="46"/>
  </si>
  <si>
    <t>塩化ビニル製　集積共</t>
    <rPh sb="0" eb="2">
      <t>エンカ</t>
    </rPh>
    <rPh sb="7" eb="10">
      <t>シュウセキトモ</t>
    </rPh>
    <phoneticPr fontId="46"/>
  </si>
  <si>
    <t>VD100φ</t>
  </si>
  <si>
    <t>代価表-9</t>
    <rPh sb="0" eb="3">
      <t>ダイカヒョウ</t>
    </rPh>
    <phoneticPr fontId="21"/>
  </si>
  <si>
    <t>木製幅木</t>
    <rPh sb="0" eb="2">
      <t>モクセイ</t>
    </rPh>
    <rPh sb="2" eb="4">
      <t>ハバキ</t>
    </rPh>
    <phoneticPr fontId="46"/>
  </si>
  <si>
    <t>ADK-1</t>
  </si>
  <si>
    <t>ビニル幅木　撤去</t>
    <rPh sb="3" eb="5">
      <t>ハバキ</t>
    </rPh>
    <rPh sb="6" eb="8">
      <t>テッキョ</t>
    </rPh>
    <phoneticPr fontId="21"/>
  </si>
  <si>
    <t>石こうボード継目処理</t>
  </si>
  <si>
    <t>B0-538301</t>
  </si>
  <si>
    <t>代価表-21</t>
    <rPh sb="0" eb="3">
      <t>ダイカヒョウ</t>
    </rPh>
    <phoneticPr fontId="46"/>
  </si>
  <si>
    <t>屋内隠蔽　200φ　ｱﾙﾐｶﾞﾗｽｸﾛｽ32K　GW25t</t>
    <rPh sb="0" eb="4">
      <t>オクナイインペイ</t>
    </rPh>
    <phoneticPr fontId="21"/>
  </si>
  <si>
    <t>EXP.J金物　新設</t>
    <rPh sb="4" eb="7">
      <t>jカナモノ</t>
    </rPh>
    <phoneticPr fontId="46"/>
  </si>
  <si>
    <t>150sq ﾗｯｸ</t>
    <rPh sb="0" eb="9">
      <t>カンナイ</t>
    </rPh>
    <phoneticPr fontId="21"/>
  </si>
  <si>
    <t>W２５　＠３００</t>
  </si>
  <si>
    <t>100φ　再使用しない</t>
    <rPh sb="5" eb="8">
      <t>サイシヨウ</t>
    </rPh>
    <phoneticPr fontId="21"/>
  </si>
  <si>
    <t>アルミ引き分け戸調整、カバー取付け</t>
  </si>
  <si>
    <t>H300 H型鋼　新設</t>
    <rPh sb="6" eb="8">
      <t>カタコウ</t>
    </rPh>
    <rPh sb="9" eb="11">
      <t>シンセツ</t>
    </rPh>
    <phoneticPr fontId="21"/>
  </si>
  <si>
    <t>防災ｱﾝﾌﾟ</t>
    <rPh sb="0" eb="2">
      <t>ボウサイ</t>
    </rPh>
    <phoneticPr fontId="21"/>
  </si>
  <si>
    <t>ハイドロテクトステップ　D=600</t>
  </si>
  <si>
    <t>排水管保温</t>
    <rPh sb="0" eb="2">
      <t>ハイスイ</t>
    </rPh>
    <rPh sb="2" eb="3">
      <t>カン</t>
    </rPh>
    <rPh sb="3" eb="5">
      <t>ホオン</t>
    </rPh>
    <phoneticPr fontId="21"/>
  </si>
  <si>
    <t>間仕切軸組　米ツガ１等程度</t>
    <rPh sb="0" eb="3">
      <t>マジキ</t>
    </rPh>
    <rPh sb="3" eb="5">
      <t>ジクグミ</t>
    </rPh>
    <rPh sb="6" eb="7">
      <t>ベイ</t>
    </rPh>
    <rPh sb="10" eb="11">
      <t>トウ</t>
    </rPh>
    <rPh sb="11" eb="13">
      <t>テイド</t>
    </rPh>
    <phoneticPr fontId="21"/>
  </si>
  <si>
    <t>B0-233245</t>
  </si>
  <si>
    <t>樹脂管　保温なし　25A</t>
    <rPh sb="0" eb="3">
      <t>ジュシカン</t>
    </rPh>
    <rPh sb="4" eb="6">
      <t>ホオン</t>
    </rPh>
    <phoneticPr fontId="21"/>
  </si>
  <si>
    <t>壁　100角陶器質タイル貼</t>
    <rPh sb="0" eb="1">
      <t>カベ</t>
    </rPh>
    <rPh sb="5" eb="6">
      <t>カク</t>
    </rPh>
    <rPh sb="6" eb="9">
      <t>トウキシツ</t>
    </rPh>
    <rPh sb="12" eb="13">
      <t>ハリ</t>
    </rPh>
    <phoneticPr fontId="46"/>
  </si>
  <si>
    <t>増築棟</t>
    <rPh sb="0" eb="3">
      <t>ゾウチクトウ</t>
    </rPh>
    <phoneticPr fontId="21"/>
  </si>
  <si>
    <t>SWR30Gp</t>
  </si>
  <si>
    <t>代価表-5</t>
    <rPh sb="0" eb="3">
      <t>ダイカヒョウ</t>
    </rPh>
    <phoneticPr fontId="46"/>
  </si>
  <si>
    <t>張付モルタル共</t>
    <rPh sb="0" eb="2">
      <t>ハリツケ</t>
    </rPh>
    <rPh sb="6" eb="7">
      <t>トモ</t>
    </rPh>
    <phoneticPr fontId="46"/>
  </si>
  <si>
    <t>接着張り　ボード面</t>
    <rPh sb="0" eb="2">
      <t>セッチャク</t>
    </rPh>
    <rPh sb="2" eb="3">
      <t>ハ</t>
    </rPh>
    <rPh sb="8" eb="9">
      <t>メン</t>
    </rPh>
    <phoneticPr fontId="46"/>
  </si>
  <si>
    <t>５．建具工事</t>
    <rPh sb="2" eb="4">
      <t>タテグ</t>
    </rPh>
    <rPh sb="4" eb="6">
      <t>コウジ</t>
    </rPh>
    <phoneticPr fontId="21"/>
  </si>
  <si>
    <t>ｴｱｺﾝ室内機撤去</t>
    <rPh sb="4" eb="7">
      <t>シツナイキ</t>
    </rPh>
    <rPh sb="7" eb="9">
      <t>テッキョ</t>
    </rPh>
    <phoneticPr fontId="21"/>
  </si>
  <si>
    <t>14Φx1.5m～3連</t>
    <rPh sb="9" eb="10">
      <t>レン</t>
    </rPh>
    <phoneticPr fontId="21"/>
  </si>
  <si>
    <t>一般　H=75　集積共</t>
    <rPh sb="0" eb="2">
      <t>イッパン</t>
    </rPh>
    <rPh sb="8" eb="11">
      <t>シュウセキトモ</t>
    </rPh>
    <phoneticPr fontId="21"/>
  </si>
  <si>
    <t>150sq 天井内</t>
    <rPh sb="6" eb="8">
      <t>テンジョウ</t>
    </rPh>
    <rPh sb="8" eb="9">
      <t>ウチ</t>
    </rPh>
    <phoneticPr fontId="21"/>
  </si>
  <si>
    <t>壁　木軸新設</t>
    <rPh sb="0" eb="1">
      <t>カベ</t>
    </rPh>
    <rPh sb="2" eb="4">
      <t>モクジク</t>
    </rPh>
    <rPh sb="4" eb="6">
      <t>シンセツ</t>
    </rPh>
    <phoneticPr fontId="21"/>
  </si>
  <si>
    <t>木製幅木新設</t>
    <rPh sb="0" eb="2">
      <t>モクセイ</t>
    </rPh>
    <rPh sb="2" eb="4">
      <t>ハバキ</t>
    </rPh>
    <rPh sb="4" eb="6">
      <t>シンセツ</t>
    </rPh>
    <phoneticPr fontId="46"/>
  </si>
  <si>
    <t>既設照明器具 M181</t>
    <rPh sb="0" eb="2">
      <t>キセツ</t>
    </rPh>
    <rPh sb="2" eb="6">
      <t>ショウメイキグ</t>
    </rPh>
    <phoneticPr fontId="21"/>
  </si>
  <si>
    <t>結線</t>
    <rPh sb="0" eb="1">
      <t>ケッセン</t>
    </rPh>
    <phoneticPr fontId="21"/>
  </si>
  <si>
    <t>代価表-3</t>
    <rPh sb="0" eb="3">
      <t>ダイカヒョウ</t>
    </rPh>
    <phoneticPr fontId="46"/>
  </si>
  <si>
    <t>5P以下</t>
    <rPh sb="2" eb="4">
      <t>イカ</t>
    </rPh>
    <phoneticPr fontId="21"/>
  </si>
  <si>
    <t>ﾌﾗｯｼｭﾌﾟﾚｰﾄ 樹脂P</t>
    <rPh sb="11" eb="13">
      <t>ジュシ</t>
    </rPh>
    <phoneticPr fontId="21"/>
  </si>
  <si>
    <t>止水板</t>
    <rPh sb="0" eb="1">
      <t>ト</t>
    </rPh>
    <rPh sb="1" eb="2">
      <t>スイ</t>
    </rPh>
    <rPh sb="2" eb="3">
      <t>イタ</t>
    </rPh>
    <phoneticPr fontId="21"/>
  </si>
  <si>
    <t>B0-435313</t>
  </si>
  <si>
    <t>ステンレス　φ22</t>
  </si>
  <si>
    <t>コンクリート面　RB種</t>
    <rPh sb="6" eb="7">
      <t>メン</t>
    </rPh>
    <phoneticPr fontId="46"/>
  </si>
  <si>
    <t>天井LGS下地　新設</t>
    <rPh sb="0" eb="2">
      <t>テンジョウ</t>
    </rPh>
    <phoneticPr fontId="46"/>
  </si>
  <si>
    <t>既設電話主装置 撤去</t>
    <rPh sb="0" eb="2">
      <t>キセツ</t>
    </rPh>
    <rPh sb="2" eb="4">
      <t>デンワ</t>
    </rPh>
    <rPh sb="4" eb="7">
      <t>シュソウチ</t>
    </rPh>
    <rPh sb="8" eb="10">
      <t>テッキョ</t>
    </rPh>
    <phoneticPr fontId="21"/>
  </si>
  <si>
    <t>障害者用タイル　</t>
    <rPh sb="0" eb="4">
      <t>ショウガイシャヨウ</t>
    </rPh>
    <phoneticPr fontId="21"/>
  </si>
  <si>
    <t>５．型枠工事</t>
    <rPh sb="2" eb="4">
      <t>カタワク</t>
    </rPh>
    <rPh sb="4" eb="6">
      <t>コウジ</t>
    </rPh>
    <phoneticPr fontId="21"/>
  </si>
  <si>
    <t>ｔ5フロートガラス</t>
  </si>
  <si>
    <t>排気ファン取外し再取付</t>
    <rPh sb="0" eb="2">
      <t>ハイキ</t>
    </rPh>
    <rPh sb="5" eb="7">
      <t>トリハズ</t>
    </rPh>
    <rPh sb="8" eb="9">
      <t>サイ</t>
    </rPh>
    <rPh sb="9" eb="11">
      <t>トリツケ</t>
    </rPh>
    <phoneticPr fontId="21"/>
  </si>
  <si>
    <t>10t　DID区間無し　60km以下　人力コンクリート類</t>
    <rPh sb="7" eb="9">
      <t>クカン</t>
    </rPh>
    <rPh sb="9" eb="10">
      <t>ナシ</t>
    </rPh>
    <rPh sb="16" eb="18">
      <t>イカ</t>
    </rPh>
    <rPh sb="19" eb="21">
      <t>ジンリキ</t>
    </rPh>
    <rPh sb="26" eb="27">
      <t>ルイ</t>
    </rPh>
    <phoneticPr fontId="21"/>
  </si>
  <si>
    <t>19型屋内@300　インサート別途</t>
    <rPh sb="2" eb="3">
      <t>ガタ</t>
    </rPh>
    <rPh sb="3" eb="5">
      <t>オクナイ</t>
    </rPh>
    <phoneticPr fontId="46"/>
  </si>
  <si>
    <t>二重張り</t>
    <rPh sb="0" eb="2">
      <t>ニジュウ</t>
    </rPh>
    <rPh sb="2" eb="3">
      <t>バ</t>
    </rPh>
    <phoneticPr fontId="21"/>
  </si>
  <si>
    <t>B0-435417</t>
  </si>
  <si>
    <t>B0-435416</t>
  </si>
  <si>
    <t>下地：t9.0ラワン合板　二重張り 一般　集積共</t>
  </si>
  <si>
    <t>冷媒管撤去</t>
    <rPh sb="0" eb="2">
      <t>レイバイ</t>
    </rPh>
    <rPh sb="2" eb="5">
      <t>カンテッキョ</t>
    </rPh>
    <phoneticPr fontId="21"/>
  </si>
  <si>
    <t>ステンレス製　床+床 クリアランス100用</t>
    <rPh sb="5" eb="6">
      <t>セイ</t>
    </rPh>
    <phoneticPr fontId="46"/>
  </si>
  <si>
    <t>C-2　コンクリート面　吹付下地程度</t>
  </si>
  <si>
    <t>ｔ12.0</t>
  </si>
  <si>
    <t>コンクリート面 凹凸状 吹付</t>
    <rPh sb="6" eb="7">
      <t>メン</t>
    </rPh>
    <rPh sb="8" eb="10">
      <t>オウトツ</t>
    </rPh>
    <rPh sb="10" eb="11">
      <t>ジョウ</t>
    </rPh>
    <rPh sb="12" eb="14">
      <t>フキツケ</t>
    </rPh>
    <phoneticPr fontId="46"/>
  </si>
  <si>
    <t>下地調整費(C-1)共</t>
  </si>
  <si>
    <t>E　指定仮設工事</t>
    <rPh sb="2" eb="6">
      <t>シテイカセツ</t>
    </rPh>
    <rPh sb="6" eb="8">
      <t>コウジ</t>
    </rPh>
    <phoneticPr fontId="21"/>
  </si>
  <si>
    <t>（２）校舎棟</t>
    <rPh sb="3" eb="5">
      <t>コウシャ</t>
    </rPh>
    <rPh sb="5" eb="6">
      <t>トウ</t>
    </rPh>
    <phoneticPr fontId="21"/>
  </si>
  <si>
    <t>仕上材</t>
    <rPh sb="0" eb="2">
      <t>シアゲ</t>
    </rPh>
    <rPh sb="2" eb="3">
      <t>ザイ</t>
    </rPh>
    <phoneticPr fontId="21"/>
  </si>
  <si>
    <t>ステンレス沓摺取付</t>
    <rPh sb="5" eb="7">
      <t>クツズリ</t>
    </rPh>
    <rPh sb="7" eb="9">
      <t>トリツケ</t>
    </rPh>
    <phoneticPr fontId="21"/>
  </si>
  <si>
    <t>直線　アルミ製　W200</t>
    <rPh sb="0" eb="2">
      <t>チョクセン</t>
    </rPh>
    <rPh sb="6" eb="7">
      <t>セイ</t>
    </rPh>
    <phoneticPr fontId="21"/>
  </si>
  <si>
    <t>木製　</t>
    <rPh sb="0" eb="2">
      <t>モクセイ</t>
    </rPh>
    <phoneticPr fontId="21"/>
  </si>
  <si>
    <t>建具周囲モルタル充填</t>
    <rPh sb="0" eb="2">
      <t>タテグ</t>
    </rPh>
    <rPh sb="2" eb="4">
      <t>シュウイ</t>
    </rPh>
    <rPh sb="8" eb="10">
      <t>ジュウテン</t>
    </rPh>
    <phoneticPr fontId="21"/>
  </si>
  <si>
    <t>AW-3</t>
  </si>
  <si>
    <t>トイレブース　LWC</t>
  </si>
  <si>
    <t>硬質ﾋﾞﾆﾙ電線管</t>
    <rPh sb="0" eb="2">
      <t>コウシツ</t>
    </rPh>
    <rPh sb="6" eb="8">
      <t>デンセン</t>
    </rPh>
    <rPh sb="8" eb="9">
      <t>カン</t>
    </rPh>
    <phoneticPr fontId="21"/>
  </si>
  <si>
    <t>代価表-17</t>
    <rPh sb="0" eb="3">
      <t>ダイカヒョウ</t>
    </rPh>
    <phoneticPr fontId="46"/>
  </si>
  <si>
    <t>建具周囲防水モルタル充填</t>
    <rPh sb="0" eb="2">
      <t>タテグ</t>
    </rPh>
    <rPh sb="2" eb="4">
      <t>シュウイ</t>
    </rPh>
    <rPh sb="4" eb="6">
      <t>ボウスイ</t>
    </rPh>
    <rPh sb="10" eb="12">
      <t>ジュウテン</t>
    </rPh>
    <phoneticPr fontId="21"/>
  </si>
  <si>
    <t>WD-8</t>
  </si>
  <si>
    <t>EM-CEE　2.0mm2-5C　天井ころがし</t>
  </si>
  <si>
    <t>EP塗</t>
    <rPh sb="2" eb="3">
      <t>ヌリ</t>
    </rPh>
    <phoneticPr fontId="21"/>
  </si>
  <si>
    <t>廊下　2220+2100</t>
    <rPh sb="0" eb="2">
      <t>ロウカ</t>
    </rPh>
    <phoneticPr fontId="21"/>
  </si>
  <si>
    <t>180m3/h　天井ｶｾｯﾄ形</t>
    <rPh sb="8" eb="10">
      <t>テンジョウ</t>
    </rPh>
    <rPh sb="14" eb="15">
      <t>カタ</t>
    </rPh>
    <phoneticPr fontId="21"/>
  </si>
  <si>
    <t>西部地区小学校災害復旧工事:直接工事費</t>
    <rPh sb="0" eb="2">
      <t>セイブ</t>
    </rPh>
    <rPh sb="2" eb="4">
      <t>チク</t>
    </rPh>
    <rPh sb="4" eb="7">
      <t>ショウガッコウ</t>
    </rPh>
    <rPh sb="7" eb="9">
      <t>サイガイ</t>
    </rPh>
    <rPh sb="9" eb="11">
      <t>フッキュウ</t>
    </rPh>
    <rPh sb="11" eb="13">
      <t>コウジ</t>
    </rPh>
    <rPh sb="14" eb="16">
      <t>チョクセツ</t>
    </rPh>
    <rPh sb="16" eb="19">
      <t>コウジヒ</t>
    </rPh>
    <phoneticPr fontId="21"/>
  </si>
  <si>
    <t>W90　＠450</t>
  </si>
  <si>
    <t>ｴｱｺﾝ室外機撤去</t>
    <rPh sb="4" eb="7">
      <t>シツガイキ</t>
    </rPh>
    <rPh sb="7" eb="9">
      <t>テッキョ</t>
    </rPh>
    <phoneticPr fontId="21"/>
  </si>
  <si>
    <t>工程B種(一般)　下地調整RB種(塗替え面)</t>
  </si>
  <si>
    <t>代価表-18</t>
    <rPh sb="0" eb="3">
      <t>ダイカヒョウ</t>
    </rPh>
    <phoneticPr fontId="46"/>
  </si>
  <si>
    <t>FL20Wx1 露出 再使用しない</t>
    <rPh sb="7" eb="9">
      <t>ロシュツ</t>
    </rPh>
    <rPh sb="10" eb="13">
      <t>サイシヨウ</t>
    </rPh>
    <phoneticPr fontId="21"/>
  </si>
  <si>
    <t>B0-581414</t>
  </si>
  <si>
    <t>アスファルト類</t>
    <rPh sb="6" eb="7">
      <t>ルイ</t>
    </rPh>
    <phoneticPr fontId="21"/>
  </si>
  <si>
    <t>耐食化粧鏡</t>
    <rPh sb="0" eb="2">
      <t>タイショク</t>
    </rPh>
    <rPh sb="2" eb="4">
      <t>ケショウ</t>
    </rPh>
    <rPh sb="4" eb="5">
      <t>カガミ</t>
    </rPh>
    <phoneticPr fontId="21"/>
  </si>
  <si>
    <t>モルタル面 工程Ｂ種（一般）　素地Ｂ種</t>
    <rPh sb="4" eb="5">
      <t>メン</t>
    </rPh>
    <phoneticPr fontId="46"/>
  </si>
  <si>
    <t>左官仕上・ボード面　B種　下地調整別途</t>
    <rPh sb="0" eb="2">
      <t>サカン</t>
    </rPh>
    <rPh sb="2" eb="4">
      <t>シア</t>
    </rPh>
    <rPh sb="8" eb="9">
      <t>メン</t>
    </rPh>
    <phoneticPr fontId="46"/>
  </si>
  <si>
    <t>C344</t>
  </si>
  <si>
    <t>B0-581411</t>
  </si>
  <si>
    <t>㎥</t>
  </si>
  <si>
    <t>EP-T塗下地調整</t>
    <rPh sb="4" eb="5">
      <t>ヌリ</t>
    </rPh>
    <rPh sb="5" eb="7">
      <t>シタジ</t>
    </rPh>
    <rPh sb="7" eb="9">
      <t>チョウセイ</t>
    </rPh>
    <phoneticPr fontId="21"/>
  </si>
  <si>
    <t>メタクリル樹脂系　ペースト防滑工法</t>
    <rPh sb="5" eb="8">
      <t>ジュシケイ</t>
    </rPh>
    <phoneticPr fontId="46"/>
  </si>
  <si>
    <t>地中　75A　（仮設PU）</t>
    <rPh sb="0" eb="2">
      <t>チチュウ</t>
    </rPh>
    <rPh sb="8" eb="10">
      <t>カセツ</t>
    </rPh>
    <phoneticPr fontId="21"/>
  </si>
  <si>
    <t>W１９　＠３６０　ふところ1.5ｍ～3.0ｍ</t>
  </si>
  <si>
    <t>屋内消火栓箱取外し再取付</t>
    <rPh sb="0" eb="5">
      <t>オクナイショウカセン</t>
    </rPh>
    <rPh sb="5" eb="6">
      <t>ハコ</t>
    </rPh>
    <rPh sb="6" eb="7">
      <t>ト</t>
    </rPh>
    <rPh sb="7" eb="8">
      <t>ハズ</t>
    </rPh>
    <rPh sb="9" eb="12">
      <t>サイトリツケ</t>
    </rPh>
    <phoneticPr fontId="21"/>
  </si>
  <si>
    <t>アクリル樹脂系防塵塗床</t>
    <rPh sb="4" eb="7">
      <t>ジュシケイ</t>
    </rPh>
    <rPh sb="7" eb="9">
      <t>ボウジン</t>
    </rPh>
    <rPh sb="9" eb="11">
      <t>ヌリユカ</t>
    </rPh>
    <phoneticPr fontId="21"/>
  </si>
  <si>
    <t>フローリングボード新設</t>
    <rPh sb="9" eb="11">
      <t>シンセツ</t>
    </rPh>
    <phoneticPr fontId="46"/>
  </si>
  <si>
    <t>ｔ15　なら １等</t>
    <rPh sb="8" eb="9">
      <t>トウ</t>
    </rPh>
    <phoneticPr fontId="46"/>
  </si>
  <si>
    <t>RJ11x6 露出形</t>
    <rPh sb="7" eb="9">
      <t>ロシュツ</t>
    </rPh>
    <rPh sb="9" eb="10">
      <t>カタ</t>
    </rPh>
    <phoneticPr fontId="21"/>
  </si>
  <si>
    <t>ｔ12.5　GL工法</t>
    <rPh sb="8" eb="10">
      <t>コウホウ</t>
    </rPh>
    <phoneticPr fontId="21"/>
  </si>
  <si>
    <t>2sq-20C 天井内</t>
    <rPh sb="8" eb="10">
      <t>テンジョウ</t>
    </rPh>
    <rPh sb="10" eb="11">
      <t>ナイ</t>
    </rPh>
    <phoneticPr fontId="21"/>
  </si>
  <si>
    <t>B0-238231</t>
  </si>
  <si>
    <t>壁　胴縁組　板張り撤去</t>
    <rPh sb="0" eb="1">
      <t>カベ</t>
    </rPh>
    <rPh sb="2" eb="4">
      <t>ドウフチ</t>
    </rPh>
    <rPh sb="4" eb="5">
      <t>クミ</t>
    </rPh>
    <rPh sb="6" eb="8">
      <t>イタハ</t>
    </rPh>
    <rPh sb="9" eb="11">
      <t>テッキョ</t>
    </rPh>
    <phoneticPr fontId="21"/>
  </si>
  <si>
    <t>t12.5GB-R　新設</t>
    <rPh sb="10" eb="12">
      <t>シンセツ</t>
    </rPh>
    <phoneticPr fontId="21"/>
  </si>
  <si>
    <t>VE28 露出</t>
    <rPh sb="5" eb="7">
      <t>ロシュツ</t>
    </rPh>
    <phoneticPr fontId="21"/>
  </si>
  <si>
    <t>RC,CB直張り　継目処理</t>
    <rPh sb="5" eb="6">
      <t>ジカ</t>
    </rPh>
    <rPh sb="6" eb="7">
      <t>バ</t>
    </rPh>
    <rPh sb="9" eb="10">
      <t>ツ</t>
    </rPh>
    <rPh sb="10" eb="13">
      <t>メショリ</t>
    </rPh>
    <phoneticPr fontId="46"/>
  </si>
  <si>
    <t>鋼製下地　継目処理</t>
    <rPh sb="5" eb="6">
      <t>ツ</t>
    </rPh>
    <rPh sb="6" eb="9">
      <t>メショリ</t>
    </rPh>
    <phoneticPr fontId="46"/>
  </si>
  <si>
    <t>ｔ８．０</t>
  </si>
  <si>
    <t>t12.5GB-S　新設</t>
    <rPh sb="10" eb="12">
      <t>シンセツ</t>
    </rPh>
    <phoneticPr fontId="21"/>
  </si>
  <si>
    <t>照明器具 GG220</t>
    <rPh sb="0" eb="2">
      <t>ショウメイ</t>
    </rPh>
    <rPh sb="2" eb="4">
      <t>キグ</t>
    </rPh>
    <phoneticPr fontId="21"/>
  </si>
  <si>
    <t>B0-538314</t>
  </si>
  <si>
    <t>1.2-3C 天井内 再使用しない</t>
    <rPh sb="7" eb="9">
      <t>テンジョウ</t>
    </rPh>
    <rPh sb="9" eb="10">
      <t>ウチ</t>
    </rPh>
    <rPh sb="11" eb="14">
      <t>サイシヨウ</t>
    </rPh>
    <phoneticPr fontId="21"/>
  </si>
  <si>
    <t>下がり壁 t9.5GB-D　新設</t>
    <rPh sb="0" eb="1">
      <t>サ</t>
    </rPh>
    <rPh sb="3" eb="4">
      <t>カベ</t>
    </rPh>
    <phoneticPr fontId="46"/>
  </si>
  <si>
    <t>AW-4</t>
  </si>
  <si>
    <t>準不燃 トラバーチン　突付け</t>
    <rPh sb="0" eb="3">
      <t>ジュンフネン</t>
    </rPh>
    <phoneticPr fontId="46"/>
  </si>
  <si>
    <t>天井 t9.5GB-D　新設</t>
  </si>
  <si>
    <t>1.2-3C 天井内</t>
    <rPh sb="7" eb="9">
      <t>テンジョウ</t>
    </rPh>
    <rPh sb="9" eb="10">
      <t>ウチ</t>
    </rPh>
    <phoneticPr fontId="21"/>
  </si>
  <si>
    <t>アルミ建具取付鉄骨下地</t>
    <rPh sb="3" eb="5">
      <t>タテグ</t>
    </rPh>
    <rPh sb="5" eb="7">
      <t>トリツ</t>
    </rPh>
    <rPh sb="7" eb="9">
      <t>テッコツ</t>
    </rPh>
    <rPh sb="9" eb="11">
      <t>シタジ</t>
    </rPh>
    <phoneticPr fontId="21"/>
  </si>
  <si>
    <t>1回線 再使用しない</t>
    <rPh sb="0" eb="2">
      <t>カイセン</t>
    </rPh>
    <rPh sb="3" eb="6">
      <t>サイシヨウ</t>
    </rPh>
    <phoneticPr fontId="21"/>
  </si>
  <si>
    <t>低圧　100φ　　再使用しない</t>
    <rPh sb="0" eb="2">
      <t>テイアツ</t>
    </rPh>
    <rPh sb="9" eb="12">
      <t>サイシヨウ</t>
    </rPh>
    <phoneticPr fontId="21"/>
  </si>
  <si>
    <t>B0-538415</t>
  </si>
  <si>
    <t>コルクシート新設</t>
    <rPh sb="6" eb="8">
      <t>シンセツ</t>
    </rPh>
    <phoneticPr fontId="46"/>
  </si>
  <si>
    <t>ｔ3.0</t>
  </si>
  <si>
    <t>アスファルト舗装面</t>
    <rPh sb="6" eb="8">
      <t>ホソウ</t>
    </rPh>
    <rPh sb="8" eb="9">
      <t>メン</t>
    </rPh>
    <phoneticPr fontId="21"/>
  </si>
  <si>
    <t>LEDﾐﾗｰﾗｲﾄ</t>
  </si>
  <si>
    <t>断熱材新設</t>
    <rPh sb="0" eb="3">
      <t>ダンネツザイ</t>
    </rPh>
    <rPh sb="3" eb="5">
      <t>シンセツ</t>
    </rPh>
    <phoneticPr fontId="46"/>
  </si>
  <si>
    <t>歩車道境界ブロック</t>
    <rPh sb="0" eb="4">
      <t>ホシャドウキョウカイ</t>
    </rPh>
    <phoneticPr fontId="21"/>
  </si>
  <si>
    <t>頭押え撤去</t>
    <rPh sb="0" eb="2">
      <t>アタマオサ</t>
    </rPh>
    <rPh sb="3" eb="5">
      <t>テッキョ</t>
    </rPh>
    <phoneticPr fontId="21"/>
  </si>
  <si>
    <t>B0-235422</t>
  </si>
  <si>
    <t>天井廻縁新設</t>
    <rPh sb="0" eb="2">
      <t>テンジョウ</t>
    </rPh>
    <rPh sb="2" eb="4">
      <t>マワリブチ</t>
    </rPh>
    <rPh sb="4" eb="6">
      <t>シンセツ</t>
    </rPh>
    <phoneticPr fontId="46"/>
  </si>
  <si>
    <t>基礎部</t>
    <rPh sb="0" eb="3">
      <t>キソブ</t>
    </rPh>
    <phoneticPr fontId="21"/>
  </si>
  <si>
    <t>A-1.　衛生機器設備</t>
    <rPh sb="5" eb="7">
      <t>エイセイ</t>
    </rPh>
    <rPh sb="7" eb="9">
      <t>キキ</t>
    </rPh>
    <rPh sb="9" eb="11">
      <t>セツビ</t>
    </rPh>
    <phoneticPr fontId="21"/>
  </si>
  <si>
    <t>一文字幕、袖幕　更新</t>
    <rPh sb="0" eb="1">
      <t>イチ</t>
    </rPh>
    <rPh sb="1" eb="4">
      <t>モジマク</t>
    </rPh>
    <rPh sb="5" eb="7">
      <t>ソデマク</t>
    </rPh>
    <rPh sb="8" eb="10">
      <t>コウシン</t>
    </rPh>
    <phoneticPr fontId="21"/>
  </si>
  <si>
    <t>塩化ビニル製</t>
    <rPh sb="0" eb="2">
      <t>エンカ</t>
    </rPh>
    <rPh sb="5" eb="6">
      <t>セイ</t>
    </rPh>
    <phoneticPr fontId="46"/>
  </si>
  <si>
    <t>停電補償付</t>
    <rPh sb="0" eb="2">
      <t>テイデン</t>
    </rPh>
    <rPh sb="2" eb="4">
      <t>ホショウ</t>
    </rPh>
    <rPh sb="4" eb="5">
      <t>ツキ</t>
    </rPh>
    <phoneticPr fontId="21"/>
  </si>
  <si>
    <t>家具類　撤去</t>
    <rPh sb="0" eb="2">
      <t>カグ</t>
    </rPh>
    <rPh sb="2" eb="3">
      <t>ルイ</t>
    </rPh>
    <rPh sb="4" eb="6">
      <t>テッキョ</t>
    </rPh>
    <phoneticPr fontId="21"/>
  </si>
  <si>
    <t>EP塗替え</t>
    <rPh sb="2" eb="4">
      <t>ヌリカ</t>
    </rPh>
    <phoneticPr fontId="21"/>
  </si>
  <si>
    <t>下り壁見切縁 新設</t>
    <rPh sb="7" eb="9">
      <t>シンセツ</t>
    </rPh>
    <phoneticPr fontId="46"/>
  </si>
  <si>
    <t>案内サイン撤去</t>
    <rPh sb="0" eb="2">
      <t>アンナイ</t>
    </rPh>
    <rPh sb="5" eb="7">
      <t>テッキョ</t>
    </rPh>
    <phoneticPr fontId="21"/>
  </si>
  <si>
    <t>WD-102</t>
  </si>
  <si>
    <t>アルミ製</t>
    <rPh sb="3" eb="4">
      <t>セイ</t>
    </rPh>
    <phoneticPr fontId="46"/>
  </si>
  <si>
    <t>木製格子取外し</t>
    <rPh sb="0" eb="4">
      <t>モクセイコウシ</t>
    </rPh>
    <rPh sb="4" eb="6">
      <t>トリハズ</t>
    </rPh>
    <phoneticPr fontId="21"/>
  </si>
  <si>
    <t>アルミ片開き戸撤去</t>
    <rPh sb="3" eb="4">
      <t>カタ</t>
    </rPh>
    <rPh sb="4" eb="5">
      <t>ビラ</t>
    </rPh>
    <rPh sb="6" eb="7">
      <t>ト</t>
    </rPh>
    <rPh sb="7" eb="9">
      <t>テッキョ</t>
    </rPh>
    <phoneticPr fontId="21"/>
  </si>
  <si>
    <t>ステンレス製　養生共</t>
    <rPh sb="5" eb="6">
      <t>セイ</t>
    </rPh>
    <rPh sb="7" eb="9">
      <t>ヨウジョウ</t>
    </rPh>
    <rPh sb="9" eb="10">
      <t>トモ</t>
    </rPh>
    <phoneticPr fontId="46"/>
  </si>
  <si>
    <t>天井点検口</t>
    <rPh sb="0" eb="5">
      <t>テンジョウテンケンコウ</t>
    </rPh>
    <phoneticPr fontId="46"/>
  </si>
  <si>
    <t>ｔ9.0　ｔ12.5ＧＢ－Ｒ下地共</t>
    <rPh sb="14" eb="16">
      <t>シタジ</t>
    </rPh>
    <rPh sb="16" eb="17">
      <t>トモ</t>
    </rPh>
    <phoneticPr fontId="21"/>
  </si>
  <si>
    <t>か所</t>
    <rPh sb="1" eb="2">
      <t>ショ</t>
    </rPh>
    <phoneticPr fontId="46"/>
  </si>
  <si>
    <t>個</t>
    <rPh sb="0" eb="1">
      <t>コ</t>
    </rPh>
    <phoneticPr fontId="46"/>
  </si>
  <si>
    <t>E31 露出</t>
    <rPh sb="3" eb="5">
      <t>ロシュツ</t>
    </rPh>
    <phoneticPr fontId="21"/>
  </si>
  <si>
    <t>B794</t>
  </si>
  <si>
    <t>室名サイン取外し</t>
    <rPh sb="0" eb="2">
      <t>シツメイ</t>
    </rPh>
    <rPh sb="5" eb="7">
      <t>トリハズ</t>
    </rPh>
    <phoneticPr fontId="46"/>
  </si>
  <si>
    <t>はめ込み角型洗面器</t>
    <rPh sb="2" eb="3">
      <t>コ</t>
    </rPh>
    <rPh sb="4" eb="6">
      <t>カクガタ</t>
    </rPh>
    <rPh sb="6" eb="9">
      <t>センメンキ</t>
    </rPh>
    <phoneticPr fontId="21"/>
  </si>
  <si>
    <t>掲示板類　撤去</t>
    <rPh sb="0" eb="4">
      <t>ケイジバンルイ</t>
    </rPh>
    <rPh sb="5" eb="7">
      <t>テッキョ</t>
    </rPh>
    <phoneticPr fontId="21"/>
  </si>
  <si>
    <t>屋内運動場木製階段取外し</t>
    <rPh sb="0" eb="5">
      <t>オクナイウンドウジョウ</t>
    </rPh>
    <rPh sb="5" eb="9">
      <t>モクセイカイダン</t>
    </rPh>
    <phoneticPr fontId="21"/>
  </si>
  <si>
    <t>養生共</t>
    <rPh sb="0" eb="3">
      <t>ヨウジョウトモ</t>
    </rPh>
    <phoneticPr fontId="21"/>
  </si>
  <si>
    <t>t9.0ラワン合板 新設</t>
  </si>
  <si>
    <t>EP塗代用</t>
    <rPh sb="2" eb="3">
      <t>ヌリ</t>
    </rPh>
    <rPh sb="3" eb="5">
      <t>ダイヨウ</t>
    </rPh>
    <phoneticPr fontId="21"/>
  </si>
  <si>
    <t>EM-MEESｹｰﾌﾞﾙ</t>
  </si>
  <si>
    <t>室名サイン再取付</t>
    <rPh sb="0" eb="2">
      <t>シツメイ</t>
    </rPh>
    <phoneticPr fontId="46"/>
  </si>
  <si>
    <t>代価表-28</t>
    <rPh sb="0" eb="3">
      <t>ダイカヒョウ</t>
    </rPh>
    <phoneticPr fontId="21"/>
  </si>
  <si>
    <t>屋内運動場木製階段再取付</t>
    <rPh sb="0" eb="5">
      <t>オクナイウンドウジョウ</t>
    </rPh>
    <rPh sb="5" eb="9">
      <t>モクセイカイダン</t>
    </rPh>
    <phoneticPr fontId="21"/>
  </si>
  <si>
    <t>LSD片引き戸　再取付</t>
    <rPh sb="3" eb="5">
      <t>カタビ</t>
    </rPh>
    <rPh sb="6" eb="7">
      <t>ト</t>
    </rPh>
    <phoneticPr fontId="21"/>
  </si>
  <si>
    <t>壁貫通 Φ100</t>
    <rPh sb="0" eb="1">
      <t>カベ</t>
    </rPh>
    <rPh sb="1" eb="3">
      <t>カンツウ</t>
    </rPh>
    <phoneticPr fontId="21"/>
  </si>
  <si>
    <t>植栽　撤去</t>
    <rPh sb="0" eb="2">
      <t>ショクサイ</t>
    </rPh>
    <rPh sb="3" eb="5">
      <t>テッキョ</t>
    </rPh>
    <phoneticPr fontId="21"/>
  </si>
  <si>
    <t>木製建具（5連片開き窓）　再取付</t>
    <rPh sb="0" eb="4">
      <t>モクセイタテグ</t>
    </rPh>
    <rPh sb="6" eb="7">
      <t>レン</t>
    </rPh>
    <rPh sb="7" eb="9">
      <t>カタビラ</t>
    </rPh>
    <rPh sb="10" eb="11">
      <t>マド</t>
    </rPh>
    <phoneticPr fontId="21"/>
  </si>
  <si>
    <t>B0-235432</t>
  </si>
  <si>
    <t>M0-641148</t>
  </si>
  <si>
    <t>撤去材運搬　金属類</t>
    <rPh sb="0" eb="3">
      <t>テッキョザイ</t>
    </rPh>
    <rPh sb="3" eb="5">
      <t>ウンパン</t>
    </rPh>
    <phoneticPr fontId="46"/>
  </si>
  <si>
    <t>掲示板見切り</t>
    <rPh sb="0" eb="2">
      <t>ケイジバン</t>
    </rPh>
    <rPh sb="2" eb="4">
      <t>ミキ</t>
    </rPh>
    <phoneticPr fontId="21"/>
  </si>
  <si>
    <t>シーリング</t>
  </si>
  <si>
    <t>処分　陶磁器くず</t>
    <rPh sb="0" eb="2">
      <t>ショブン</t>
    </rPh>
    <rPh sb="3" eb="6">
      <t>トウジキ</t>
    </rPh>
    <phoneticPr fontId="21"/>
  </si>
  <si>
    <t>ｔ50　2種ｂ　スラブ裏</t>
    <rPh sb="5" eb="6">
      <t>シュ</t>
    </rPh>
    <rPh sb="11" eb="12">
      <t>ウラ</t>
    </rPh>
    <phoneticPr fontId="21"/>
  </si>
  <si>
    <t>処分　石こうボード</t>
    <rPh sb="0" eb="2">
      <t>ショブン</t>
    </rPh>
    <rPh sb="3" eb="4">
      <t>セッ</t>
    </rPh>
    <phoneticPr fontId="21"/>
  </si>
  <si>
    <t>代価表-6</t>
    <rPh sb="0" eb="3">
      <t>ダイカヒョウ</t>
    </rPh>
    <phoneticPr fontId="46"/>
  </si>
  <si>
    <t>既設ｱｯﾃﾈｰﾀｰ 撤去</t>
    <rPh sb="0" eb="2">
      <t>キセツ</t>
    </rPh>
    <rPh sb="10" eb="12">
      <t>テッキョ</t>
    </rPh>
    <phoneticPr fontId="21"/>
  </si>
  <si>
    <t>W１９</t>
  </si>
  <si>
    <t>FHF32Wx1 露出 再使用しない</t>
    <rPh sb="8" eb="10">
      <t>ロシュツ</t>
    </rPh>
    <rPh sb="11" eb="14">
      <t>サイシヨウ</t>
    </rPh>
    <phoneticPr fontId="21"/>
  </si>
  <si>
    <t>i</t>
  </si>
  <si>
    <t>ゆず肌　下地調整共</t>
    <rPh sb="2" eb="3">
      <t>ハダ</t>
    </rPh>
    <rPh sb="4" eb="8">
      <t>シタジチョウセイ</t>
    </rPh>
    <rPh sb="8" eb="9">
      <t>トモ</t>
    </rPh>
    <phoneticPr fontId="21"/>
  </si>
  <si>
    <t>処分　塩ビ建材</t>
    <rPh sb="0" eb="2">
      <t>ショブン</t>
    </rPh>
    <rPh sb="3" eb="4">
      <t>エン</t>
    </rPh>
    <rPh sb="5" eb="7">
      <t>ケンザイ</t>
    </rPh>
    <phoneticPr fontId="21"/>
  </si>
  <si>
    <t>処分　石</t>
    <rPh sb="0" eb="2">
      <t>ショブン</t>
    </rPh>
    <rPh sb="3" eb="4">
      <t>イシ</t>
    </rPh>
    <phoneticPr fontId="21"/>
  </si>
  <si>
    <t>代価表-13</t>
    <rPh sb="0" eb="3">
      <t>ダイカヒョウ</t>
    </rPh>
    <phoneticPr fontId="21"/>
  </si>
  <si>
    <t>600角　貼物用　アルミ目地　鍵付き</t>
    <rPh sb="3" eb="4">
      <t>カク</t>
    </rPh>
    <rPh sb="5" eb="6">
      <t>ハ</t>
    </rPh>
    <rPh sb="6" eb="8">
      <t>モノヨウ</t>
    </rPh>
    <rPh sb="12" eb="14">
      <t>メジ</t>
    </rPh>
    <rPh sb="15" eb="17">
      <t>カギツ</t>
    </rPh>
    <phoneticPr fontId="21"/>
  </si>
  <si>
    <t>発生材積込　金属類</t>
  </si>
  <si>
    <t>（２）撤去工事</t>
    <rPh sb="3" eb="5">
      <t>テッキョ</t>
    </rPh>
    <rPh sb="5" eb="7">
      <t>コウジ</t>
    </rPh>
    <phoneticPr fontId="21"/>
  </si>
  <si>
    <t>撤去材運搬</t>
    <rPh sb="0" eb="5">
      <t>テッキョザイウンパン</t>
    </rPh>
    <phoneticPr fontId="21"/>
  </si>
  <si>
    <t>[発生材積込運搬]</t>
    <rPh sb="1" eb="4">
      <t>ハッセイザイ</t>
    </rPh>
    <rPh sb="4" eb="6">
      <t>ツミコミ</t>
    </rPh>
    <rPh sb="6" eb="8">
      <t>ウンパン</t>
    </rPh>
    <phoneticPr fontId="21"/>
  </si>
  <si>
    <t>[新設]</t>
    <rPh sb="1" eb="3">
      <t>シンセツ</t>
    </rPh>
    <phoneticPr fontId="21"/>
  </si>
  <si>
    <t>[取外し再取付]</t>
    <rPh sb="1" eb="3">
      <t>トリハズ</t>
    </rPh>
    <rPh sb="4" eb="7">
      <t>サイトリツ</t>
    </rPh>
    <phoneticPr fontId="21"/>
  </si>
  <si>
    <t>ビニール床タイル</t>
    <rPh sb="4" eb="5">
      <t>ユカ</t>
    </rPh>
    <phoneticPr fontId="21"/>
  </si>
  <si>
    <t>鋳鉄製防護ふた加算</t>
    <rPh sb="0" eb="3">
      <t>チュウテツセイ</t>
    </rPh>
    <rPh sb="3" eb="5">
      <t>ボウゴ</t>
    </rPh>
    <rPh sb="7" eb="9">
      <t>カサン</t>
    </rPh>
    <phoneticPr fontId="21"/>
  </si>
  <si>
    <t>壁 下地鉄骨撤去</t>
    <rPh sb="0" eb="1">
      <t>カベ</t>
    </rPh>
    <rPh sb="2" eb="4">
      <t>シタジ</t>
    </rPh>
    <rPh sb="4" eb="6">
      <t>テッコツ</t>
    </rPh>
    <rPh sb="6" eb="8">
      <t>テッキョ</t>
    </rPh>
    <phoneticPr fontId="21"/>
  </si>
  <si>
    <t>FEP50</t>
  </si>
  <si>
    <t>特寸　2.0m2以下</t>
    <rPh sb="0" eb="2">
      <t>トクスン</t>
    </rPh>
    <rPh sb="8" eb="10">
      <t>イカ</t>
    </rPh>
    <phoneticPr fontId="21"/>
  </si>
  <si>
    <t>S-5C-FB ﾗｯｸ</t>
    <rPh sb="6" eb="8">
      <t>カンナイ</t>
    </rPh>
    <phoneticPr fontId="21"/>
  </si>
  <si>
    <t>100×70</t>
  </si>
  <si>
    <t>EM-CEE　2.0mm2-4C　天井ころがし</t>
  </si>
  <si>
    <t xml:space="preserve"> H300 H型鋼　集積共</t>
    <rPh sb="10" eb="13">
      <t>シュウセキトモ</t>
    </rPh>
    <phoneticPr fontId="21"/>
  </si>
  <si>
    <t>B0-287365</t>
  </si>
  <si>
    <t>0.75-2C PF内</t>
    <rPh sb="10" eb="11">
      <t>ウチ</t>
    </rPh>
    <phoneticPr fontId="21"/>
  </si>
  <si>
    <t>間仕切軸組撤去</t>
    <rPh sb="0" eb="3">
      <t>マジキ</t>
    </rPh>
    <rPh sb="3" eb="5">
      <t>ジクグミ</t>
    </rPh>
    <rPh sb="5" eb="7">
      <t>テッキョ</t>
    </rPh>
    <phoneticPr fontId="46"/>
  </si>
  <si>
    <t>外部　アルミ製　外壁-笠木　350</t>
    <rPh sb="0" eb="2">
      <t>ガイブ</t>
    </rPh>
    <rPh sb="6" eb="7">
      <t>セイ</t>
    </rPh>
    <rPh sb="8" eb="10">
      <t>ガイヘキ</t>
    </rPh>
    <rPh sb="11" eb="13">
      <t>カサキ</t>
    </rPh>
    <phoneticPr fontId="21"/>
  </si>
  <si>
    <t>W１９　150×1250程度</t>
    <rPh sb="12" eb="14">
      <t>テイド</t>
    </rPh>
    <phoneticPr fontId="21"/>
  </si>
  <si>
    <t>ステージ開口枠撤去</t>
    <rPh sb="4" eb="7">
      <t>カイコウワク</t>
    </rPh>
    <rPh sb="7" eb="9">
      <t>テッキョ</t>
    </rPh>
    <phoneticPr fontId="21"/>
  </si>
  <si>
    <t>B0-284041</t>
  </si>
  <si>
    <t>ステージ開口枠　新設</t>
    <rPh sb="4" eb="7">
      <t>カイコウワク</t>
    </rPh>
    <rPh sb="8" eb="10">
      <t>シンセツ</t>
    </rPh>
    <phoneticPr fontId="21"/>
  </si>
  <si>
    <t>コンクリート打放面　</t>
    <rPh sb="6" eb="8">
      <t>ウチハナシ</t>
    </rPh>
    <rPh sb="8" eb="9">
      <t>メン</t>
    </rPh>
    <phoneticPr fontId="21"/>
  </si>
  <si>
    <t>下がり壁LGS下地　撤去</t>
    <rPh sb="0" eb="1">
      <t>サ</t>
    </rPh>
    <rPh sb="3" eb="4">
      <t>カベ</t>
    </rPh>
    <rPh sb="7" eb="9">
      <t>シタジ</t>
    </rPh>
    <rPh sb="10" eb="12">
      <t>テッキョ</t>
    </rPh>
    <phoneticPr fontId="46"/>
  </si>
  <si>
    <t>125V 20A</t>
  </si>
  <si>
    <t>屋内一般　80A</t>
    <rPh sb="0" eb="2">
      <t>オクナイ</t>
    </rPh>
    <rPh sb="2" eb="4">
      <t>イッパン</t>
    </rPh>
    <phoneticPr fontId="21"/>
  </si>
  <si>
    <t>枠共　集積共</t>
    <rPh sb="0" eb="2">
      <t>ワクトモ</t>
    </rPh>
    <rPh sb="3" eb="6">
      <t>シュウセキトモ</t>
    </rPh>
    <phoneticPr fontId="21"/>
  </si>
  <si>
    <t>既設総合盤 撤去</t>
    <rPh sb="0" eb="2">
      <t>キセツ</t>
    </rPh>
    <rPh sb="2" eb="4">
      <t>ソウゴウ</t>
    </rPh>
    <rPh sb="4" eb="5">
      <t>バン</t>
    </rPh>
    <rPh sb="6" eb="8">
      <t>テッキョ</t>
    </rPh>
    <phoneticPr fontId="21"/>
  </si>
  <si>
    <t>障子のみ　集積共</t>
    <rPh sb="0" eb="2">
      <t>ショウジ</t>
    </rPh>
    <rPh sb="5" eb="7">
      <t>シュウセキ</t>
    </rPh>
    <rPh sb="7" eb="8">
      <t>トモ</t>
    </rPh>
    <phoneticPr fontId="21"/>
  </si>
  <si>
    <t>壁　メラミン化粧板新設</t>
    <rPh sb="0" eb="1">
      <t>カベ</t>
    </rPh>
    <rPh sb="6" eb="9">
      <t>ケショウイタ</t>
    </rPh>
    <rPh sb="9" eb="11">
      <t>シンセツ</t>
    </rPh>
    <phoneticPr fontId="21"/>
  </si>
  <si>
    <t>鋼製戸撤去</t>
    <rPh sb="0" eb="3">
      <t>コウセイト</t>
    </rPh>
    <rPh sb="3" eb="5">
      <t>テッキョ</t>
    </rPh>
    <phoneticPr fontId="21"/>
  </si>
  <si>
    <t>CAT5E 4P 天井内 再使用しない</t>
    <rPh sb="7" eb="9">
      <t>テンジョウ</t>
    </rPh>
    <rPh sb="9" eb="10">
      <t>ナイ</t>
    </rPh>
    <rPh sb="11" eb="14">
      <t>サイシヨウ</t>
    </rPh>
    <phoneticPr fontId="21"/>
  </si>
  <si>
    <t>貼り物下地</t>
    <rPh sb="0" eb="1">
      <t>ハ</t>
    </rPh>
    <rPh sb="2" eb="5">
      <t>モノシタジ</t>
    </rPh>
    <phoneticPr fontId="21"/>
  </si>
  <si>
    <t>木製建具枠撤去</t>
    <rPh sb="0" eb="2">
      <t>モクセイ</t>
    </rPh>
    <rPh sb="2" eb="4">
      <t>タテグ</t>
    </rPh>
    <rPh sb="4" eb="5">
      <t>ワク</t>
    </rPh>
    <rPh sb="5" eb="7">
      <t>テッキョ</t>
    </rPh>
    <phoneticPr fontId="21"/>
  </si>
  <si>
    <t>合成樹脂製ｽｲｯﾁﾎﾞｯｸｽ</t>
  </si>
  <si>
    <t>ｔ10</t>
  </si>
  <si>
    <t>内部改修</t>
    <rPh sb="0" eb="4">
      <t>ナイブカイシュウ</t>
    </rPh>
    <phoneticPr fontId="21"/>
  </si>
  <si>
    <t>j</t>
  </si>
  <si>
    <t>HDMIｹｰﾌﾞﾙ(10m巻)</t>
    <rPh sb="13" eb="14">
      <t>マ</t>
    </rPh>
    <phoneticPr fontId="21"/>
  </si>
  <si>
    <t>ｶﾞﾗｽ撤去</t>
  </si>
  <si>
    <t>グラスウールボード</t>
  </si>
  <si>
    <t>TB-8</t>
  </si>
  <si>
    <t>B0-287322</t>
  </si>
  <si>
    <t>C-100×5.8@600　新設</t>
  </si>
  <si>
    <t>照明器具 E454 撤去</t>
    <rPh sb="0" eb="2">
      <t>ショウメイ</t>
    </rPh>
    <rPh sb="2" eb="4">
      <t>キグ</t>
    </rPh>
    <rPh sb="10" eb="12">
      <t>テッキョ</t>
    </rPh>
    <phoneticPr fontId="21"/>
  </si>
  <si>
    <t>H=75巾木含む</t>
    <rPh sb="4" eb="6">
      <t>ハバキ</t>
    </rPh>
    <rPh sb="6" eb="7">
      <t>フク</t>
    </rPh>
    <phoneticPr fontId="21"/>
  </si>
  <si>
    <t>0.5-30P ﾗｯｸ</t>
  </si>
  <si>
    <t>排水管保温撤去</t>
    <rPh sb="0" eb="3">
      <t>ハイスイカン</t>
    </rPh>
    <rPh sb="3" eb="5">
      <t>ホオン</t>
    </rPh>
    <rPh sb="5" eb="7">
      <t>テッキョ</t>
    </rPh>
    <phoneticPr fontId="21"/>
  </si>
  <si>
    <t>強化ガラスｔ5</t>
    <rPh sb="0" eb="2">
      <t>キョウカ</t>
    </rPh>
    <phoneticPr fontId="21"/>
  </si>
  <si>
    <t>B0-538774</t>
  </si>
  <si>
    <t>B0-538711</t>
  </si>
  <si>
    <t>ﾌﾟﾙﾎﾞｯｸｽ VE WP</t>
  </si>
  <si>
    <t>火災監視用</t>
    <rPh sb="0" eb="1">
      <t>カサイ</t>
    </rPh>
    <rPh sb="1" eb="4">
      <t>カンシヨウ</t>
    </rPh>
    <phoneticPr fontId="21"/>
  </si>
  <si>
    <t>特寸 2.18㎡以下</t>
  </si>
  <si>
    <t>代価表-10</t>
    <rPh sb="0" eb="3">
      <t>ダイカヒョウ</t>
    </rPh>
    <phoneticPr fontId="21"/>
  </si>
  <si>
    <t>外装薄塗材E吹付</t>
    <rPh sb="0" eb="2">
      <t>ガイソウ</t>
    </rPh>
    <rPh sb="2" eb="4">
      <t>ウスヌリ</t>
    </rPh>
    <rPh sb="4" eb="5">
      <t>ザイ</t>
    </rPh>
    <rPh sb="6" eb="8">
      <t>フキツケ</t>
    </rPh>
    <phoneticPr fontId="21"/>
  </si>
  <si>
    <t>木製壁見切新設</t>
    <rPh sb="0" eb="2">
      <t>モクセイ</t>
    </rPh>
    <rPh sb="2" eb="5">
      <t>カベミキ</t>
    </rPh>
    <rPh sb="5" eb="7">
      <t>シンセツ</t>
    </rPh>
    <phoneticPr fontId="21"/>
  </si>
  <si>
    <t>屋内一般　50A　再利用しない</t>
    <rPh sb="0" eb="2">
      <t>オクナイ</t>
    </rPh>
    <rPh sb="2" eb="4">
      <t>イッパン</t>
    </rPh>
    <rPh sb="9" eb="12">
      <t>サイリヨウ</t>
    </rPh>
    <phoneticPr fontId="21"/>
  </si>
  <si>
    <t>100形代用</t>
    <rPh sb="3" eb="4">
      <t>ガタ</t>
    </rPh>
    <rPh sb="4" eb="6">
      <t>ダイヨウ</t>
    </rPh>
    <phoneticPr fontId="21"/>
  </si>
  <si>
    <t>AWK-4</t>
  </si>
  <si>
    <t>C316</t>
  </si>
  <si>
    <t>C449</t>
  </si>
  <si>
    <t>ﾌﾗｯｼｭﾌﾟﾚｰﾄ 金属P</t>
    <rPh sb="11" eb="13">
      <t>キンゾク</t>
    </rPh>
    <phoneticPr fontId="21"/>
  </si>
  <si>
    <t>（PU)</t>
  </si>
  <si>
    <t>B0-536674</t>
  </si>
  <si>
    <t>再生クラッシャラン</t>
    <rPh sb="0" eb="2">
      <t>サイセイ</t>
    </rPh>
    <phoneticPr fontId="21"/>
  </si>
  <si>
    <t>代価表-26</t>
    <rPh sb="0" eb="3">
      <t>ダイカヒョウ</t>
    </rPh>
    <phoneticPr fontId="46"/>
  </si>
  <si>
    <t>複層ビニル床</t>
    <rPh sb="0" eb="2">
      <t>フクソウ</t>
    </rPh>
    <rPh sb="5" eb="6">
      <t>ユカ</t>
    </rPh>
    <phoneticPr fontId="21"/>
  </si>
  <si>
    <t>埋戻し（B種）</t>
    <rPh sb="0" eb="1">
      <t>ウ</t>
    </rPh>
    <rPh sb="1" eb="2">
      <t>モド</t>
    </rPh>
    <rPh sb="5" eb="6">
      <t>シュ</t>
    </rPh>
    <phoneticPr fontId="21"/>
  </si>
  <si>
    <t>5.5sq-3C 管内</t>
    <rPh sb="9" eb="11">
      <t>カンナイ</t>
    </rPh>
    <phoneticPr fontId="21"/>
  </si>
  <si>
    <t>防火区画貫通処理</t>
    <rPh sb="0" eb="2">
      <t>ボウカ</t>
    </rPh>
    <rPh sb="2" eb="8">
      <t>クカクカンツウショリ</t>
    </rPh>
    <phoneticPr fontId="21"/>
  </si>
  <si>
    <t>腰掛式防露便器</t>
    <rPh sb="0" eb="2">
      <t>コシカケ</t>
    </rPh>
    <rPh sb="2" eb="3">
      <t>シキ</t>
    </rPh>
    <rPh sb="3" eb="5">
      <t>ボウロ</t>
    </rPh>
    <rPh sb="5" eb="7">
      <t>ベンキ</t>
    </rPh>
    <phoneticPr fontId="21"/>
  </si>
  <si>
    <t>代価表-8</t>
    <rPh sb="0" eb="3">
      <t>ダイカヒョウ</t>
    </rPh>
    <phoneticPr fontId="21"/>
  </si>
  <si>
    <t>ﾄﾞﾚﾝ管撤去</t>
    <rPh sb="4" eb="7">
      <t>カンテッキョ</t>
    </rPh>
    <phoneticPr fontId="21"/>
  </si>
  <si>
    <t>運搬費、加工費、錆止め含む</t>
    <rPh sb="0" eb="3">
      <t>ウンパンヒ</t>
    </rPh>
    <rPh sb="4" eb="7">
      <t>カコウヒ</t>
    </rPh>
    <rPh sb="8" eb="10">
      <t>サビト</t>
    </rPh>
    <rPh sb="11" eb="12">
      <t>フク</t>
    </rPh>
    <phoneticPr fontId="21"/>
  </si>
  <si>
    <t>T278</t>
  </si>
  <si>
    <t>ビニール床シート</t>
    <rPh sb="3" eb="4">
      <t>ユカ</t>
    </rPh>
    <phoneticPr fontId="21"/>
  </si>
  <si>
    <t>C254名古屋</t>
    <rPh sb="4" eb="7">
      <t>ナゴヤ</t>
    </rPh>
    <phoneticPr fontId="21"/>
  </si>
  <si>
    <t>代価表-14</t>
    <rPh sb="0" eb="3">
      <t>ダイカヒョウ</t>
    </rPh>
    <phoneticPr fontId="46"/>
  </si>
  <si>
    <t>HEA-２</t>
  </si>
  <si>
    <t>スチール建具枠・開口枠 新設</t>
    <rPh sb="4" eb="6">
      <t>タテグ</t>
    </rPh>
    <rPh sb="6" eb="7">
      <t>ワク</t>
    </rPh>
    <rPh sb="8" eb="10">
      <t>カイコウ</t>
    </rPh>
    <rPh sb="10" eb="11">
      <t>ワク</t>
    </rPh>
    <rPh sb="12" eb="14">
      <t>シンセツ</t>
    </rPh>
    <phoneticPr fontId="21"/>
  </si>
  <si>
    <t>0.4-2P PF内</t>
    <rPh sb="9" eb="10">
      <t>ウチ</t>
    </rPh>
    <phoneticPr fontId="21"/>
  </si>
  <si>
    <t>木製建具枠 新設</t>
    <rPh sb="0" eb="1">
      <t>モク</t>
    </rPh>
    <rPh sb="1" eb="2">
      <t>セイ</t>
    </rPh>
    <rPh sb="2" eb="5">
      <t>タテグワク</t>
    </rPh>
    <rPh sb="6" eb="8">
      <t>シンセツ</t>
    </rPh>
    <phoneticPr fontId="21"/>
  </si>
  <si>
    <t>アルミ額縁 新設</t>
    <rPh sb="3" eb="5">
      <t>ガクブチ</t>
    </rPh>
    <rPh sb="6" eb="8">
      <t>シンセツ</t>
    </rPh>
    <phoneticPr fontId="21"/>
  </si>
  <si>
    <t>カバー工法</t>
  </si>
  <si>
    <t>中継器</t>
    <rPh sb="0" eb="2">
      <t>チュウケイ</t>
    </rPh>
    <rPh sb="2" eb="3">
      <t>キ</t>
    </rPh>
    <phoneticPr fontId="21"/>
  </si>
  <si>
    <t xml:space="preserve">アルミ片開きガラスドア 800×1900 中桟あり </t>
    <rPh sb="21" eb="22">
      <t>ナカ</t>
    </rPh>
    <rPh sb="22" eb="23">
      <t>サン</t>
    </rPh>
    <phoneticPr fontId="21"/>
  </si>
  <si>
    <t>代価表-19</t>
    <rPh sb="0" eb="3">
      <t>ダイカヒョウ</t>
    </rPh>
    <phoneticPr fontId="46"/>
  </si>
  <si>
    <t>増幅器</t>
    <rPh sb="0" eb="3">
      <t>ゾウフクキ</t>
    </rPh>
    <phoneticPr fontId="21"/>
  </si>
  <si>
    <t>人力　鉄筋切断共</t>
    <rPh sb="0" eb="2">
      <t>ジンリキ</t>
    </rPh>
    <rPh sb="3" eb="5">
      <t>テッキン</t>
    </rPh>
    <rPh sb="5" eb="8">
      <t>セツダントモ</t>
    </rPh>
    <phoneticPr fontId="21"/>
  </si>
  <si>
    <t>ｔ5.0　シーリング　清掃含む</t>
    <rPh sb="11" eb="13">
      <t>セイソウ</t>
    </rPh>
    <rPh sb="13" eb="14">
      <t>フク</t>
    </rPh>
    <phoneticPr fontId="21"/>
  </si>
  <si>
    <t>代価表-20</t>
    <rPh sb="0" eb="3">
      <t>ダイカヒョウ</t>
    </rPh>
    <phoneticPr fontId="46"/>
  </si>
  <si>
    <t>ダンプトラック　2t積級　人力積込</t>
    <rPh sb="10" eb="12">
      <t>ツミキュウ</t>
    </rPh>
    <rPh sb="13" eb="15">
      <t>ジンリキ</t>
    </rPh>
    <rPh sb="15" eb="17">
      <t>ツミコミ</t>
    </rPh>
    <phoneticPr fontId="21"/>
  </si>
  <si>
    <t>代価表-22</t>
    <rPh sb="0" eb="3">
      <t>ダイカヒョウ</t>
    </rPh>
    <phoneticPr fontId="46"/>
  </si>
  <si>
    <t>鋼板仮囲い　H=2.0ｍ</t>
    <rPh sb="0" eb="2">
      <t>コウハン</t>
    </rPh>
    <rPh sb="2" eb="4">
      <t>カリカコ</t>
    </rPh>
    <phoneticPr fontId="21"/>
  </si>
  <si>
    <t>代価表-23</t>
    <rPh sb="0" eb="3">
      <t>ダイカヒョウ</t>
    </rPh>
    <phoneticPr fontId="46"/>
  </si>
  <si>
    <t>代価表-24</t>
    <rPh sb="0" eb="3">
      <t>ダイカヒョウ</t>
    </rPh>
    <phoneticPr fontId="46"/>
  </si>
  <si>
    <t>代価表-25</t>
    <rPh sb="0" eb="3">
      <t>ダイカヒョウ</t>
    </rPh>
    <phoneticPr fontId="46"/>
  </si>
  <si>
    <t>熱線ｾﾝｻｰ</t>
    <rPh sb="0" eb="2">
      <t>ネッセン</t>
    </rPh>
    <phoneticPr fontId="21"/>
  </si>
  <si>
    <t>グラスウール敷込み</t>
    <rPh sb="6" eb="7">
      <t>シキ</t>
    </rPh>
    <rPh sb="7" eb="8">
      <t>コ</t>
    </rPh>
    <phoneticPr fontId="21"/>
  </si>
  <si>
    <t>B0-238232</t>
  </si>
  <si>
    <t>D22-D22</t>
  </si>
  <si>
    <t>女子更衣室　1000</t>
    <rPh sb="0" eb="5">
      <t>ジョシコウイシツ</t>
    </rPh>
    <phoneticPr fontId="21"/>
  </si>
  <si>
    <t>EP塗　</t>
    <rPh sb="2" eb="3">
      <t>ヌリ</t>
    </rPh>
    <phoneticPr fontId="21"/>
  </si>
  <si>
    <t>ﾌﾛｰﾘﾝｸﾞﾎﾞｰﾄﾞ張り代用</t>
  </si>
  <si>
    <t>1回線</t>
    <rPh sb="1" eb="3">
      <t>カイセン</t>
    </rPh>
    <phoneticPr fontId="21"/>
  </si>
  <si>
    <t>D-1　平面</t>
    <rPh sb="4" eb="6">
      <t>ヘイメン</t>
    </rPh>
    <phoneticPr fontId="21"/>
  </si>
  <si>
    <t>壁　t9.0有孔ラワン合板</t>
    <rPh sb="0" eb="1">
      <t>カベ</t>
    </rPh>
    <phoneticPr fontId="21"/>
  </si>
  <si>
    <t>FHF32Wx2 埋込 再使用しない</t>
    <rPh sb="9" eb="11">
      <t>ウメコミ</t>
    </rPh>
    <rPh sb="11" eb="14">
      <t>サイシヨウ</t>
    </rPh>
    <phoneticPr fontId="21"/>
  </si>
  <si>
    <t>FE-1</t>
  </si>
  <si>
    <t>壁　合板下地張り</t>
    <rPh sb="0" eb="1">
      <t>カベ</t>
    </rPh>
    <rPh sb="2" eb="4">
      <t>ゴウハン</t>
    </rPh>
    <rPh sb="4" eb="6">
      <t>シタジ</t>
    </rPh>
    <rPh sb="6" eb="7">
      <t>バ</t>
    </rPh>
    <phoneticPr fontId="21"/>
  </si>
  <si>
    <t>同上取外し、再取付費</t>
    <rPh sb="0" eb="2">
      <t>ドウジョウ</t>
    </rPh>
    <rPh sb="2" eb="4">
      <t>トリハズ</t>
    </rPh>
    <rPh sb="6" eb="7">
      <t>サイ</t>
    </rPh>
    <rPh sb="7" eb="9">
      <t>トリツケ</t>
    </rPh>
    <rPh sb="9" eb="10">
      <t>ヒ</t>
    </rPh>
    <phoneticPr fontId="21"/>
  </si>
  <si>
    <t>B0-234313</t>
  </si>
  <si>
    <t>取付×0.7</t>
    <rPh sb="0" eb="2">
      <t>トリツケ</t>
    </rPh>
    <phoneticPr fontId="21"/>
  </si>
  <si>
    <t>M0-641120</t>
  </si>
  <si>
    <t>天井　ｔ9.0岩綿吸音板　新設</t>
    <rPh sb="0" eb="2">
      <t>テンジョウ</t>
    </rPh>
    <rPh sb="7" eb="9">
      <t>ガンメン</t>
    </rPh>
    <rPh sb="9" eb="12">
      <t>キュウオンバン</t>
    </rPh>
    <rPh sb="13" eb="15">
      <t>シンセツ</t>
    </rPh>
    <phoneticPr fontId="21"/>
  </si>
  <si>
    <t>WD-7</t>
  </si>
  <si>
    <t>天井・岩吸板+GB-R撤去</t>
    <rPh sb="0" eb="2">
      <t>テンジョウ</t>
    </rPh>
    <rPh sb="3" eb="4">
      <t>ガン</t>
    </rPh>
    <rPh sb="4" eb="5">
      <t>キュウ</t>
    </rPh>
    <rPh sb="5" eb="6">
      <t>バン</t>
    </rPh>
    <rPh sb="11" eb="13">
      <t>テッキョ</t>
    </rPh>
    <phoneticPr fontId="46"/>
  </si>
  <si>
    <t>屋内型 ｶﾞｰﾄﾞ付</t>
    <rPh sb="0" eb="1">
      <t>オクガイ</t>
    </rPh>
    <rPh sb="1" eb="2">
      <t>ナイ</t>
    </rPh>
    <rPh sb="9" eb="10">
      <t>ツキ</t>
    </rPh>
    <phoneticPr fontId="21"/>
  </si>
  <si>
    <t>ステンレス製</t>
    <rPh sb="5" eb="6">
      <t>セイ</t>
    </rPh>
    <phoneticPr fontId="46"/>
  </si>
  <si>
    <t>ビニール床タイル</t>
    <rPh sb="3" eb="4">
      <t>ユカ</t>
    </rPh>
    <phoneticPr fontId="21"/>
  </si>
  <si>
    <t>学校用強化ガラス</t>
    <rPh sb="0" eb="5">
      <t>ガッコウヨウキョウカ</t>
    </rPh>
    <phoneticPr fontId="21"/>
  </si>
  <si>
    <t>消音ﾎﾞｯｸｽ付送風機　据付</t>
    <rPh sb="0" eb="2">
      <t>ショウオン</t>
    </rPh>
    <rPh sb="7" eb="8">
      <t>ツ</t>
    </rPh>
    <rPh sb="8" eb="11">
      <t>ソウフウキ</t>
    </rPh>
    <rPh sb="12" eb="14">
      <t>スエツケ</t>
    </rPh>
    <phoneticPr fontId="21"/>
  </si>
  <si>
    <t>埋込ｽｲｯﾁ 撤去</t>
    <rPh sb="0" eb="2">
      <t>ウメコミ</t>
    </rPh>
    <rPh sb="7" eb="9">
      <t>テッキョ</t>
    </rPh>
    <phoneticPr fontId="21"/>
  </si>
  <si>
    <t>B918 新潟</t>
    <rPh sb="5" eb="7">
      <t>ニイガタ</t>
    </rPh>
    <phoneticPr fontId="21"/>
  </si>
  <si>
    <t>車椅子マーク</t>
    <rPh sb="0" eb="3">
      <t>クルマイス</t>
    </rPh>
    <phoneticPr fontId="21"/>
  </si>
  <si>
    <t>１４．仕上ユニット工事</t>
    <rPh sb="3" eb="5">
      <t>シアゲ</t>
    </rPh>
    <rPh sb="9" eb="11">
      <t>コウジ</t>
    </rPh>
    <phoneticPr fontId="21"/>
  </si>
  <si>
    <t>B921 福井</t>
    <rPh sb="5" eb="7">
      <t>フクイ</t>
    </rPh>
    <phoneticPr fontId="21"/>
  </si>
  <si>
    <t>床　カチオン系樹脂モルタル</t>
    <rPh sb="0" eb="1">
      <t>ユカ</t>
    </rPh>
    <rPh sb="6" eb="7">
      <t>ケイ</t>
    </rPh>
    <rPh sb="7" eb="9">
      <t>ジュシ</t>
    </rPh>
    <phoneticPr fontId="21"/>
  </si>
  <si>
    <t>スクラップ控除　スチールH2</t>
    <rPh sb="5" eb="7">
      <t>コウジョ</t>
    </rPh>
    <phoneticPr fontId="21"/>
  </si>
  <si>
    <t>スクラップ控除　スチールH3</t>
    <rPh sb="5" eb="7">
      <t>コウジョ</t>
    </rPh>
    <phoneticPr fontId="21"/>
  </si>
  <si>
    <t>倉庫-5</t>
    <rPh sb="0" eb="2">
      <t>ソウコ</t>
    </rPh>
    <phoneticPr fontId="21"/>
  </si>
  <si>
    <t>ZA300A</t>
  </si>
  <si>
    <t>４．金属工事</t>
    <rPh sb="2" eb="6">
      <t>キンゾクコウジ</t>
    </rPh>
    <phoneticPr fontId="21"/>
  </si>
  <si>
    <t>空調機調整</t>
    <rPh sb="0" eb="3">
      <t>クウチョウキ</t>
    </rPh>
    <rPh sb="3" eb="5">
      <t>チョウセイ</t>
    </rPh>
    <phoneticPr fontId="21"/>
  </si>
  <si>
    <t>B793</t>
  </si>
  <si>
    <t>スクラップ控除　アルミ　新切合金</t>
    <rPh sb="5" eb="7">
      <t>コウジョ</t>
    </rPh>
    <rPh sb="12" eb="14">
      <t>シンキリ</t>
    </rPh>
    <rPh sb="14" eb="16">
      <t>ゴウキン</t>
    </rPh>
    <phoneticPr fontId="21"/>
  </si>
  <si>
    <t>RCﾘﾓｺﾝ撤去　再使用しない</t>
    <rPh sb="6" eb="8">
      <t>テッキョ</t>
    </rPh>
    <phoneticPr fontId="21"/>
  </si>
  <si>
    <t>木製建具</t>
    <rPh sb="0" eb="2">
      <t>モクセイ</t>
    </rPh>
    <rPh sb="2" eb="4">
      <t>タテグ</t>
    </rPh>
    <phoneticPr fontId="21"/>
  </si>
  <si>
    <t>B797 名古屋</t>
    <rPh sb="5" eb="8">
      <t>ナゴヤ</t>
    </rPh>
    <phoneticPr fontId="21"/>
  </si>
  <si>
    <t>H=75巾木共　捨て貼り　ｔ12.5GB-D</t>
    <rPh sb="6" eb="7">
      <t>トモ</t>
    </rPh>
    <phoneticPr fontId="21"/>
  </si>
  <si>
    <t>ＳＯＰ塗　糸幅300㎜以下</t>
    <rPh sb="3" eb="4">
      <t>ヌリ</t>
    </rPh>
    <rPh sb="11" eb="13">
      <t>イカ</t>
    </rPh>
    <phoneticPr fontId="21"/>
  </si>
  <si>
    <t>3.57kW　天吊形</t>
    <rPh sb="8" eb="9">
      <t>ツ</t>
    </rPh>
    <rPh sb="9" eb="10">
      <t>カタチ</t>
    </rPh>
    <phoneticPr fontId="21"/>
  </si>
  <si>
    <t>株立</t>
    <rPh sb="0" eb="1">
      <t>カブ</t>
    </rPh>
    <rPh sb="1" eb="2">
      <t>タチ</t>
    </rPh>
    <phoneticPr fontId="21"/>
  </si>
  <si>
    <t>1.2-10P PF内</t>
    <rPh sb="10" eb="11">
      <t>ナイ</t>
    </rPh>
    <phoneticPr fontId="21"/>
  </si>
  <si>
    <t>硬質ﾋﾞﾆﾙ管 撤去</t>
    <rPh sb="0" eb="2">
      <t>コウシツ</t>
    </rPh>
    <rPh sb="6" eb="7">
      <t>カン</t>
    </rPh>
    <rPh sb="8" eb="10">
      <t>テッキョ</t>
    </rPh>
    <phoneticPr fontId="21"/>
  </si>
  <si>
    <t>木造上屋解体</t>
    <rPh sb="0" eb="2">
      <t>モクゾウ</t>
    </rPh>
    <rPh sb="2" eb="3">
      <t>ウエ</t>
    </rPh>
    <rPh sb="3" eb="4">
      <t>ヤ</t>
    </rPh>
    <rPh sb="4" eb="6">
      <t>カイタイ</t>
    </rPh>
    <phoneticPr fontId="21"/>
  </si>
  <si>
    <t>改修</t>
    <rPh sb="0" eb="1">
      <t>カイシュウ</t>
    </rPh>
    <phoneticPr fontId="21"/>
  </si>
  <si>
    <t>鋼製面　工程B種　錆止め現場１回共</t>
    <rPh sb="0" eb="3">
      <t>コウセイメン</t>
    </rPh>
    <rPh sb="4" eb="6">
      <t>コウテイ</t>
    </rPh>
    <rPh sb="7" eb="8">
      <t>シュ</t>
    </rPh>
    <rPh sb="9" eb="10">
      <t>サビ</t>
    </rPh>
    <rPh sb="10" eb="11">
      <t>ト</t>
    </rPh>
    <rPh sb="12" eb="14">
      <t>ゲンバ</t>
    </rPh>
    <rPh sb="15" eb="16">
      <t>カイ</t>
    </rPh>
    <rPh sb="16" eb="17">
      <t>トモ</t>
    </rPh>
    <phoneticPr fontId="21"/>
  </si>
  <si>
    <t>B0-538831</t>
  </si>
  <si>
    <t>軽量鉄骨天井開口部補強</t>
    <rPh sb="0" eb="2">
      <t>ケイリョウ</t>
    </rPh>
    <rPh sb="2" eb="4">
      <t>テッコツ</t>
    </rPh>
    <rPh sb="4" eb="6">
      <t>テンジョウ</t>
    </rPh>
    <rPh sb="6" eb="9">
      <t>カイコウブ</t>
    </rPh>
    <rPh sb="9" eb="11">
      <t>ホキョウ</t>
    </rPh>
    <phoneticPr fontId="21"/>
  </si>
  <si>
    <t>タラップ</t>
  </si>
  <si>
    <t>ダンプトラック　10t積級　バックホウ0.8m3</t>
    <rPh sb="11" eb="13">
      <t>ツミキュウ</t>
    </rPh>
    <phoneticPr fontId="21"/>
  </si>
  <si>
    <t>木材類　DID区間無し　60.0km以下</t>
    <rPh sb="0" eb="2">
      <t>モクザイ</t>
    </rPh>
    <rPh sb="2" eb="3">
      <t>ルイ</t>
    </rPh>
    <rPh sb="7" eb="9">
      <t>クカン</t>
    </rPh>
    <rPh sb="9" eb="10">
      <t>ナ</t>
    </rPh>
    <rPh sb="18" eb="20">
      <t>イカ</t>
    </rPh>
    <phoneticPr fontId="21"/>
  </si>
  <si>
    <t>石こうボード類　DID区間無し　60.0km以下</t>
    <rPh sb="0" eb="1">
      <t>セッ</t>
    </rPh>
    <rPh sb="6" eb="7">
      <t>ルイ</t>
    </rPh>
    <rPh sb="7" eb="8">
      <t>セッ</t>
    </rPh>
    <rPh sb="13" eb="14">
      <t>ルイ</t>
    </rPh>
    <rPh sb="18" eb="20">
      <t>クカン</t>
    </rPh>
    <rPh sb="20" eb="21">
      <t>ナイカ</t>
    </rPh>
    <phoneticPr fontId="21"/>
  </si>
  <si>
    <t>金属類　DID区間無し　60.0km以下</t>
    <rPh sb="0" eb="3">
      <t>キンゾクルイ</t>
    </rPh>
    <rPh sb="7" eb="9">
      <t>クカン</t>
    </rPh>
    <rPh sb="9" eb="10">
      <t>ナ</t>
    </rPh>
    <rPh sb="18" eb="20">
      <t>イカ</t>
    </rPh>
    <phoneticPr fontId="21"/>
  </si>
  <si>
    <t>打継、誘発目地　PS-2　15×10</t>
    <rPh sb="0" eb="2">
      <t>ウチツギ</t>
    </rPh>
    <rPh sb="3" eb="7">
      <t>ユウハツメジ</t>
    </rPh>
    <phoneticPr fontId="21"/>
  </si>
  <si>
    <t>B0-235212</t>
  </si>
  <si>
    <t>便所　50A</t>
    <rPh sb="0" eb="2">
      <t>ベンジョ</t>
    </rPh>
    <phoneticPr fontId="21"/>
  </si>
  <si>
    <t>DID区間無し　5.5km以下</t>
    <rPh sb="3" eb="5">
      <t>クカン</t>
    </rPh>
    <rPh sb="5" eb="6">
      <t>ナシ</t>
    </rPh>
    <rPh sb="13" eb="15">
      <t>イカ</t>
    </rPh>
    <phoneticPr fontId="21"/>
  </si>
  <si>
    <t>片引き框戸</t>
    <rPh sb="0" eb="2">
      <t>カタヒ</t>
    </rPh>
    <rPh sb="3" eb="4">
      <t>カマチ</t>
    </rPh>
    <rPh sb="4" eb="5">
      <t>ト</t>
    </rPh>
    <phoneticPr fontId="21"/>
  </si>
  <si>
    <t>照明器具 A322 撤去</t>
    <rPh sb="0" eb="2">
      <t>ショウメイ</t>
    </rPh>
    <rPh sb="2" eb="4">
      <t>キグ</t>
    </rPh>
    <rPh sb="10" eb="12">
      <t>テッキョ</t>
    </rPh>
    <phoneticPr fontId="21"/>
  </si>
  <si>
    <t>BL-D　500L</t>
  </si>
  <si>
    <t>代価表-15</t>
    <rPh sb="0" eb="3">
      <t>ダイカヒョウ</t>
    </rPh>
    <phoneticPr fontId="21"/>
  </si>
  <si>
    <t>天井内　40A　GW20t　ｱﾙﾐｶﾞﾗｽｸﾛｽ化粧筒　</t>
    <rPh sb="0" eb="3">
      <t>テンジョウナイ</t>
    </rPh>
    <rPh sb="24" eb="26">
      <t>ケショウ</t>
    </rPh>
    <rPh sb="26" eb="27">
      <t>ツツ</t>
    </rPh>
    <phoneticPr fontId="21"/>
  </si>
  <si>
    <t>代価表-29</t>
    <rPh sb="0" eb="3">
      <t>ダイカヒョウ</t>
    </rPh>
    <phoneticPr fontId="21"/>
  </si>
  <si>
    <t>23.ポスト（前入後出）</t>
    <rPh sb="6" eb="8">
      <t>マエイ</t>
    </rPh>
    <rPh sb="8" eb="9">
      <t>ウシ</t>
    </rPh>
    <rPh sb="9" eb="10">
      <t>ダ</t>
    </rPh>
    <phoneticPr fontId="21"/>
  </si>
  <si>
    <t>代価表-30</t>
  </si>
  <si>
    <t>代価表-30</t>
    <rPh sb="0" eb="3">
      <t>ダイカヒョウ</t>
    </rPh>
    <phoneticPr fontId="21"/>
  </si>
  <si>
    <t>代価表-31</t>
    <rPh sb="0" eb="3">
      <t>ダイカヒョウ</t>
    </rPh>
    <phoneticPr fontId="21"/>
  </si>
  <si>
    <t>2sq-5C ﾗｯｸ</t>
    <rPh sb="0" eb="10">
      <t>カンナイ</t>
    </rPh>
    <phoneticPr fontId="21"/>
  </si>
  <si>
    <t>代価表-33</t>
    <rPh sb="0" eb="3">
      <t>ダイカヒョウ</t>
    </rPh>
    <phoneticPr fontId="21"/>
  </si>
  <si>
    <t>A　建築工事</t>
    <rPh sb="2" eb="6">
      <t>ケンチクコウジ</t>
    </rPh>
    <phoneticPr fontId="21"/>
  </si>
  <si>
    <t>現場発泡ウレタン吹付</t>
    <rPh sb="0" eb="3">
      <t>ゲンバハッポウ</t>
    </rPh>
    <rPh sb="7" eb="9">
      <t>フキツケ</t>
    </rPh>
    <phoneticPr fontId="21"/>
  </si>
  <si>
    <t>C　機械設備工事</t>
    <rPh sb="2" eb="4">
      <t>キカイ</t>
    </rPh>
    <rPh sb="4" eb="6">
      <t>セツビ</t>
    </rPh>
    <rPh sb="6" eb="8">
      <t>コウジ</t>
    </rPh>
    <phoneticPr fontId="21"/>
  </si>
  <si>
    <t>2P20Ax1 再使用しない</t>
  </si>
  <si>
    <t>２．直接仮設工事</t>
    <rPh sb="2" eb="6">
      <t>チョクセツカセツ</t>
    </rPh>
    <rPh sb="6" eb="8">
      <t>コウジ</t>
    </rPh>
    <phoneticPr fontId="21"/>
  </si>
  <si>
    <t>４．コンクリート工事</t>
    <rPh sb="8" eb="10">
      <t>コウジ</t>
    </rPh>
    <phoneticPr fontId="21"/>
  </si>
  <si>
    <t>連絡・電源線(冷媒管共巻)</t>
    <rPh sb="0" eb="2">
      <t>レンラク</t>
    </rPh>
    <rPh sb="3" eb="6">
      <t>デンゲンセン</t>
    </rPh>
    <rPh sb="7" eb="12">
      <t>レイバイカントモマ</t>
    </rPh>
    <phoneticPr fontId="21"/>
  </si>
  <si>
    <t>照明器具 F321 撤去</t>
    <rPh sb="0" eb="2">
      <t>ショウメイ</t>
    </rPh>
    <rPh sb="2" eb="4">
      <t>キグ</t>
    </rPh>
    <rPh sb="10" eb="12">
      <t>テッキョ</t>
    </rPh>
    <phoneticPr fontId="21"/>
  </si>
  <si>
    <t>カッター入れ</t>
    <rPh sb="4" eb="5">
      <t>イ</t>
    </rPh>
    <phoneticPr fontId="21"/>
  </si>
  <si>
    <t>廃蛍光ランプ　</t>
    <rPh sb="0" eb="1">
      <t>ハイ</t>
    </rPh>
    <rPh sb="1" eb="3">
      <t>ケイコウ</t>
    </rPh>
    <phoneticPr fontId="21"/>
  </si>
  <si>
    <t>コンクリート撤去</t>
    <rPh sb="6" eb="8">
      <t>テッキョ</t>
    </rPh>
    <phoneticPr fontId="21"/>
  </si>
  <si>
    <t>ヶ所</t>
    <rPh sb="1" eb="2">
      <t>ショ</t>
    </rPh>
    <phoneticPr fontId="21"/>
  </si>
  <si>
    <t>ｔ３０</t>
  </si>
  <si>
    <t>ﾎﾞﾙﾄ固定式</t>
    <rPh sb="4" eb="6">
      <t>コテイ</t>
    </rPh>
    <rPh sb="6" eb="7">
      <t>シキ</t>
    </rPh>
    <phoneticPr fontId="21"/>
  </si>
  <si>
    <t>現場発泡ウレタン吹付</t>
    <rPh sb="0" eb="2">
      <t>ゲンバ</t>
    </rPh>
    <rPh sb="2" eb="4">
      <t>ハッポウ</t>
    </rPh>
    <rPh sb="8" eb="10">
      <t>フキツケ</t>
    </rPh>
    <phoneticPr fontId="21"/>
  </si>
  <si>
    <t>B種　コーン処理　部分目違いばらい</t>
    <rPh sb="1" eb="2">
      <t>シュ</t>
    </rPh>
    <rPh sb="6" eb="8">
      <t>ショリ</t>
    </rPh>
    <rPh sb="9" eb="11">
      <t>ブブン</t>
    </rPh>
    <rPh sb="11" eb="12">
      <t>メ</t>
    </rPh>
    <rPh sb="12" eb="13">
      <t>チガ</t>
    </rPh>
    <phoneticPr fontId="21"/>
  </si>
  <si>
    <t>ｔ１５</t>
  </si>
  <si>
    <t>木軸床組撤去</t>
    <rPh sb="0" eb="2">
      <t>モクジク</t>
    </rPh>
    <rPh sb="2" eb="4">
      <t>ユカクミ</t>
    </rPh>
    <rPh sb="4" eb="6">
      <t>テッキョ</t>
    </rPh>
    <phoneticPr fontId="21"/>
  </si>
  <si>
    <t>発生材積込み</t>
    <rPh sb="0" eb="3">
      <t>ハッセイザイ</t>
    </rPh>
    <rPh sb="3" eb="5">
      <t>ツミコ</t>
    </rPh>
    <phoneticPr fontId="21"/>
  </si>
  <si>
    <t>FEP30</t>
  </si>
  <si>
    <t>１１．ガラス工事</t>
    <rPh sb="6" eb="8">
      <t>コウジ</t>
    </rPh>
    <phoneticPr fontId="21"/>
  </si>
  <si>
    <t>一重張</t>
    <rPh sb="0" eb="2">
      <t>ヒトエ</t>
    </rPh>
    <rPh sb="2" eb="3">
      <t>バリ</t>
    </rPh>
    <phoneticPr fontId="21"/>
  </si>
  <si>
    <t>外部廊下　RC造</t>
    <rPh sb="0" eb="2">
      <t>ガイブ</t>
    </rPh>
    <rPh sb="2" eb="4">
      <t>ロウカ</t>
    </rPh>
    <rPh sb="7" eb="8">
      <t>ゾウ</t>
    </rPh>
    <phoneticPr fontId="21"/>
  </si>
  <si>
    <t>天井ｶｾｯﾄ形　12.5kw</t>
    <rPh sb="0" eb="2">
      <t>テンジョウ</t>
    </rPh>
    <rPh sb="6" eb="7">
      <t>カタ</t>
    </rPh>
    <phoneticPr fontId="21"/>
  </si>
  <si>
    <t>コンクリート舗装</t>
    <rPh sb="6" eb="8">
      <t>ホソウ</t>
    </rPh>
    <phoneticPr fontId="21"/>
  </si>
  <si>
    <t>ボード類</t>
    <rPh sb="3" eb="4">
      <t>ルイ</t>
    </rPh>
    <phoneticPr fontId="21"/>
  </si>
  <si>
    <t>撤去材運搬</t>
    <rPh sb="0" eb="3">
      <t>テッキョザイ</t>
    </rPh>
    <rPh sb="3" eb="5">
      <t>ウンパン</t>
    </rPh>
    <phoneticPr fontId="21"/>
  </si>
  <si>
    <t>出　来　高</t>
  </si>
  <si>
    <t>m</t>
  </si>
  <si>
    <t>墨出し</t>
    <rPh sb="0" eb="2">
      <t>スミダ</t>
    </rPh>
    <phoneticPr fontId="21"/>
  </si>
  <si>
    <t>VP管φ125</t>
    <rPh sb="2" eb="3">
      <t>カン</t>
    </rPh>
    <phoneticPr fontId="21"/>
  </si>
  <si>
    <t>GB-R直貼</t>
    <rPh sb="4" eb="6">
      <t>ジカバ</t>
    </rPh>
    <phoneticPr fontId="21"/>
  </si>
  <si>
    <t>養生</t>
    <rPh sb="0" eb="2">
      <t>ヨウジョウ</t>
    </rPh>
    <phoneticPr fontId="21"/>
  </si>
  <si>
    <t>ｔ5.0+Ａ６+ｔ5.0　シーリング　清掃含む</t>
    <rPh sb="19" eb="21">
      <t>セイソウ</t>
    </rPh>
    <rPh sb="21" eb="22">
      <t>フク</t>
    </rPh>
    <phoneticPr fontId="21"/>
  </si>
  <si>
    <t>整理清掃後片付け</t>
    <rPh sb="0" eb="4">
      <t>セイリセイソウ</t>
    </rPh>
    <rPh sb="4" eb="7">
      <t>アトカタヅ</t>
    </rPh>
    <phoneticPr fontId="21"/>
  </si>
  <si>
    <t>内部仕上足場</t>
    <rPh sb="0" eb="2">
      <t>ナイブ</t>
    </rPh>
    <rPh sb="2" eb="4">
      <t>シアゲ</t>
    </rPh>
    <rPh sb="4" eb="6">
      <t>アシバ</t>
    </rPh>
    <phoneticPr fontId="21"/>
  </si>
  <si>
    <t>FHF32x1 直付 取外し再取付</t>
    <rPh sb="8" eb="10">
      <t>ジカツ</t>
    </rPh>
    <rPh sb="11" eb="12">
      <t>トリハズ</t>
    </rPh>
    <rPh sb="13" eb="14">
      <t>サイ</t>
    </rPh>
    <rPh sb="14" eb="16">
      <t>トリツケ</t>
    </rPh>
    <phoneticPr fontId="21"/>
  </si>
  <si>
    <t>改修　階高４．０ｍ以下　脚立足場</t>
    <rPh sb="0" eb="2">
      <t>カイシュウ</t>
    </rPh>
    <rPh sb="3" eb="5">
      <t>カイダカ</t>
    </rPh>
    <rPh sb="9" eb="11">
      <t>イカ</t>
    </rPh>
    <rPh sb="12" eb="14">
      <t>キャタツ</t>
    </rPh>
    <rPh sb="14" eb="16">
      <t>アシバ</t>
    </rPh>
    <phoneticPr fontId="21"/>
  </si>
  <si>
    <t>軽量鉄骨天井下地</t>
    <rPh sb="0" eb="2">
      <t>ケイリョウ</t>
    </rPh>
    <rPh sb="2" eb="4">
      <t>テッコツ</t>
    </rPh>
    <rPh sb="4" eb="6">
      <t>テンジョウ</t>
    </rPh>
    <rPh sb="6" eb="8">
      <t>シタジ</t>
    </rPh>
    <phoneticPr fontId="21"/>
  </si>
  <si>
    <t>W１９　９００×９００程度</t>
    <rPh sb="11" eb="13">
      <t>テイド</t>
    </rPh>
    <phoneticPr fontId="21"/>
  </si>
  <si>
    <t>既設呼出表示器 撤去</t>
    <rPh sb="0" eb="2">
      <t>キセツ</t>
    </rPh>
    <rPh sb="2" eb="4">
      <t>ヨビダシ</t>
    </rPh>
    <rPh sb="4" eb="6">
      <t>ヒョウジ</t>
    </rPh>
    <rPh sb="6" eb="7">
      <t>キ</t>
    </rPh>
    <rPh sb="8" eb="10">
      <t>テッキョ</t>
    </rPh>
    <phoneticPr fontId="21"/>
  </si>
  <si>
    <t>仮囲い</t>
    <rPh sb="0" eb="2">
      <t>カリカコ</t>
    </rPh>
    <phoneticPr fontId="21"/>
  </si>
  <si>
    <t>天井点検口</t>
    <rPh sb="0" eb="5">
      <t>テンジョウテンケンコウ</t>
    </rPh>
    <phoneticPr fontId="21"/>
  </si>
  <si>
    <t>フローリングボード</t>
  </si>
  <si>
    <t>天井ｶｾｯﾄ形　7.1kw</t>
    <rPh sb="0" eb="2">
      <t>テンジョウ</t>
    </rPh>
    <rPh sb="6" eb="7">
      <t>カタ</t>
    </rPh>
    <phoneticPr fontId="21"/>
  </si>
  <si>
    <t>GB-R張</t>
    <rPh sb="4" eb="5">
      <t>バリ</t>
    </rPh>
    <phoneticPr fontId="21"/>
  </si>
  <si>
    <t>フレキシブルボード</t>
  </si>
  <si>
    <t>電灯分電盤</t>
    <rPh sb="0" eb="2">
      <t>デントウ</t>
    </rPh>
    <rPh sb="2" eb="5">
      <t>ブンデンバン</t>
    </rPh>
    <phoneticPr fontId="21"/>
  </si>
  <si>
    <t>天井ボード撤去</t>
    <rPh sb="0" eb="2">
      <t>テンジョウ</t>
    </rPh>
    <rPh sb="5" eb="7">
      <t>テッキョ</t>
    </rPh>
    <phoneticPr fontId="21"/>
  </si>
  <si>
    <t>D　産業廃棄物処分費</t>
    <rPh sb="2" eb="7">
      <t>サンギョウハイキブツ</t>
    </rPh>
    <rPh sb="7" eb="10">
      <t>ショブンヒ</t>
    </rPh>
    <phoneticPr fontId="21"/>
  </si>
  <si>
    <t>７．コンセント設備</t>
    <rPh sb="7" eb="9">
      <t>セツビ</t>
    </rPh>
    <phoneticPr fontId="21"/>
  </si>
  <si>
    <t>コンクリート（有筋）</t>
    <rPh sb="7" eb="9">
      <t>ユウキン</t>
    </rPh>
    <phoneticPr fontId="21"/>
  </si>
  <si>
    <t>SD295 D13</t>
  </si>
  <si>
    <t>W19　＠300</t>
  </si>
  <si>
    <t>鉄製</t>
    <rPh sb="0" eb="2">
      <t>テツセイ</t>
    </rPh>
    <phoneticPr fontId="21"/>
  </si>
  <si>
    <t>2.0-2C OA・天井内</t>
    <rPh sb="10" eb="12">
      <t>テンジョウ</t>
    </rPh>
    <rPh sb="12" eb="13">
      <t>ナイ</t>
    </rPh>
    <phoneticPr fontId="21"/>
  </si>
  <si>
    <t>電話用ｱｳﾄﾚｯﾄ</t>
    <rPh sb="0" eb="3">
      <t>デンワヨウ</t>
    </rPh>
    <phoneticPr fontId="21"/>
  </si>
  <si>
    <t>ｍ2</t>
  </si>
  <si>
    <t>電気式蓄熱暖房機撤去</t>
    <rPh sb="0" eb="3">
      <t>デンキシキ</t>
    </rPh>
    <rPh sb="3" eb="5">
      <t>チクネツ</t>
    </rPh>
    <rPh sb="5" eb="8">
      <t>ダンボウキ</t>
    </rPh>
    <rPh sb="8" eb="10">
      <t>テッキョ</t>
    </rPh>
    <phoneticPr fontId="21"/>
  </si>
  <si>
    <t>ｍ3</t>
  </si>
  <si>
    <t>ｺﾝｸﾘｰﾄ殻 人力</t>
    <rPh sb="6" eb="7">
      <t>ガラ</t>
    </rPh>
    <rPh sb="8" eb="10">
      <t>ジンリキ</t>
    </rPh>
    <phoneticPr fontId="21"/>
  </si>
  <si>
    <t>ゲート</t>
  </si>
  <si>
    <t>敷鉄板</t>
    <rPh sb="0" eb="1">
      <t>シキ</t>
    </rPh>
    <rPh sb="1" eb="2">
      <t>テツ</t>
    </rPh>
    <rPh sb="2" eb="3">
      <t>イタ</t>
    </rPh>
    <phoneticPr fontId="21"/>
  </si>
  <si>
    <t>汚垂石見切り</t>
    <rPh sb="0" eb="1">
      <t>オ</t>
    </rPh>
    <rPh sb="1" eb="2">
      <t>タ</t>
    </rPh>
    <rPh sb="2" eb="3">
      <t>イシ</t>
    </rPh>
    <rPh sb="3" eb="5">
      <t>ミキ</t>
    </rPh>
    <phoneticPr fontId="21"/>
  </si>
  <si>
    <t>内部建具</t>
    <rPh sb="0" eb="2">
      <t>ナイブ</t>
    </rPh>
    <rPh sb="2" eb="4">
      <t>タテグ</t>
    </rPh>
    <phoneticPr fontId="21"/>
  </si>
  <si>
    <t>嵩上げコンクリート</t>
    <rPh sb="0" eb="2">
      <t>カサア</t>
    </rPh>
    <phoneticPr fontId="21"/>
  </si>
  <si>
    <t>遣り方</t>
    <rPh sb="0" eb="1">
      <t>ヤ</t>
    </rPh>
    <rPh sb="2" eb="3">
      <t>カタ</t>
    </rPh>
    <phoneticPr fontId="21"/>
  </si>
  <si>
    <t>外部　樹脂製　天井-天井</t>
    <rPh sb="0" eb="2">
      <t>ガイブ</t>
    </rPh>
    <rPh sb="3" eb="6">
      <t>ジュシセイ</t>
    </rPh>
    <rPh sb="7" eb="9">
      <t>テンジョウ</t>
    </rPh>
    <rPh sb="10" eb="12">
      <t>テンジョウ</t>
    </rPh>
    <phoneticPr fontId="21"/>
  </si>
  <si>
    <t>A-2.　給水設備</t>
    <rPh sb="2" eb="4">
      <t>キュウスイ</t>
    </rPh>
    <rPh sb="4" eb="6">
      <t>キュウスイ</t>
    </rPh>
    <rPh sb="6" eb="8">
      <t>セツビ</t>
    </rPh>
    <phoneticPr fontId="21"/>
  </si>
  <si>
    <t>一般</t>
    <rPh sb="0" eb="2">
      <t>イッパン</t>
    </rPh>
    <phoneticPr fontId="21"/>
  </si>
  <si>
    <t>アルミ引違い窓</t>
    <rPh sb="3" eb="5">
      <t>ヒキチガ</t>
    </rPh>
    <rPh sb="6" eb="7">
      <t>マド</t>
    </rPh>
    <phoneticPr fontId="21"/>
  </si>
  <si>
    <t>　　C:14.0kw　H:16.0kw　ﾘﾓｺﾝ,転倒防止金具,平架台</t>
  </si>
  <si>
    <t>既設ｱﾅﾛｸﾞ子時計 撤去</t>
    <rPh sb="0" eb="2">
      <t>キセツ</t>
    </rPh>
    <rPh sb="7" eb="8">
      <t>コ</t>
    </rPh>
    <rPh sb="8" eb="10">
      <t>トケイ</t>
    </rPh>
    <rPh sb="11" eb="13">
      <t>テッキョ</t>
    </rPh>
    <phoneticPr fontId="21"/>
  </si>
  <si>
    <t>地上階　RC造</t>
    <rPh sb="0" eb="3">
      <t>チジョウカイ</t>
    </rPh>
    <rPh sb="6" eb="7">
      <t>ゾウ</t>
    </rPh>
    <phoneticPr fontId="21"/>
  </si>
  <si>
    <t>2-1　掃除用具入</t>
    <rPh sb="4" eb="9">
      <t>ソウジヨウグイ</t>
    </rPh>
    <phoneticPr fontId="21"/>
  </si>
  <si>
    <t>建枠600×1700　　一枚布</t>
    <rPh sb="0" eb="2">
      <t>タテワク</t>
    </rPh>
    <rPh sb="12" eb="14">
      <t>イチマイ</t>
    </rPh>
    <rPh sb="14" eb="15">
      <t>ヌノ</t>
    </rPh>
    <phoneticPr fontId="21"/>
  </si>
  <si>
    <t>WD-1</t>
  </si>
  <si>
    <t>1階　会議室　W1500</t>
    <rPh sb="1" eb="2">
      <t>カイ</t>
    </rPh>
    <rPh sb="3" eb="6">
      <t>カイギシツ</t>
    </rPh>
    <phoneticPr fontId="21"/>
  </si>
  <si>
    <t>内部足場</t>
    <rPh sb="0" eb="4">
      <t>ナイブアシバ</t>
    </rPh>
    <phoneticPr fontId="21"/>
  </si>
  <si>
    <t>増築棟　機械設備工事</t>
    <rPh sb="0" eb="3">
      <t>ゾウチクトウ</t>
    </rPh>
    <rPh sb="4" eb="8">
      <t>キカイセツビ</t>
    </rPh>
    <rPh sb="8" eb="10">
      <t>コウジ</t>
    </rPh>
    <phoneticPr fontId="21"/>
  </si>
  <si>
    <t>脚立足場</t>
    <rPh sb="0" eb="2">
      <t>キャタツ</t>
    </rPh>
    <rPh sb="2" eb="4">
      <t>アシバ</t>
    </rPh>
    <phoneticPr fontId="21"/>
  </si>
  <si>
    <t>LGS壁下地</t>
    <rPh sb="3" eb="4">
      <t>カベ</t>
    </rPh>
    <rPh sb="4" eb="6">
      <t>シタジ</t>
    </rPh>
    <phoneticPr fontId="21"/>
  </si>
  <si>
    <t>ﾊﾞｯｸﾎｳ運転</t>
    <rPh sb="6" eb="8">
      <t>ウンテン</t>
    </rPh>
    <phoneticPr fontId="21"/>
  </si>
  <si>
    <t>切断接続　樹脂管　保温なし　40A</t>
    <rPh sb="0" eb="2">
      <t>セツダン</t>
    </rPh>
    <rPh sb="2" eb="4">
      <t>セツゾク</t>
    </rPh>
    <rPh sb="5" eb="7">
      <t>ジュシ</t>
    </rPh>
    <rPh sb="7" eb="8">
      <t>カン</t>
    </rPh>
    <rPh sb="9" eb="11">
      <t>ホオン</t>
    </rPh>
    <phoneticPr fontId="21"/>
  </si>
  <si>
    <t>上水給水管撤去</t>
    <rPh sb="0" eb="2">
      <t>ジョウスイ</t>
    </rPh>
    <rPh sb="2" eb="4">
      <t>キュウスイ</t>
    </rPh>
    <rPh sb="4" eb="5">
      <t>カン</t>
    </rPh>
    <rPh sb="5" eb="7">
      <t>テッキョ</t>
    </rPh>
    <phoneticPr fontId="21"/>
  </si>
  <si>
    <t>　　　　　　　　　　　　　　　　　　　　　　　　　　　　　　　　　　　　　　　　　　　　　　　　　　　　　　　　　　　　　　　　　　　　　　　　　　　　　　　　　　　　　　　　　　　　　　　　　　　　　　　　　　　　　　　　　　　　　　　　　　　　　　　　　　　　　　　　　　　　　　　　　　　　　　　　　　　　　　　　　　　　　　　　　　　　　　　　　　　　　　　　　　　　　　　　　　　　　　　　　　　　　　　　　　　　　　　　　　　　　　　　　　　　　　　　　　　　　　　　　　　　　　　　　　　　　　　　　　　　　　　　　　　　　　　　　　　　　　　　　　　　　　　　　　　　　　　　　　　　　　　　　　　　　　　　　　　　　　　　　　　　　　　　　　　　　　　　　　　　　　　　　　　　　　　　　　　　　　　　　　　　　　　　　　　　　　　　　　　　　　　　　　　　　　　　　　　　　　　　　　　　　　　　　　　　　　　　　　　　　　　　　　　　　　　　　　　　　　　　　　　　　　　　　　　　　　　　　　　　　　　　　　　　　　　　　　　　　　　　　　　　　　　　　　　　　　　　　　　　　　　　　　　　　　　　　　　　　　　　　　　　　　　　　　　　　　　　　　　　　　　　　　　　　　　　　　　　　　　　　　　　　　　　　　　　　　　　　　　　　　　　　　　　　　　　　　　　　　　　　　　　　　　　　　　　　　　　　　　　　　　　　　　　　　　　　　　　　　　　　　　　　　　　　　　　　　　　　　　　　　　　　　　　　　　　　　　　　　　　　　　　　　　　　　　　　　　　　　　　　　　　　　　　　　　　　　　　　　　　　　　　　　　　　　　　　　　　　　　　　　　　　　　　　　　　　　　　　　　　　　　　　　　　　　　　　　　　　　　　　　　　　　　　　　　　　　　　　　　　　　　　　　　　　　　　　　　　　　　　　　　　　　　　　　　　　　　　　　　　　　　　　　　　　　　　　　　　　　　　　　　　　　　　　　　　　　　　　　　　　　　　　　　　　　　　　　　　　　　　　　　　　　　　　　　　　　　　　　　　　　　　　　　　　　　　　　　　　　　　　　　　　　　　　　　　　　　　　　　　　　　　　　　　　　　　　　　　　　　　　　　　　　　　　　　　　　　　　　　　　　　　　　　　　　　　　　　　　　　　　　　　　　　　　　　　　　　　　　　　　　　　　　　　　　　　　　　　　　　　　　　　　　　　　　　　　　　　　　　　　　　　　　　　　　　　　　　　　　　　　　　　　　　　　　　　　　　　　　　　　　　　　　　　　　　　　　　　　　　　　　　　　　　　　　　　　　　　　　　　　　　　　　　　　　　　　　　　　　　　　　　　　　　　　　　　　　　　　　　　　　　　　　　　　　　　　　　　　　　　　　　　　　　　　　　　　　　　　　　　　　　　　　　　　　　　　　　　　　　　　　　　　　　　　　　　　　　　　　　　　　　　　　　　　　　　　　　　　　　　　　　　　　　　　　　　　　　　　　　　　　　　　　　　　　　　　　　　　　　　　　　　　　　　　　　　　　　　　　　　　　　　　　　　　　　　　　　　　　　　　　　　　　　　　　　　　　　　　　　　　　　　　　　　　　　　　　　　　　　　　　　　　　　　　　　　　　　　　　　　　　　　　　　　　　　　　　　　　　　　　　　　　　　　　　　　　　</t>
  </si>
  <si>
    <t>内部躯体足場</t>
    <rPh sb="0" eb="2">
      <t>ナイブ</t>
    </rPh>
    <rPh sb="2" eb="4">
      <t>クタイ</t>
    </rPh>
    <rPh sb="4" eb="6">
      <t>アシバ</t>
    </rPh>
    <phoneticPr fontId="21"/>
  </si>
  <si>
    <t>W１９　450×450程度</t>
    <rPh sb="11" eb="13">
      <t>テイド</t>
    </rPh>
    <phoneticPr fontId="21"/>
  </si>
  <si>
    <t>2.0mm 天井内</t>
    <rPh sb="6" eb="8">
      <t>テンジョウ</t>
    </rPh>
    <rPh sb="8" eb="9">
      <t>ナイ</t>
    </rPh>
    <phoneticPr fontId="21"/>
  </si>
  <si>
    <t>５．構内交換設備</t>
    <rPh sb="2" eb="4">
      <t>コウナイ</t>
    </rPh>
    <rPh sb="4" eb="6">
      <t>コウカン</t>
    </rPh>
    <rPh sb="6" eb="8">
      <t>セツビ</t>
    </rPh>
    <phoneticPr fontId="21"/>
  </si>
  <si>
    <t>H=100</t>
  </si>
  <si>
    <t>校章　撤去</t>
    <rPh sb="0" eb="2">
      <t>コウショウ</t>
    </rPh>
    <rPh sb="3" eb="5">
      <t>テッキョ</t>
    </rPh>
    <phoneticPr fontId="21"/>
  </si>
  <si>
    <t>給気ｸﾞﾘﾙ</t>
    <rPh sb="0" eb="2">
      <t>キュウキ</t>
    </rPh>
    <phoneticPr fontId="21"/>
  </si>
  <si>
    <t>養生シート</t>
    <rPh sb="0" eb="2">
      <t>ヨウジョウ</t>
    </rPh>
    <phoneticPr fontId="21"/>
  </si>
  <si>
    <t>1.6-2C PF内</t>
    <rPh sb="9" eb="10">
      <t>ナイ</t>
    </rPh>
    <phoneticPr fontId="21"/>
  </si>
  <si>
    <t>仮設材運搬</t>
    <rPh sb="0" eb="3">
      <t>カセツザイ</t>
    </rPh>
    <rPh sb="3" eb="5">
      <t>ウンパン</t>
    </rPh>
    <phoneticPr fontId="21"/>
  </si>
  <si>
    <t>仮設材運搬</t>
    <rPh sb="0" eb="5">
      <t>カセツザイウンパン</t>
    </rPh>
    <phoneticPr fontId="21"/>
  </si>
  <si>
    <t>ｔ50　2種ｂ　梁側面</t>
    <rPh sb="5" eb="6">
      <t>シュ</t>
    </rPh>
    <rPh sb="8" eb="9">
      <t>ハリ</t>
    </rPh>
    <rPh sb="9" eb="11">
      <t>ソクメン</t>
    </rPh>
    <phoneticPr fontId="21"/>
  </si>
  <si>
    <t>VE70 露出</t>
    <rPh sb="5" eb="7">
      <t>ロシュツ</t>
    </rPh>
    <phoneticPr fontId="21"/>
  </si>
  <si>
    <t>E25 露出</t>
    <rPh sb="3" eb="5">
      <t>ロシュツ</t>
    </rPh>
    <phoneticPr fontId="21"/>
  </si>
  <si>
    <t>職員LWC　3185</t>
    <rPh sb="0" eb="2">
      <t>ショクイン</t>
    </rPh>
    <phoneticPr fontId="21"/>
  </si>
  <si>
    <t>動力制御盤</t>
    <rPh sb="0" eb="2">
      <t>ドウリョク</t>
    </rPh>
    <rPh sb="2" eb="5">
      <t>セイギョバン</t>
    </rPh>
    <phoneticPr fontId="21"/>
  </si>
  <si>
    <t>３．土工事</t>
    <rPh sb="2" eb="5">
      <t>ドコウジ</t>
    </rPh>
    <phoneticPr fontId="21"/>
  </si>
  <si>
    <t>ｔ21+21</t>
  </si>
  <si>
    <t>1L-1改修</t>
    <rPh sb="4" eb="6">
      <t>カイシュウ</t>
    </rPh>
    <phoneticPr fontId="21"/>
  </si>
  <si>
    <t>2面体 搬出</t>
    <rPh sb="0" eb="2">
      <t>メンタイ</t>
    </rPh>
    <rPh sb="4" eb="6">
      <t>ハンシュツ</t>
    </rPh>
    <phoneticPr fontId="21"/>
  </si>
  <si>
    <t>WD-2</t>
  </si>
  <si>
    <t>６．鉄筋工事</t>
    <rPh sb="2" eb="4">
      <t>テッキン</t>
    </rPh>
    <rPh sb="4" eb="6">
      <t>コウジ</t>
    </rPh>
    <phoneticPr fontId="21"/>
  </si>
  <si>
    <t>階段-4</t>
    <rPh sb="0" eb="2">
      <t>カイダン</t>
    </rPh>
    <phoneticPr fontId="21"/>
  </si>
  <si>
    <t>情報用ｱｳﾄﾚｯﾄ 撤去</t>
    <rPh sb="0" eb="2">
      <t>ジョウホウ</t>
    </rPh>
    <rPh sb="2" eb="3">
      <t>ヨウ</t>
    </rPh>
    <rPh sb="10" eb="12">
      <t>テッキョ</t>
    </rPh>
    <phoneticPr fontId="21"/>
  </si>
  <si>
    <t>7．防水工事</t>
    <rPh sb="2" eb="4">
      <t>ボウスイ</t>
    </rPh>
    <rPh sb="4" eb="6">
      <t>コウジ</t>
    </rPh>
    <phoneticPr fontId="21"/>
  </si>
  <si>
    <t>D-1　立上面</t>
    <rPh sb="4" eb="6">
      <t>タチアガ</t>
    </rPh>
    <rPh sb="6" eb="7">
      <t>メン</t>
    </rPh>
    <phoneticPr fontId="21"/>
  </si>
  <si>
    <t>アルミ押出成形品</t>
    <rPh sb="3" eb="5">
      <t>オシダシ</t>
    </rPh>
    <rPh sb="5" eb="7">
      <t>セイケイ</t>
    </rPh>
    <rPh sb="7" eb="8">
      <t>ヒン</t>
    </rPh>
    <phoneticPr fontId="21"/>
  </si>
  <si>
    <t>８．金属工事</t>
    <rPh sb="2" eb="4">
      <t>キンゾク</t>
    </rPh>
    <rPh sb="4" eb="6">
      <t>コウジ</t>
    </rPh>
    <phoneticPr fontId="21"/>
  </si>
  <si>
    <t>18.プラベートボックス</t>
  </si>
  <si>
    <t>既設ﾌﾞﾛｯｸﾊﾝﾄﾞﾎｰﾙ 撤去</t>
    <rPh sb="0" eb="2">
      <t>キセツ</t>
    </rPh>
    <rPh sb="15" eb="17">
      <t>テッキョ</t>
    </rPh>
    <phoneticPr fontId="21"/>
  </si>
  <si>
    <t>１３．内装工事</t>
    <rPh sb="3" eb="5">
      <t>ナイソウ</t>
    </rPh>
    <rPh sb="5" eb="7">
      <t>コウジ</t>
    </rPh>
    <phoneticPr fontId="21"/>
  </si>
  <si>
    <t>９．左官工事</t>
  </si>
  <si>
    <t>ステンレス巾木</t>
    <rPh sb="5" eb="7">
      <t>ハバキ</t>
    </rPh>
    <phoneticPr fontId="21"/>
  </si>
  <si>
    <t>W６５　三方補強　１２００×２０００</t>
    <rPh sb="4" eb="8">
      <t>サンポウホキョウ</t>
    </rPh>
    <phoneticPr fontId="21"/>
  </si>
  <si>
    <t>鉄筋ガス圧接</t>
    <rPh sb="0" eb="2">
      <t>テッキン</t>
    </rPh>
    <rPh sb="4" eb="5">
      <t>アツ</t>
    </rPh>
    <rPh sb="5" eb="6">
      <t>セツ</t>
    </rPh>
    <phoneticPr fontId="21"/>
  </si>
  <si>
    <t>CAT5E 4P 管内</t>
    <rPh sb="9" eb="10">
      <t>カン</t>
    </rPh>
    <rPh sb="10" eb="11">
      <t>ナイ</t>
    </rPh>
    <phoneticPr fontId="21"/>
  </si>
  <si>
    <t>ADK-2</t>
  </si>
  <si>
    <t>W６５　三方補強　１８００×２０００</t>
    <rPh sb="4" eb="8">
      <t>サンポウホキョウ</t>
    </rPh>
    <phoneticPr fontId="21"/>
  </si>
  <si>
    <t>屋内一般　32A</t>
    <rPh sb="0" eb="2">
      <t>オクナイ</t>
    </rPh>
    <rPh sb="2" eb="4">
      <t>イッパン</t>
    </rPh>
    <phoneticPr fontId="21"/>
  </si>
  <si>
    <t>W１９　600×600程度</t>
    <rPh sb="11" eb="13">
      <t>テイド</t>
    </rPh>
    <phoneticPr fontId="21"/>
  </si>
  <si>
    <t>7.収納棚</t>
    <rPh sb="2" eb="4">
      <t>シュウノウ</t>
    </rPh>
    <rPh sb="4" eb="5">
      <t>タナ</t>
    </rPh>
    <phoneticPr fontId="21"/>
  </si>
  <si>
    <t>EXP金物</t>
    <rPh sb="3" eb="5">
      <t>カナモノ</t>
    </rPh>
    <phoneticPr fontId="21"/>
  </si>
  <si>
    <t>PF22 隠蔽</t>
    <rPh sb="5" eb="7">
      <t>インペイ</t>
    </rPh>
    <phoneticPr fontId="21"/>
  </si>
  <si>
    <t>内部　樹脂製　壁-壁</t>
    <rPh sb="0" eb="2">
      <t>ナイブ</t>
    </rPh>
    <rPh sb="3" eb="6">
      <t>ジュシセイ</t>
    </rPh>
    <rPh sb="7" eb="8">
      <t>カベ</t>
    </rPh>
    <rPh sb="9" eb="10">
      <t>カベ</t>
    </rPh>
    <phoneticPr fontId="21"/>
  </si>
  <si>
    <t>14sq 管内</t>
    <rPh sb="4" eb="6">
      <t>カンナイ</t>
    </rPh>
    <phoneticPr fontId="21"/>
  </si>
  <si>
    <t>W19　＠360</t>
  </si>
  <si>
    <t>内部　樹脂製　天井-天井</t>
    <rPh sb="0" eb="2">
      <t>ナイブ</t>
    </rPh>
    <rPh sb="3" eb="6">
      <t>ジュシセイ</t>
    </rPh>
    <rPh sb="7" eb="9">
      <t>テンジョウ</t>
    </rPh>
    <rPh sb="10" eb="12">
      <t>テンジョウ</t>
    </rPh>
    <phoneticPr fontId="21"/>
  </si>
  <si>
    <t>内部　樹脂製　天井－壁</t>
    <rPh sb="0" eb="2">
      <t>ナイブ</t>
    </rPh>
    <rPh sb="3" eb="6">
      <t>ジュシセイ</t>
    </rPh>
    <rPh sb="7" eb="9">
      <t>テンジョウ</t>
    </rPh>
    <rPh sb="10" eb="11">
      <t>カベ</t>
    </rPh>
    <phoneticPr fontId="21"/>
  </si>
  <si>
    <t>コーナー　アルミ製　W200</t>
    <rPh sb="8" eb="9">
      <t>セイ</t>
    </rPh>
    <phoneticPr fontId="21"/>
  </si>
  <si>
    <t>電気錠制御盤</t>
    <rPh sb="0" eb="2">
      <t>デンキ</t>
    </rPh>
    <rPh sb="2" eb="3">
      <t>ジョウ</t>
    </rPh>
    <rPh sb="3" eb="6">
      <t>セイギョバン</t>
    </rPh>
    <phoneticPr fontId="21"/>
  </si>
  <si>
    <t>竪型　鋳鉄製　φ100用</t>
    <rPh sb="0" eb="1">
      <t>タテ</t>
    </rPh>
    <rPh sb="1" eb="2">
      <t>カタ</t>
    </rPh>
    <rPh sb="3" eb="6">
      <t>チュウテツセイ</t>
    </rPh>
    <rPh sb="11" eb="12">
      <t>ヨウ</t>
    </rPh>
    <phoneticPr fontId="21"/>
  </si>
  <si>
    <t>竪樋</t>
    <rPh sb="0" eb="1">
      <t>タテ</t>
    </rPh>
    <rPh sb="1" eb="2">
      <t>トイ</t>
    </rPh>
    <phoneticPr fontId="21"/>
  </si>
  <si>
    <t>コンクリート直均</t>
    <rPh sb="6" eb="8">
      <t>ジカナラ</t>
    </rPh>
    <phoneticPr fontId="21"/>
  </si>
  <si>
    <t>壁　ボード撤去</t>
    <rPh sb="0" eb="1">
      <t>カベ</t>
    </rPh>
    <rPh sb="5" eb="7">
      <t>テッキョ</t>
    </rPh>
    <phoneticPr fontId="21"/>
  </si>
  <si>
    <t>コンクリート直均</t>
    <rPh sb="6" eb="7">
      <t>ジカ</t>
    </rPh>
    <rPh sb="7" eb="8">
      <t>ナラ</t>
    </rPh>
    <phoneticPr fontId="21"/>
  </si>
  <si>
    <t>豆砂利洗い出し</t>
    <rPh sb="0" eb="3">
      <t>マメジャリ</t>
    </rPh>
    <rPh sb="3" eb="4">
      <t>アラ</t>
    </rPh>
    <rPh sb="5" eb="6">
      <t>ダ</t>
    </rPh>
    <phoneticPr fontId="21"/>
  </si>
  <si>
    <t>分配器</t>
    <rPh sb="0" eb="3">
      <t>ブンパイキ</t>
    </rPh>
    <phoneticPr fontId="21"/>
  </si>
  <si>
    <t>ｔ8.0</t>
  </si>
  <si>
    <t>最大管径150φ　801～1200　DR　鋳鉄製蓋T-25</t>
    <rPh sb="0" eb="4">
      <t>サイダイカンケイ</t>
    </rPh>
    <rPh sb="21" eb="24">
      <t>チュウテツセイ</t>
    </rPh>
    <rPh sb="24" eb="25">
      <t>フタ</t>
    </rPh>
    <phoneticPr fontId="21"/>
  </si>
  <si>
    <t>2P15Ax4 E付 抜止め</t>
    <rPh sb="8" eb="9">
      <t>ツキ</t>
    </rPh>
    <rPh sb="11" eb="12">
      <t>ヌ</t>
    </rPh>
    <rPh sb="12" eb="13">
      <t>ド</t>
    </rPh>
    <phoneticPr fontId="21"/>
  </si>
  <si>
    <t>ｔ9.5NC+12.5</t>
  </si>
  <si>
    <t>B-5.　自動制御設備</t>
    <rPh sb="5" eb="7">
      <t>ジドウ</t>
    </rPh>
    <rPh sb="7" eb="9">
      <t>セイギョ</t>
    </rPh>
    <rPh sb="9" eb="11">
      <t>セツビ</t>
    </rPh>
    <phoneticPr fontId="21"/>
  </si>
  <si>
    <t>内部　樹脂製　床-床　EU-FX100</t>
    <rPh sb="0" eb="2">
      <t>ナイブ</t>
    </rPh>
    <rPh sb="3" eb="6">
      <t>ジュシセイ</t>
    </rPh>
    <rPh sb="7" eb="8">
      <t>ユカ</t>
    </rPh>
    <rPh sb="9" eb="10">
      <t>ユカ</t>
    </rPh>
    <phoneticPr fontId="21"/>
  </si>
  <si>
    <t>定温式1種 防水</t>
    <rPh sb="0" eb="2">
      <t>テイオンロシュツ</t>
    </rPh>
    <rPh sb="6" eb="8">
      <t>ボウスイ</t>
    </rPh>
    <phoneticPr fontId="21"/>
  </si>
  <si>
    <t>鉄筋加工組立</t>
    <rPh sb="0" eb="2">
      <t>テッキン</t>
    </rPh>
    <rPh sb="2" eb="6">
      <t>カコウクミタテ</t>
    </rPh>
    <phoneticPr fontId="21"/>
  </si>
  <si>
    <t>WC</t>
  </si>
  <si>
    <t>１０．建具工事</t>
    <rPh sb="3" eb="5">
      <t>タテグ</t>
    </rPh>
    <rPh sb="5" eb="7">
      <t>コウジ</t>
    </rPh>
    <phoneticPr fontId="21"/>
  </si>
  <si>
    <t>AD-1</t>
  </si>
  <si>
    <t>AW-1</t>
  </si>
  <si>
    <t>SD-1</t>
  </si>
  <si>
    <t>戸袋付両開きフラッシュ防火戸</t>
    <rPh sb="0" eb="2">
      <t>トフクロ</t>
    </rPh>
    <rPh sb="2" eb="3">
      <t>ツキ</t>
    </rPh>
    <rPh sb="3" eb="5">
      <t>リョウヒラ</t>
    </rPh>
    <rPh sb="11" eb="14">
      <t>ボウカド</t>
    </rPh>
    <phoneticPr fontId="21"/>
  </si>
  <si>
    <t>ACP-25</t>
  </si>
  <si>
    <t>随時閉鎖式特定防火設備</t>
    <rPh sb="0" eb="2">
      <t>ズイジ</t>
    </rPh>
    <rPh sb="2" eb="5">
      <t>ヘイサシキ</t>
    </rPh>
    <rPh sb="5" eb="7">
      <t>トクテイ</t>
    </rPh>
    <rPh sb="7" eb="9">
      <t>ボウカ</t>
    </rPh>
    <rPh sb="9" eb="11">
      <t>セツビ</t>
    </rPh>
    <phoneticPr fontId="21"/>
  </si>
  <si>
    <t>SS-1</t>
  </si>
  <si>
    <t>50型 壁掛形</t>
    <rPh sb="1" eb="2">
      <t>カタ</t>
    </rPh>
    <rPh sb="3" eb="5">
      <t>カベカケ</t>
    </rPh>
    <rPh sb="5" eb="6">
      <t>カタ</t>
    </rPh>
    <phoneticPr fontId="21"/>
  </si>
  <si>
    <t>LSD-1</t>
  </si>
  <si>
    <t>LSD-3</t>
  </si>
  <si>
    <t>片開きフラッシュ木製扉</t>
    <rPh sb="0" eb="2">
      <t>カタヒラ</t>
    </rPh>
    <rPh sb="8" eb="10">
      <t>モクセイ</t>
    </rPh>
    <rPh sb="10" eb="11">
      <t>トビラ</t>
    </rPh>
    <phoneticPr fontId="21"/>
  </si>
  <si>
    <t>床設置　10.0kw</t>
    <rPh sb="0" eb="1">
      <t>ユカ</t>
    </rPh>
    <rPh sb="1" eb="3">
      <t>セッチ</t>
    </rPh>
    <phoneticPr fontId="21"/>
  </si>
  <si>
    <t>アルミ親子開框戸　袖・ランマFIX</t>
    <rPh sb="3" eb="5">
      <t>オヤコ</t>
    </rPh>
    <rPh sb="5" eb="6">
      <t>ヒラ</t>
    </rPh>
    <rPh sb="6" eb="7">
      <t>カマチ</t>
    </rPh>
    <rPh sb="7" eb="8">
      <t>ト</t>
    </rPh>
    <rPh sb="9" eb="10">
      <t>ソデ</t>
    </rPh>
    <phoneticPr fontId="21"/>
  </si>
  <si>
    <t>ステンレス　6×15</t>
  </si>
  <si>
    <t>アルミ両開きフラッシュ戸</t>
    <rPh sb="3" eb="5">
      <t>リョウヒラ</t>
    </rPh>
    <rPh sb="11" eb="12">
      <t>ト</t>
    </rPh>
    <phoneticPr fontId="21"/>
  </si>
  <si>
    <t>アルミ引違い窓2連窓</t>
    <rPh sb="3" eb="5">
      <t>ヒキチガ</t>
    </rPh>
    <rPh sb="6" eb="7">
      <t>マド</t>
    </rPh>
    <rPh sb="8" eb="10">
      <t>レンソウ</t>
    </rPh>
    <phoneticPr fontId="21"/>
  </si>
  <si>
    <t>給気ｸﾞﾘﾙ撤去</t>
    <rPh sb="0" eb="2">
      <t>キュウキ</t>
    </rPh>
    <rPh sb="6" eb="8">
      <t>テッキョ</t>
    </rPh>
    <phoneticPr fontId="21"/>
  </si>
  <si>
    <t>既存竪樋改修</t>
    <rPh sb="0" eb="4">
      <t>キゾンタテトイ</t>
    </rPh>
    <rPh sb="4" eb="6">
      <t>カイシュウ</t>
    </rPh>
    <phoneticPr fontId="21"/>
  </si>
  <si>
    <t>WD-4</t>
  </si>
  <si>
    <t>WD-5</t>
  </si>
  <si>
    <t>防湿シート</t>
    <rPh sb="0" eb="1">
      <t>ボウシツ</t>
    </rPh>
    <phoneticPr fontId="21"/>
  </si>
  <si>
    <t>TB-2</t>
  </si>
  <si>
    <t>TB-3</t>
  </si>
  <si>
    <t>(増築棟工事)</t>
    <rPh sb="1" eb="3">
      <t>ゾウチク</t>
    </rPh>
    <rPh sb="3" eb="4">
      <t>トウ</t>
    </rPh>
    <rPh sb="4" eb="6">
      <t>コウジ</t>
    </rPh>
    <phoneticPr fontId="21"/>
  </si>
  <si>
    <t>TB-4</t>
  </si>
  <si>
    <t>ILB舗装</t>
    <rPh sb="3" eb="5">
      <t>ホソウ</t>
    </rPh>
    <phoneticPr fontId="21"/>
  </si>
  <si>
    <t>一般　B種　素地共　ボード面（継目処理）</t>
    <rPh sb="0" eb="2">
      <t>イッパン</t>
    </rPh>
    <rPh sb="4" eb="5">
      <t>シュ</t>
    </rPh>
    <rPh sb="6" eb="8">
      <t>ソジ</t>
    </rPh>
    <rPh sb="8" eb="9">
      <t>トモ</t>
    </rPh>
    <rPh sb="13" eb="14">
      <t>メン</t>
    </rPh>
    <rPh sb="15" eb="19">
      <t>ツギメショリ</t>
    </rPh>
    <phoneticPr fontId="21"/>
  </si>
  <si>
    <t>壁　胴縁組</t>
    <rPh sb="0" eb="1">
      <t>カベ</t>
    </rPh>
    <rPh sb="2" eb="5">
      <t>ドウフチクミ</t>
    </rPh>
    <phoneticPr fontId="21"/>
  </si>
  <si>
    <t>SOP塗</t>
    <rPh sb="3" eb="4">
      <t>ヌリ</t>
    </rPh>
    <phoneticPr fontId="21"/>
  </si>
  <si>
    <t>鋼製建具</t>
    <rPh sb="0" eb="2">
      <t>コウセイ</t>
    </rPh>
    <rPh sb="2" eb="4">
      <t>タテグ</t>
    </rPh>
    <phoneticPr fontId="21"/>
  </si>
  <si>
    <t>樹脂管　保温なし　100A</t>
    <rPh sb="0" eb="2">
      <t>ジュシ</t>
    </rPh>
    <rPh sb="2" eb="3">
      <t>カン</t>
    </rPh>
    <rPh sb="4" eb="6">
      <t>ホオン</t>
    </rPh>
    <phoneticPr fontId="21"/>
  </si>
  <si>
    <t>Low-E複層ガラス</t>
    <rPh sb="5" eb="7">
      <t>フクソウ</t>
    </rPh>
    <phoneticPr fontId="21"/>
  </si>
  <si>
    <t>溝型鋼　後施工アンカー　他</t>
    <rPh sb="0" eb="3">
      <t>ミゾカタコウ</t>
    </rPh>
    <rPh sb="4" eb="7">
      <t>アトセコウ</t>
    </rPh>
    <rPh sb="12" eb="13">
      <t>ホカ</t>
    </rPh>
    <phoneticPr fontId="21"/>
  </si>
  <si>
    <t>切断接続　樹脂管類　保温有　25A</t>
    <rPh sb="5" eb="7">
      <t>ジュシ</t>
    </rPh>
    <rPh sb="7" eb="8">
      <t>カン</t>
    </rPh>
    <rPh sb="8" eb="9">
      <t>ルイ</t>
    </rPh>
    <rPh sb="10" eb="12">
      <t>ホオン</t>
    </rPh>
    <rPh sb="12" eb="13">
      <t>アリ</t>
    </rPh>
    <phoneticPr fontId="21"/>
  </si>
  <si>
    <t>ｔ4.0　シーリング　清掃含む</t>
    <rPh sb="11" eb="13">
      <t>セイソウ</t>
    </rPh>
    <rPh sb="13" eb="14">
      <t>フク</t>
    </rPh>
    <phoneticPr fontId="21"/>
  </si>
  <si>
    <t>ｔ5.0</t>
  </si>
  <si>
    <t>天井内隠蔽25A　GW25t　ｱﾙﾐｶﾞﾗｽｸﾛｽ化粧筒　</t>
    <rPh sb="0" eb="3">
      <t>テンジョウナイ</t>
    </rPh>
    <rPh sb="3" eb="5">
      <t>インペイ</t>
    </rPh>
    <rPh sb="25" eb="27">
      <t>ケショウ</t>
    </rPh>
    <rPh sb="27" eb="28">
      <t>ツツ</t>
    </rPh>
    <phoneticPr fontId="21"/>
  </si>
  <si>
    <t>タイルカーペット</t>
  </si>
  <si>
    <t>RAC-2</t>
  </si>
  <si>
    <t>LGS天井下地</t>
    <rPh sb="3" eb="5">
      <t>テンジョウ</t>
    </rPh>
    <rPh sb="5" eb="7">
      <t>シタジ</t>
    </rPh>
    <phoneticPr fontId="21"/>
  </si>
  <si>
    <t>ｔ6.5</t>
  </si>
  <si>
    <t>H＝75</t>
  </si>
  <si>
    <t>ｔ9.5+12.5</t>
  </si>
  <si>
    <t>ｔ15</t>
  </si>
  <si>
    <t>ｔ12.5+12.5</t>
  </si>
  <si>
    <t>200×200</t>
  </si>
  <si>
    <t>掲示板クロス</t>
    <rPh sb="0" eb="3">
      <t>ケイジバン</t>
    </rPh>
    <phoneticPr fontId="21"/>
  </si>
  <si>
    <t>d</t>
  </si>
  <si>
    <t>照明器具 FF116</t>
    <rPh sb="0" eb="2">
      <t>ショウメイ</t>
    </rPh>
    <rPh sb="2" eb="4">
      <t>キグ</t>
    </rPh>
    <phoneticPr fontId="21"/>
  </si>
  <si>
    <t>ｔ5.5合板下地</t>
    <rPh sb="4" eb="8">
      <t>ゴウハンシタジ</t>
    </rPh>
    <phoneticPr fontId="21"/>
  </si>
  <si>
    <t>ビニールクロス</t>
  </si>
  <si>
    <t>OAﾌﾛｱ用ｺﾈｸﾀﾎﾞｯｸｽ</t>
    <rPh sb="5" eb="6">
      <t>ヨウ</t>
    </rPh>
    <phoneticPr fontId="21"/>
  </si>
  <si>
    <t>メラミン化粧板</t>
    <rPh sb="4" eb="7">
      <t>ケショウバン</t>
    </rPh>
    <phoneticPr fontId="21"/>
  </si>
  <si>
    <t>ビニール</t>
  </si>
  <si>
    <t>岩綿吸音板</t>
    <rPh sb="0" eb="2">
      <t>ガンメン</t>
    </rPh>
    <rPh sb="2" eb="5">
      <t>キュウオンバン</t>
    </rPh>
    <phoneticPr fontId="21"/>
  </si>
  <si>
    <t>13.ホワイトボード</t>
  </si>
  <si>
    <t>1.受付台</t>
    <rPh sb="2" eb="4">
      <t>ウケツケ</t>
    </rPh>
    <rPh sb="4" eb="5">
      <t>ダイ</t>
    </rPh>
    <phoneticPr fontId="21"/>
  </si>
  <si>
    <t>職員玄関</t>
    <rPh sb="0" eb="4">
      <t>ショクインゲンカン</t>
    </rPh>
    <phoneticPr fontId="21"/>
  </si>
  <si>
    <t>FHF32Wx2 露出 再使用しない</t>
    <rPh sb="8" eb="10">
      <t>ロシュツ</t>
    </rPh>
    <rPh sb="11" eb="14">
      <t>サイシヨウ</t>
    </rPh>
    <phoneticPr fontId="21"/>
  </si>
  <si>
    <t>2.窓下収納棚</t>
    <rPh sb="2" eb="4">
      <t>マドシタ</t>
    </rPh>
    <rPh sb="4" eb="6">
      <t>シュウノウ</t>
    </rPh>
    <rPh sb="6" eb="7">
      <t>タナ</t>
    </rPh>
    <phoneticPr fontId="21"/>
  </si>
  <si>
    <t>壁　下地撤去</t>
    <rPh sb="0" eb="1">
      <t>カベ</t>
    </rPh>
    <rPh sb="2" eb="4">
      <t>シタジ</t>
    </rPh>
    <rPh sb="4" eb="6">
      <t>テッキョ</t>
    </rPh>
    <phoneticPr fontId="21"/>
  </si>
  <si>
    <t>最大管径75φ　501～800　ST　ターンアップ蓋</t>
    <rPh sb="0" eb="4">
      <t>サイダイカンケイ</t>
    </rPh>
    <rPh sb="25" eb="26">
      <t>フタ</t>
    </rPh>
    <phoneticPr fontId="21"/>
  </si>
  <si>
    <t>3.窓下収納棚</t>
    <rPh sb="1" eb="3">
      <t>マドシタ</t>
    </rPh>
    <rPh sb="3" eb="6">
      <t>シュウノウタナ</t>
    </rPh>
    <phoneticPr fontId="21"/>
  </si>
  <si>
    <t>職員室　4425×775</t>
    <rPh sb="0" eb="3">
      <t>ショクインシツ</t>
    </rPh>
    <phoneticPr fontId="21"/>
  </si>
  <si>
    <t>LSS-10-4-65 再使用しない</t>
    <rPh sb="11" eb="13">
      <t>サイシヨウ</t>
    </rPh>
    <phoneticPr fontId="21"/>
  </si>
  <si>
    <t>4.窓下収納棚</t>
    <rPh sb="1" eb="3">
      <t>マドシタ</t>
    </rPh>
    <rPh sb="3" eb="5">
      <t>シュウノウ</t>
    </rPh>
    <rPh sb="5" eb="6">
      <t>タナ</t>
    </rPh>
    <phoneticPr fontId="21"/>
  </si>
  <si>
    <t>耐震スリット</t>
    <rPh sb="0" eb="2">
      <t>タイシン</t>
    </rPh>
    <phoneticPr fontId="21"/>
  </si>
  <si>
    <t>ﾊﾞｯﾃﾘｰｾｯﾄ、専用箱</t>
    <rPh sb="10" eb="12">
      <t>センヨウ</t>
    </rPh>
    <rPh sb="12" eb="13">
      <t>ハコ</t>
    </rPh>
    <phoneticPr fontId="21"/>
  </si>
  <si>
    <t>フローリング撤去</t>
    <rPh sb="6" eb="8">
      <t>テッキョ</t>
    </rPh>
    <phoneticPr fontId="21"/>
  </si>
  <si>
    <t>照明器具 J201 撤去</t>
    <rPh sb="0" eb="2">
      <t>ショウメイ</t>
    </rPh>
    <rPh sb="2" eb="4">
      <t>キグ</t>
    </rPh>
    <rPh sb="10" eb="12">
      <t>テッキョ</t>
    </rPh>
    <phoneticPr fontId="21"/>
  </si>
  <si>
    <t>職員室、校長室　4690×775</t>
    <rPh sb="0" eb="3">
      <t>ショクインシツ</t>
    </rPh>
    <rPh sb="4" eb="7">
      <t>コウチョウシツ</t>
    </rPh>
    <phoneticPr fontId="21"/>
  </si>
  <si>
    <t>5.収納棚</t>
    <rPh sb="1" eb="4">
      <t>シュウノウタナ</t>
    </rPh>
    <phoneticPr fontId="21"/>
  </si>
  <si>
    <t>職員室　2700×775</t>
    <rPh sb="0" eb="3">
      <t>ショクインシツ</t>
    </rPh>
    <phoneticPr fontId="21"/>
  </si>
  <si>
    <t>6.収納棚</t>
    <rPh sb="2" eb="5">
      <t>シュウノウタナ</t>
    </rPh>
    <phoneticPr fontId="21"/>
  </si>
  <si>
    <t>面</t>
    <rPh sb="0" eb="1">
      <t>メン</t>
    </rPh>
    <phoneticPr fontId="21"/>
  </si>
  <si>
    <t>既設動力制御盤</t>
    <rPh sb="0" eb="2">
      <t>キセツ</t>
    </rPh>
    <rPh sb="2" eb="4">
      <t>ドウリョク</t>
    </rPh>
    <rPh sb="4" eb="7">
      <t>セイギョバン</t>
    </rPh>
    <phoneticPr fontId="21"/>
  </si>
  <si>
    <t>250φ-200L</t>
  </si>
  <si>
    <t>鉄筋スクラップ</t>
    <rPh sb="0" eb="2">
      <t>テッキン</t>
    </rPh>
    <phoneticPr fontId="21"/>
  </si>
  <si>
    <t>職員室　1840×775</t>
    <rPh sb="0" eb="3">
      <t>ショクインシツ</t>
    </rPh>
    <phoneticPr fontId="21"/>
  </si>
  <si>
    <t>校長室　5890×775</t>
    <rPh sb="0" eb="3">
      <t>コウチョウシツ</t>
    </rPh>
    <phoneticPr fontId="21"/>
  </si>
  <si>
    <t>9.掃除用具入</t>
    <rPh sb="2" eb="7">
      <t>ソウジヨウグイ</t>
    </rPh>
    <phoneticPr fontId="21"/>
  </si>
  <si>
    <t>高耐食鋼板製配管ｶﾊﾞｰ</t>
    <rPh sb="0" eb="1">
      <t>コウ</t>
    </rPh>
    <rPh sb="1" eb="3">
      <t>タイショク</t>
    </rPh>
    <rPh sb="3" eb="5">
      <t>コウバン</t>
    </rPh>
    <rPh sb="5" eb="6">
      <t>セイ</t>
    </rPh>
    <rPh sb="6" eb="8">
      <t>ハイカン</t>
    </rPh>
    <phoneticPr fontId="21"/>
  </si>
  <si>
    <t>職員室　1300×2025</t>
    <rPh sb="0" eb="3">
      <t>ショクインシツ</t>
    </rPh>
    <phoneticPr fontId="21"/>
  </si>
  <si>
    <t>職員室　900×775</t>
    <rPh sb="0" eb="3">
      <t>ショクインシツ</t>
    </rPh>
    <phoneticPr fontId="21"/>
  </si>
  <si>
    <t>地中埋設標</t>
    <rPh sb="0" eb="2">
      <t>チチュウ</t>
    </rPh>
    <rPh sb="2" eb="4">
      <t>マイセツ</t>
    </rPh>
    <rPh sb="4" eb="5">
      <t>ヒョウ</t>
    </rPh>
    <phoneticPr fontId="21"/>
  </si>
  <si>
    <t>コンクリート解体</t>
    <rPh sb="6" eb="8">
      <t>カイタイ</t>
    </rPh>
    <phoneticPr fontId="21"/>
  </si>
  <si>
    <t>MCCB20Ax6 再使用しない</t>
    <rPh sb="9" eb="12">
      <t>サイシヨウ</t>
    </rPh>
    <phoneticPr fontId="21"/>
  </si>
  <si>
    <t>カーテンレール</t>
  </si>
  <si>
    <t>職員室、廊下　1800×1200</t>
    <rPh sb="0" eb="3">
      <t>ショクインシツ</t>
    </rPh>
    <rPh sb="4" eb="6">
      <t>ロウカ</t>
    </rPh>
    <phoneticPr fontId="21"/>
  </si>
  <si>
    <t>職員室、廊下　2940×1270</t>
    <rPh sb="0" eb="3">
      <t>ショクインシツ</t>
    </rPh>
    <rPh sb="4" eb="6">
      <t>ロウカ</t>
    </rPh>
    <phoneticPr fontId="21"/>
  </si>
  <si>
    <t>職員室　2700×1200</t>
    <rPh sb="0" eb="3">
      <t>ショクインシツ</t>
    </rPh>
    <phoneticPr fontId="21"/>
  </si>
  <si>
    <t>雨水桝</t>
    <rPh sb="0" eb="3">
      <t>ウスイマス</t>
    </rPh>
    <phoneticPr fontId="21"/>
  </si>
  <si>
    <t>14-2.ライニング天板</t>
    <rPh sb="10" eb="12">
      <t>テンイタ</t>
    </rPh>
    <phoneticPr fontId="21"/>
  </si>
  <si>
    <t>15.コンパクトキッチン</t>
  </si>
  <si>
    <t>天井埋込形</t>
    <rPh sb="0" eb="2">
      <t>テンジョウ</t>
    </rPh>
    <rPh sb="2" eb="4">
      <t>ウメコミ</t>
    </rPh>
    <rPh sb="4" eb="5">
      <t>カタ</t>
    </rPh>
    <phoneticPr fontId="21"/>
  </si>
  <si>
    <t>60sq ﾗｯｸ</t>
    <rPh sb="0" eb="8">
      <t>カンナイ</t>
    </rPh>
    <phoneticPr fontId="21"/>
  </si>
  <si>
    <t>1650×2700</t>
  </si>
  <si>
    <t>16.洗面カウンター</t>
    <rPh sb="2" eb="4">
      <t>センメン</t>
    </rPh>
    <phoneticPr fontId="21"/>
  </si>
  <si>
    <t>職員GWC　2250</t>
    <rPh sb="0" eb="2">
      <t>ショクイン</t>
    </rPh>
    <phoneticPr fontId="21"/>
  </si>
  <si>
    <t>17.洗面カウンター</t>
    <rPh sb="2" eb="4">
      <t>センメン</t>
    </rPh>
    <phoneticPr fontId="21"/>
  </si>
  <si>
    <t>７．塗装工事</t>
    <rPh sb="2" eb="4">
      <t>トソウ</t>
    </rPh>
    <rPh sb="4" eb="6">
      <t>コウジ</t>
    </rPh>
    <phoneticPr fontId="21"/>
  </si>
  <si>
    <t>職員LWC　1300</t>
    <rPh sb="0" eb="2">
      <t>ショクイン</t>
    </rPh>
    <phoneticPr fontId="21"/>
  </si>
  <si>
    <t>B-1.　空調機器設備</t>
    <rPh sb="4" eb="6">
      <t>クウチョウ</t>
    </rPh>
    <rPh sb="6" eb="8">
      <t>キキ</t>
    </rPh>
    <rPh sb="8" eb="10">
      <t>セツビ</t>
    </rPh>
    <phoneticPr fontId="21"/>
  </si>
  <si>
    <t>19.洗面カウンター</t>
    <rPh sb="2" eb="4">
      <t>センメン</t>
    </rPh>
    <phoneticPr fontId="21"/>
  </si>
  <si>
    <t>20.洗面カウンター</t>
    <rPh sb="2" eb="4">
      <t>センメン</t>
    </rPh>
    <phoneticPr fontId="21"/>
  </si>
  <si>
    <t>床　モルタル撤去</t>
    <rPh sb="0" eb="1">
      <t>ユカ</t>
    </rPh>
    <rPh sb="6" eb="8">
      <t>テッキョ</t>
    </rPh>
    <phoneticPr fontId="21"/>
  </si>
  <si>
    <t>ｺﾝｸﾘｰﾄﾎﾟﾝﾌﾟ圧送</t>
    <rPh sb="11" eb="12">
      <t>アツ</t>
    </rPh>
    <rPh sb="12" eb="13">
      <t>ソウ</t>
    </rPh>
    <phoneticPr fontId="21"/>
  </si>
  <si>
    <t>男子更衣室　1000</t>
    <rPh sb="0" eb="5">
      <t>ダンシコウイシツ</t>
    </rPh>
    <phoneticPr fontId="21"/>
  </si>
  <si>
    <t>職員玄関、昇降口　1580×1700</t>
    <rPh sb="0" eb="4">
      <t>ショクインゲンカン</t>
    </rPh>
    <rPh sb="5" eb="8">
      <t>ショウコウクチ</t>
    </rPh>
    <phoneticPr fontId="21"/>
  </si>
  <si>
    <t>床　ビニール床タイル撤去</t>
    <rPh sb="0" eb="1">
      <t>ユカ</t>
    </rPh>
    <rPh sb="6" eb="7">
      <t>ユカ</t>
    </rPh>
    <rPh sb="10" eb="12">
      <t>テッキョ</t>
    </rPh>
    <phoneticPr fontId="21"/>
  </si>
  <si>
    <t>廊下　290×693</t>
    <rPh sb="0" eb="2">
      <t>ロウカ</t>
    </rPh>
    <phoneticPr fontId="21"/>
  </si>
  <si>
    <t>木製建具枠</t>
    <rPh sb="0" eb="1">
      <t>モクセイ</t>
    </rPh>
    <rPh sb="1" eb="4">
      <t>タテグワク</t>
    </rPh>
    <phoneticPr fontId="21"/>
  </si>
  <si>
    <t>施工手間</t>
    <rPh sb="0" eb="2">
      <t>セコウ</t>
    </rPh>
    <rPh sb="2" eb="4">
      <t>テマ</t>
    </rPh>
    <phoneticPr fontId="21"/>
  </si>
  <si>
    <t>額縁</t>
    <rPh sb="0" eb="2">
      <t>ガクフチ</t>
    </rPh>
    <phoneticPr fontId="21"/>
  </si>
  <si>
    <t>根切り、埋戻し</t>
    <rPh sb="0" eb="2">
      <t>ネキ</t>
    </rPh>
    <rPh sb="4" eb="5">
      <t>ウ</t>
    </rPh>
    <rPh sb="5" eb="6">
      <t>モド</t>
    </rPh>
    <phoneticPr fontId="21"/>
  </si>
  <si>
    <t>敷居</t>
    <rPh sb="0" eb="2">
      <t>シキイ</t>
    </rPh>
    <phoneticPr fontId="21"/>
  </si>
  <si>
    <t>2階　普通教室-4</t>
    <rPh sb="1" eb="2">
      <t>カイ</t>
    </rPh>
    <rPh sb="3" eb="7">
      <t>フツウキョウシツ</t>
    </rPh>
    <phoneticPr fontId="21"/>
  </si>
  <si>
    <t>OAフロアー</t>
  </si>
  <si>
    <t>カーテンボックス</t>
  </si>
  <si>
    <t>片ヒダ　1.5倍</t>
    <rPh sb="0" eb="1">
      <t>カタ</t>
    </rPh>
    <rPh sb="7" eb="8">
      <t>バイ</t>
    </rPh>
    <phoneticPr fontId="21"/>
  </si>
  <si>
    <t>BL-D1,500　再使用しない</t>
    <rPh sb="10" eb="13">
      <t>サイシヨウ</t>
    </rPh>
    <phoneticPr fontId="21"/>
  </si>
  <si>
    <t>ｔ50</t>
  </si>
  <si>
    <t>埋込ｺﾝｾﾝﾄ 撤去</t>
    <rPh sb="0" eb="2">
      <t>ウメコミ</t>
    </rPh>
    <rPh sb="8" eb="10">
      <t>テッキョ</t>
    </rPh>
    <phoneticPr fontId="21"/>
  </si>
  <si>
    <t>ｔ50　密粒度アスコン</t>
    <rPh sb="4" eb="7">
      <t>ミツリュウド</t>
    </rPh>
    <phoneticPr fontId="21"/>
  </si>
  <si>
    <t>ボックス</t>
  </si>
  <si>
    <t>障害者誘導ブロック</t>
    <rPh sb="0" eb="2">
      <t>ショウガイシャ</t>
    </rPh>
    <rPh sb="2" eb="4">
      <t>ユウドウ</t>
    </rPh>
    <phoneticPr fontId="21"/>
  </si>
  <si>
    <t>１２．電気時計設備</t>
    <rPh sb="3" eb="5">
      <t>デンキ</t>
    </rPh>
    <rPh sb="5" eb="7">
      <t>トケイ</t>
    </rPh>
    <rPh sb="7" eb="9">
      <t>セツビ</t>
    </rPh>
    <phoneticPr fontId="21"/>
  </si>
  <si>
    <t>300×300</t>
  </si>
  <si>
    <t>枚</t>
    <rPh sb="0" eb="1">
      <t>マイ</t>
    </rPh>
    <phoneticPr fontId="21"/>
  </si>
  <si>
    <t>150/170×200×600</t>
  </si>
  <si>
    <t>可変勾配側溝</t>
    <rPh sb="0" eb="4">
      <t>カヘンコウバイ</t>
    </rPh>
    <rPh sb="4" eb="6">
      <t>ソクミゾ</t>
    </rPh>
    <phoneticPr fontId="21"/>
  </si>
  <si>
    <t>300×600</t>
  </si>
  <si>
    <t>コンクリート土留め</t>
    <rPh sb="6" eb="7">
      <t>ツチ</t>
    </rPh>
    <rPh sb="7" eb="8">
      <t>ト</t>
    </rPh>
    <phoneticPr fontId="21"/>
  </si>
  <si>
    <t>耐衝撃性ﾎﾟﾘ塩ビ管　改修</t>
    <rPh sb="0" eb="1">
      <t>タイ</t>
    </rPh>
    <rPh sb="1" eb="3">
      <t>ショウゲキ</t>
    </rPh>
    <rPh sb="3" eb="4">
      <t>セイ</t>
    </rPh>
    <rPh sb="7" eb="8">
      <t>エン</t>
    </rPh>
    <rPh sb="9" eb="10">
      <t>カン</t>
    </rPh>
    <rPh sb="11" eb="13">
      <t>カイシュウ</t>
    </rPh>
    <phoneticPr fontId="21"/>
  </si>
  <si>
    <t>グレーチング蓋T-6　共</t>
    <rPh sb="6" eb="7">
      <t>フタ</t>
    </rPh>
    <rPh sb="11" eb="12">
      <t>トモ</t>
    </rPh>
    <phoneticPr fontId="21"/>
  </si>
  <si>
    <t>埋設配管</t>
    <rPh sb="0" eb="4">
      <t>マイセツハイカン</t>
    </rPh>
    <phoneticPr fontId="21"/>
  </si>
  <si>
    <t>室名札</t>
    <rPh sb="0" eb="3">
      <t>シツメイフダ</t>
    </rPh>
    <phoneticPr fontId="21"/>
  </si>
  <si>
    <t>既存門柱移設</t>
    <rPh sb="0" eb="2">
      <t>キゾン</t>
    </rPh>
    <rPh sb="2" eb="4">
      <t>モンチュウ</t>
    </rPh>
    <rPh sb="4" eb="6">
      <t>イセツ</t>
    </rPh>
    <phoneticPr fontId="21"/>
  </si>
  <si>
    <t>校名サイン板</t>
    <rPh sb="0" eb="2">
      <t>コウメイ</t>
    </rPh>
    <rPh sb="5" eb="6">
      <t>バン</t>
    </rPh>
    <phoneticPr fontId="21"/>
  </si>
  <si>
    <t>EM-EEFｹｰﾌﾞﾙ 撤去</t>
    <rPh sb="12" eb="14">
      <t>テッキョ</t>
    </rPh>
    <phoneticPr fontId="21"/>
  </si>
  <si>
    <t>建築工事</t>
    <rPh sb="0" eb="4">
      <t>ケンチクコウジ</t>
    </rPh>
    <phoneticPr fontId="21"/>
  </si>
  <si>
    <t>既存改修</t>
    <rPh sb="0" eb="4">
      <t>キゾンカイシュウ</t>
    </rPh>
    <phoneticPr fontId="21"/>
  </si>
  <si>
    <t>4　生徒用壁付ハンガーフック</t>
    <rPh sb="1" eb="4">
      <t>セイトヨウ</t>
    </rPh>
    <rPh sb="4" eb="6">
      <t>カベツキ</t>
    </rPh>
    <phoneticPr fontId="21"/>
  </si>
  <si>
    <t>FC18 SL15</t>
  </si>
  <si>
    <t>防風塀解体</t>
    <rPh sb="0" eb="2">
      <t>ボウフウ</t>
    </rPh>
    <rPh sb="2" eb="3">
      <t>ヘイ</t>
    </rPh>
    <rPh sb="3" eb="5">
      <t>カイタイ</t>
    </rPh>
    <phoneticPr fontId="21"/>
  </si>
  <si>
    <t>解体材集積積込</t>
    <rPh sb="0" eb="3">
      <t>カイタイザイ</t>
    </rPh>
    <rPh sb="3" eb="5">
      <t>シュウセキ</t>
    </rPh>
    <rPh sb="5" eb="7">
      <t>ツミコ</t>
    </rPh>
    <phoneticPr fontId="21"/>
  </si>
  <si>
    <t>中木</t>
    <rPh sb="0" eb="1">
      <t>ナカ</t>
    </rPh>
    <rPh sb="1" eb="2">
      <t>キ</t>
    </rPh>
    <phoneticPr fontId="21"/>
  </si>
  <si>
    <t>GR型受信機</t>
    <rPh sb="2" eb="3">
      <t>ガタ</t>
    </rPh>
    <rPh sb="3" eb="6">
      <t>ジュシンキ</t>
    </rPh>
    <phoneticPr fontId="21"/>
  </si>
  <si>
    <t>本</t>
    <rPh sb="0" eb="1">
      <t>ホン</t>
    </rPh>
    <phoneticPr fontId="21"/>
  </si>
  <si>
    <t>0.9mm-5P ﾗｯｸ</t>
  </si>
  <si>
    <t>束立て床組</t>
    <rPh sb="0" eb="1">
      <t>ツカ</t>
    </rPh>
    <rPh sb="1" eb="2">
      <t>タ</t>
    </rPh>
    <rPh sb="3" eb="4">
      <t>ユカ</t>
    </rPh>
    <rPh sb="4" eb="5">
      <t>クミ</t>
    </rPh>
    <phoneticPr fontId="21"/>
  </si>
  <si>
    <t>機器搬入費</t>
    <rPh sb="0" eb="5">
      <t>キキハンニュウヒ</t>
    </rPh>
    <phoneticPr fontId="21"/>
  </si>
  <si>
    <t>1帖</t>
    <rPh sb="1" eb="2">
      <t>ジョウ</t>
    </rPh>
    <phoneticPr fontId="21"/>
  </si>
  <si>
    <t>内装類</t>
    <rPh sb="0" eb="2">
      <t>ナイソウ</t>
    </rPh>
    <rPh sb="2" eb="3">
      <t>ルイ</t>
    </rPh>
    <phoneticPr fontId="21"/>
  </si>
  <si>
    <t>一重張り</t>
    <rPh sb="0" eb="2">
      <t>ヒトエ</t>
    </rPh>
    <rPh sb="2" eb="3">
      <t>バ</t>
    </rPh>
    <phoneticPr fontId="21"/>
  </si>
  <si>
    <t>多機能電話機</t>
    <rPh sb="0" eb="3">
      <t>タキノウ</t>
    </rPh>
    <rPh sb="3" eb="6">
      <t>デンワキ</t>
    </rPh>
    <phoneticPr fontId="21"/>
  </si>
  <si>
    <t>天井下地撤去</t>
    <rPh sb="0" eb="4">
      <t>テンジョウシタジ</t>
    </rPh>
    <rPh sb="4" eb="6">
      <t>テッキョ</t>
    </rPh>
    <phoneticPr fontId="21"/>
  </si>
  <si>
    <t>二重張</t>
    <rPh sb="0" eb="3">
      <t>ニジュウハ</t>
    </rPh>
    <phoneticPr fontId="21"/>
  </si>
  <si>
    <t>柱類</t>
    <rPh sb="0" eb="1">
      <t>ハシラ</t>
    </rPh>
    <rPh sb="1" eb="2">
      <t>ルイ</t>
    </rPh>
    <phoneticPr fontId="21"/>
  </si>
  <si>
    <t>屋内隠蔽　GWｱﾙﾐｶﾞﾗｽ化粧筒　25A　再使用しない</t>
    <rPh sb="0" eb="2">
      <t>オクナイ</t>
    </rPh>
    <rPh sb="2" eb="4">
      <t>インペイ</t>
    </rPh>
    <rPh sb="14" eb="16">
      <t>ケショウ</t>
    </rPh>
    <rPh sb="16" eb="17">
      <t>ツツ</t>
    </rPh>
    <rPh sb="22" eb="25">
      <t>サイシヨウ</t>
    </rPh>
    <phoneticPr fontId="21"/>
  </si>
  <si>
    <t>廻り縁　撤去</t>
    <rPh sb="0" eb="1">
      <t>マワ</t>
    </rPh>
    <rPh sb="2" eb="3">
      <t>フチ</t>
    </rPh>
    <rPh sb="4" eb="6">
      <t>テッキョ</t>
    </rPh>
    <phoneticPr fontId="21"/>
  </si>
  <si>
    <t>OAフロアー撤去</t>
    <rPh sb="6" eb="8">
      <t>テッキョ</t>
    </rPh>
    <phoneticPr fontId="21"/>
  </si>
  <si>
    <t>　　C:10.0kw　H:11.2kw　ﾘﾓｺﾝ,転倒防止金具</t>
  </si>
  <si>
    <t>校名版　撤去</t>
    <rPh sb="0" eb="2">
      <t>コウメイ</t>
    </rPh>
    <rPh sb="2" eb="3">
      <t>バン</t>
    </rPh>
    <rPh sb="4" eb="6">
      <t>テッキョ</t>
    </rPh>
    <phoneticPr fontId="21"/>
  </si>
  <si>
    <t>外部建具</t>
    <rPh sb="0" eb="4">
      <t>ガイブタテグ</t>
    </rPh>
    <phoneticPr fontId="21"/>
  </si>
  <si>
    <t>W65　＠450</t>
  </si>
  <si>
    <t>W65　三方補強　800×2000</t>
    <rPh sb="4" eb="8">
      <t>サンポウホキョウ</t>
    </rPh>
    <phoneticPr fontId="21"/>
  </si>
  <si>
    <t>1P15Ax1</t>
  </si>
  <si>
    <t>W50　＠450</t>
  </si>
  <si>
    <t>300x300x300</t>
  </si>
  <si>
    <t>150φ</t>
  </si>
  <si>
    <t>RCラーメン構造　階高3.5～4.0m程度</t>
    <rPh sb="6" eb="8">
      <t>コウゾウ</t>
    </rPh>
    <rPh sb="9" eb="10">
      <t>カイ</t>
    </rPh>
    <rPh sb="10" eb="11">
      <t>タカ</t>
    </rPh>
    <rPh sb="19" eb="21">
      <t>テイド</t>
    </rPh>
    <phoneticPr fontId="21"/>
  </si>
  <si>
    <t>黒板取付け下地</t>
    <rPh sb="0" eb="2">
      <t>コクバン</t>
    </rPh>
    <rPh sb="2" eb="4">
      <t>トリツ</t>
    </rPh>
    <rPh sb="5" eb="7">
      <t>シタジ</t>
    </rPh>
    <phoneticPr fontId="21"/>
  </si>
  <si>
    <t>ﾊﾞｯｸﾎｳ0.13㎥</t>
  </si>
  <si>
    <t>昇降口</t>
    <rPh sb="0" eb="3">
      <t>ショウコウクチ</t>
    </rPh>
    <phoneticPr fontId="21"/>
  </si>
  <si>
    <t>AWK-1</t>
  </si>
  <si>
    <t>階段-4（吹き抜け部）</t>
    <rPh sb="0" eb="2">
      <t>カイダン</t>
    </rPh>
    <rPh sb="5" eb="6">
      <t>フ</t>
    </rPh>
    <rPh sb="7" eb="8">
      <t>ヌ</t>
    </rPh>
    <rPh sb="9" eb="10">
      <t>ブ</t>
    </rPh>
    <phoneticPr fontId="21"/>
  </si>
  <si>
    <t>AWK-2</t>
  </si>
  <si>
    <t>RF-VP　</t>
  </si>
  <si>
    <t>AWK-3</t>
  </si>
  <si>
    <t>直流電源装置ﾕﾆｯﾄ</t>
    <rPh sb="0" eb="2">
      <t>チョクリュウ</t>
    </rPh>
    <rPh sb="2" eb="4">
      <t>デンゲン</t>
    </rPh>
    <rPh sb="4" eb="6">
      <t>ソウチ</t>
    </rPh>
    <phoneticPr fontId="21"/>
  </si>
  <si>
    <t>1階　普通教室-1</t>
    <rPh sb="1" eb="2">
      <t>カイ</t>
    </rPh>
    <rPh sb="3" eb="7">
      <t>フツウキョウシツ</t>
    </rPh>
    <phoneticPr fontId="21"/>
  </si>
  <si>
    <t>蓋径300　T-25　蝶番ロック式</t>
    <rPh sb="0" eb="2">
      <t>フタケイ</t>
    </rPh>
    <rPh sb="11" eb="13">
      <t>チョウバン</t>
    </rPh>
    <rPh sb="16" eb="17">
      <t>シキ</t>
    </rPh>
    <phoneticPr fontId="21"/>
  </si>
  <si>
    <t>取外し再取付け</t>
    <rPh sb="0" eb="2">
      <t>トリハズ</t>
    </rPh>
    <rPh sb="3" eb="6">
      <t>サイトリツ</t>
    </rPh>
    <phoneticPr fontId="21"/>
  </si>
  <si>
    <t>１１．テレビ共同受信設備</t>
    <rPh sb="6" eb="8">
      <t>キョウドウ</t>
    </rPh>
    <rPh sb="8" eb="10">
      <t>ジュシン</t>
    </rPh>
    <rPh sb="10" eb="12">
      <t>セツビ</t>
    </rPh>
    <phoneticPr fontId="21"/>
  </si>
  <si>
    <t>TB-6</t>
  </si>
  <si>
    <t>TB-7</t>
  </si>
  <si>
    <t>5.5sq-3C 天井内</t>
    <rPh sb="9" eb="11">
      <t>テンジョウ</t>
    </rPh>
    <rPh sb="11" eb="12">
      <t>ナイ</t>
    </rPh>
    <phoneticPr fontId="21"/>
  </si>
  <si>
    <t>TB-9</t>
  </si>
  <si>
    <t>TB-10</t>
  </si>
  <si>
    <t>発生材積込</t>
    <rPh sb="0" eb="2">
      <t>ハッセイ</t>
    </rPh>
    <rPh sb="3" eb="5">
      <t>ツミコミ</t>
    </rPh>
    <phoneticPr fontId="21"/>
  </si>
  <si>
    <t>屋内一般　100A　再利用しない</t>
    <rPh sb="0" eb="2">
      <t>オクナイ</t>
    </rPh>
    <rPh sb="2" eb="4">
      <t>イッパン</t>
    </rPh>
    <rPh sb="10" eb="13">
      <t>サイリヨウ</t>
    </rPh>
    <phoneticPr fontId="21"/>
  </si>
  <si>
    <t>TB-11</t>
  </si>
  <si>
    <t>WD-101</t>
  </si>
  <si>
    <t>2sq-20C 管内</t>
    <rPh sb="8" eb="9">
      <t>カン</t>
    </rPh>
    <rPh sb="9" eb="10">
      <t>ナイ</t>
    </rPh>
    <phoneticPr fontId="21"/>
  </si>
  <si>
    <t>WD-103</t>
  </si>
  <si>
    <t>1.2-10P 天井内 再使用しない</t>
    <rPh sb="8" eb="10">
      <t>テンジョウ</t>
    </rPh>
    <rPh sb="10" eb="11">
      <t>ウチ</t>
    </rPh>
    <rPh sb="12" eb="15">
      <t>サイシヨウ</t>
    </rPh>
    <phoneticPr fontId="21"/>
  </si>
  <si>
    <t>学校用強化ガラス</t>
    <rPh sb="0" eb="3">
      <t>ガッコウヨウ</t>
    </rPh>
    <rPh sb="3" eb="5">
      <t>キョウカ</t>
    </rPh>
    <phoneticPr fontId="21"/>
  </si>
  <si>
    <t>ｔ4.0</t>
  </si>
  <si>
    <t>ｔ6.0</t>
  </si>
  <si>
    <t>既存ボード面</t>
    <rPh sb="0" eb="2">
      <t>キゾン</t>
    </rPh>
    <rPh sb="5" eb="6">
      <t>メン</t>
    </rPh>
    <phoneticPr fontId="21"/>
  </si>
  <si>
    <t>バスケットゴール</t>
  </si>
  <si>
    <t>100mm L:150mm</t>
  </si>
  <si>
    <t>CL塗替え</t>
    <rPh sb="2" eb="4">
      <t>ヌリカ</t>
    </rPh>
    <phoneticPr fontId="21"/>
  </si>
  <si>
    <t>照明器具 B321 撤去</t>
    <rPh sb="0" eb="2">
      <t>ショウメイ</t>
    </rPh>
    <rPh sb="2" eb="4">
      <t>キグ</t>
    </rPh>
    <rPh sb="10" eb="12">
      <t>テッキョ</t>
    </rPh>
    <phoneticPr fontId="21"/>
  </si>
  <si>
    <t>木部</t>
    <rPh sb="0" eb="2">
      <t>モクブ</t>
    </rPh>
    <phoneticPr fontId="21"/>
  </si>
  <si>
    <t>フローリングボード直貼</t>
    <rPh sb="9" eb="11">
      <t>ジカハリ</t>
    </rPh>
    <phoneticPr fontId="21"/>
  </si>
  <si>
    <t>ｔ2.5</t>
  </si>
  <si>
    <t>ｔ2.5　ノンスリップ</t>
  </si>
  <si>
    <t>屋内一般　30A</t>
    <rPh sb="0" eb="2">
      <t>オクナイ</t>
    </rPh>
    <rPh sb="2" eb="4">
      <t>イッパン</t>
    </rPh>
    <phoneticPr fontId="21"/>
  </si>
  <si>
    <t>H=75</t>
  </si>
  <si>
    <t>GB-R張</t>
    <rPh sb="4" eb="5">
      <t>ハリ</t>
    </rPh>
    <phoneticPr fontId="21"/>
  </si>
  <si>
    <t>GB-R直張</t>
    <rPh sb="4" eb="5">
      <t>ジカ</t>
    </rPh>
    <rPh sb="5" eb="6">
      <t>バリ</t>
    </rPh>
    <phoneticPr fontId="21"/>
  </si>
  <si>
    <t>継目処理</t>
    <rPh sb="0" eb="4">
      <t>ツギメショリ</t>
    </rPh>
    <phoneticPr fontId="21"/>
  </si>
  <si>
    <t>掲示板クロス貼</t>
    <rPh sb="0" eb="3">
      <t>ケイジバン</t>
    </rPh>
    <rPh sb="6" eb="7">
      <t>ハリ</t>
    </rPh>
    <phoneticPr fontId="21"/>
  </si>
  <si>
    <t>SD345 D25</t>
  </si>
  <si>
    <t>ｔ5.5合板下地　共</t>
    <rPh sb="4" eb="8">
      <t>ゴウハンシタジ</t>
    </rPh>
    <rPh sb="9" eb="10">
      <t>トモ</t>
    </rPh>
    <phoneticPr fontId="21"/>
  </si>
  <si>
    <t>掲示板見切り</t>
    <rPh sb="0" eb="5">
      <t>ケイジバンミキ</t>
    </rPh>
    <phoneticPr fontId="21"/>
  </si>
  <si>
    <t>給水管撤去</t>
    <rPh sb="0" eb="3">
      <t>キュウスイカン</t>
    </rPh>
    <rPh sb="3" eb="5">
      <t>テッキョ</t>
    </rPh>
    <phoneticPr fontId="21"/>
  </si>
  <si>
    <t>屋内露出　20A</t>
    <rPh sb="0" eb="2">
      <t>オクナイ</t>
    </rPh>
    <rPh sb="2" eb="4">
      <t>ロシュツ</t>
    </rPh>
    <phoneticPr fontId="21"/>
  </si>
  <si>
    <t>天井　岩綿吸音板張</t>
    <rPh sb="0" eb="1">
      <t>テンジョウ</t>
    </rPh>
    <rPh sb="2" eb="4">
      <t>ガンメン</t>
    </rPh>
    <rPh sb="4" eb="7">
      <t>キュウオンバン</t>
    </rPh>
    <rPh sb="7" eb="8">
      <t>ハリ</t>
    </rPh>
    <phoneticPr fontId="21"/>
  </si>
  <si>
    <t>ｔ9.5ＧＢ－Ｒ下地　共</t>
    <rPh sb="8" eb="10">
      <t>シタジ</t>
    </rPh>
    <rPh sb="11" eb="12">
      <t>トモ</t>
    </rPh>
    <phoneticPr fontId="21"/>
  </si>
  <si>
    <t>際根太</t>
    <rPh sb="0" eb="1">
      <t>ネ</t>
    </rPh>
    <rPh sb="1" eb="2">
      <t>タ</t>
    </rPh>
    <phoneticPr fontId="21"/>
  </si>
  <si>
    <t>45×60</t>
  </si>
  <si>
    <t>９．仕上ユニット工事</t>
    <rPh sb="2" eb="4">
      <t>シアゲ</t>
    </rPh>
    <rPh sb="8" eb="10">
      <t>コウジ</t>
    </rPh>
    <phoneticPr fontId="21"/>
  </si>
  <si>
    <t>ｴｱｺﾝ室外機取外し再取付</t>
    <rPh sb="4" eb="7">
      <t>シツガイキ</t>
    </rPh>
    <rPh sb="7" eb="9">
      <t>トリハズ</t>
    </rPh>
    <rPh sb="10" eb="13">
      <t>サイトリツケ</t>
    </rPh>
    <phoneticPr fontId="21"/>
  </si>
  <si>
    <t>ユニットフロアー</t>
  </si>
  <si>
    <t>FHP45Wx4 埋込 再使用しない</t>
    <rPh sb="9" eb="11">
      <t>ウメコミ</t>
    </rPh>
    <rPh sb="11" eb="14">
      <t>サイシヨウ</t>
    </rPh>
    <phoneticPr fontId="21"/>
  </si>
  <si>
    <t>片ヒダ　1.5倍　ドレープ</t>
    <rPh sb="0" eb="1">
      <t>カタ</t>
    </rPh>
    <rPh sb="7" eb="8">
      <t>バイ</t>
    </rPh>
    <phoneticPr fontId="21"/>
  </si>
  <si>
    <t>HIID200Ｗ相当 再使用しない</t>
    <rPh sb="8" eb="10">
      <t>ソウトウ</t>
    </rPh>
    <rPh sb="11" eb="14">
      <t>サイシヨウ</t>
    </rPh>
    <phoneticPr fontId="21"/>
  </si>
  <si>
    <t>床点検口</t>
    <rPh sb="0" eb="3">
      <t>テンケンクチ</t>
    </rPh>
    <phoneticPr fontId="21"/>
  </si>
  <si>
    <t>校内案内板</t>
    <rPh sb="0" eb="5">
      <t>コウナイアンナイバン</t>
    </rPh>
    <phoneticPr fontId="21"/>
  </si>
  <si>
    <t>Ⅲ.校舎棟改修工事</t>
    <rPh sb="2" eb="4">
      <t>コウシャ</t>
    </rPh>
    <rPh sb="4" eb="5">
      <t>トウ</t>
    </rPh>
    <rPh sb="5" eb="7">
      <t>カイシュウ</t>
    </rPh>
    <rPh sb="7" eb="9">
      <t>コウジ</t>
    </rPh>
    <phoneticPr fontId="21"/>
  </si>
  <si>
    <t>３．内装材類</t>
    <rPh sb="2" eb="5">
      <t>ナイソウザイ</t>
    </rPh>
    <phoneticPr fontId="21"/>
  </si>
  <si>
    <t>2400×600</t>
  </si>
  <si>
    <t>建築工事　既存改修工事</t>
    <rPh sb="5" eb="7">
      <t>キゾン</t>
    </rPh>
    <rPh sb="7" eb="9">
      <t>カイシュウ</t>
    </rPh>
    <rPh sb="9" eb="11">
      <t>コウジ</t>
    </rPh>
    <phoneticPr fontId="21"/>
  </si>
  <si>
    <t>W１９　900×900程度</t>
    <rPh sb="11" eb="13">
      <t>テイド</t>
    </rPh>
    <phoneticPr fontId="21"/>
  </si>
  <si>
    <t>木材類</t>
    <rPh sb="0" eb="3">
      <t>モクザイルイ</t>
    </rPh>
    <phoneticPr fontId="21"/>
  </si>
  <si>
    <t>0.9mm-3P 天井内</t>
    <rPh sb="8" eb="10">
      <t>テンジョウ</t>
    </rPh>
    <rPh sb="10" eb="11">
      <t>ナイ</t>
    </rPh>
    <phoneticPr fontId="21"/>
  </si>
  <si>
    <t>1.2-10P ﾗｯｸ</t>
  </si>
  <si>
    <t>a,b</t>
  </si>
  <si>
    <t>EM-HPｹｰﾌﾞﾙ</t>
  </si>
  <si>
    <t>CAT5E 4P 天井内</t>
    <rPh sb="9" eb="11">
      <t>テンジョウ</t>
    </rPh>
    <rPh sb="11" eb="12">
      <t>ナイ</t>
    </rPh>
    <phoneticPr fontId="21"/>
  </si>
  <si>
    <t>2.0-2C 天井内 再使用しない</t>
    <rPh sb="7" eb="9">
      <t>テンジョウ</t>
    </rPh>
    <rPh sb="9" eb="10">
      <t>ナイ</t>
    </rPh>
    <phoneticPr fontId="21"/>
  </si>
  <si>
    <t>管周囲のみ</t>
    <rPh sb="0" eb="2">
      <t>シュウイ</t>
    </rPh>
    <phoneticPr fontId="21"/>
  </si>
  <si>
    <t>屋内一般　50A</t>
    <rPh sb="0" eb="2">
      <t>オクナイ</t>
    </rPh>
    <rPh sb="2" eb="4">
      <t>イッパン</t>
    </rPh>
    <phoneticPr fontId="21"/>
  </si>
  <si>
    <t>天井　'ＧＢ－Ｄ</t>
    <rPh sb="0" eb="1">
      <t>テンジョウ</t>
    </rPh>
    <phoneticPr fontId="21"/>
  </si>
  <si>
    <t>W２５　４５０×４５０程度</t>
    <rPh sb="11" eb="13">
      <t>テイド</t>
    </rPh>
    <phoneticPr fontId="21"/>
  </si>
  <si>
    <t>C.　発生材積込運搬</t>
    <rPh sb="1" eb="4">
      <t>ハッセイザイ</t>
    </rPh>
    <rPh sb="4" eb="6">
      <t>ツミコミ</t>
    </rPh>
    <rPh sb="6" eb="8">
      <t>ウンパン</t>
    </rPh>
    <phoneticPr fontId="21"/>
  </si>
  <si>
    <t>天吊形</t>
    <rPh sb="0" eb="3">
      <t>テンツリカタ</t>
    </rPh>
    <phoneticPr fontId="21"/>
  </si>
  <si>
    <t>1P15Ax2 再使用しない</t>
  </si>
  <si>
    <t>　　C:12.5kw　H:14.0kw　ﾘﾓｺﾝ,転倒防止金具,平架台</t>
    <rPh sb="25" eb="31">
      <t>テントウボウシカナグ</t>
    </rPh>
    <rPh sb="32" eb="35">
      <t>ヒラカダイ</t>
    </rPh>
    <phoneticPr fontId="21"/>
  </si>
  <si>
    <t>中四角 浅型</t>
    <rPh sb="0" eb="2">
      <t>シカク</t>
    </rPh>
    <rPh sb="3" eb="5">
      <t>アサガタ</t>
    </rPh>
    <phoneticPr fontId="21"/>
  </si>
  <si>
    <t>照明器具 II112</t>
    <rPh sb="0" eb="2">
      <t>ショウメイ</t>
    </rPh>
    <rPh sb="2" eb="4">
      <t>キグ</t>
    </rPh>
    <phoneticPr fontId="21"/>
  </si>
  <si>
    <t>125φ-150L</t>
  </si>
  <si>
    <t>EM-CEE　2.0mm2-3C　天井ころがし</t>
  </si>
  <si>
    <t>転倒防止金具込</t>
    <rPh sb="0" eb="6">
      <t>テントウボウシカナグ</t>
    </rPh>
    <rPh sb="6" eb="7">
      <t>コ</t>
    </rPh>
    <phoneticPr fontId="21"/>
  </si>
  <si>
    <t>ﾌﾚｷｼﾌﾞﾙｼﾞｮｲﾝﾄ</t>
  </si>
  <si>
    <t>0.9-2C 天井内</t>
    <rPh sb="7" eb="9">
      <t>テンジョウ</t>
    </rPh>
    <rPh sb="9" eb="10">
      <t>ウチ</t>
    </rPh>
    <phoneticPr fontId="21"/>
  </si>
  <si>
    <t>バスケットゴール撤去</t>
    <rPh sb="8" eb="10">
      <t>テッキョ</t>
    </rPh>
    <phoneticPr fontId="21"/>
  </si>
  <si>
    <t>アスファルト</t>
  </si>
  <si>
    <t>手動持ち出し、上下式バスケットゴール　</t>
    <rPh sb="0" eb="2">
      <t>シュドウ</t>
    </rPh>
    <rPh sb="2" eb="3">
      <t>モ</t>
    </rPh>
    <rPh sb="4" eb="5">
      <t>ダ</t>
    </rPh>
    <rPh sb="7" eb="10">
      <t>ジョウゲシキ</t>
    </rPh>
    <phoneticPr fontId="21"/>
  </si>
  <si>
    <t>切断接続　樹脂管類　保温有　40A</t>
    <rPh sb="5" eb="7">
      <t>ジュシ</t>
    </rPh>
    <rPh sb="7" eb="8">
      <t>カン</t>
    </rPh>
    <rPh sb="8" eb="9">
      <t>ルイ</t>
    </rPh>
    <rPh sb="10" eb="12">
      <t>ホオン</t>
    </rPh>
    <rPh sb="12" eb="13">
      <t>アリ</t>
    </rPh>
    <phoneticPr fontId="21"/>
  </si>
  <si>
    <t>対</t>
    <rPh sb="0" eb="1">
      <t>ツイ</t>
    </rPh>
    <phoneticPr fontId="21"/>
  </si>
  <si>
    <t>既存取外し、取付</t>
    <rPh sb="0" eb="2">
      <t>キゾン</t>
    </rPh>
    <rPh sb="2" eb="4">
      <t>トリハズ</t>
    </rPh>
    <rPh sb="6" eb="8">
      <t>トリツケ</t>
    </rPh>
    <phoneticPr fontId="21"/>
  </si>
  <si>
    <t>１０．昇降機設備工事</t>
    <rPh sb="3" eb="6">
      <t>ショウコウキ</t>
    </rPh>
    <rPh sb="6" eb="8">
      <t>セツビ</t>
    </rPh>
    <rPh sb="8" eb="10">
      <t>コウジ</t>
    </rPh>
    <phoneticPr fontId="21"/>
  </si>
  <si>
    <t>既設副受信機 撤去</t>
    <rPh sb="0" eb="2">
      <t>キセツ</t>
    </rPh>
    <rPh sb="2" eb="3">
      <t>フク</t>
    </rPh>
    <rPh sb="3" eb="6">
      <t>ジュシンキ</t>
    </rPh>
    <rPh sb="7" eb="9">
      <t>テッキョ</t>
    </rPh>
    <phoneticPr fontId="21"/>
  </si>
  <si>
    <t>壁貫通 金属短管(25)</t>
    <rPh sb="0" eb="1">
      <t>カベ</t>
    </rPh>
    <rPh sb="1" eb="3">
      <t>カンツウ</t>
    </rPh>
    <rPh sb="4" eb="5">
      <t>キンゾク</t>
    </rPh>
    <rPh sb="5" eb="7">
      <t>タンカン</t>
    </rPh>
    <phoneticPr fontId="21"/>
  </si>
  <si>
    <t>昇降機設備更新</t>
    <rPh sb="0" eb="3">
      <t>ショウコウキ</t>
    </rPh>
    <rPh sb="3" eb="5">
      <t>セツビ</t>
    </rPh>
    <rPh sb="5" eb="7">
      <t>コウシン</t>
    </rPh>
    <phoneticPr fontId="21"/>
  </si>
  <si>
    <t>既存撤去　新設</t>
    <rPh sb="0" eb="4">
      <t>キゾンテッキョ</t>
    </rPh>
    <rPh sb="5" eb="7">
      <t>シンセツ</t>
    </rPh>
    <phoneticPr fontId="21"/>
  </si>
  <si>
    <t>ﾃﾝｷｰﾕﾆｯﾄ</t>
  </si>
  <si>
    <t>角型樹脂製100φ用</t>
    <rPh sb="0" eb="2">
      <t>カクガタ</t>
    </rPh>
    <rPh sb="2" eb="5">
      <t>ジュシセイ</t>
    </rPh>
    <rPh sb="9" eb="10">
      <t>ヨウ</t>
    </rPh>
    <phoneticPr fontId="21"/>
  </si>
  <si>
    <t>1-1　生徒ロッカー</t>
    <rPh sb="4" eb="6">
      <t>セイト</t>
    </rPh>
    <phoneticPr fontId="21"/>
  </si>
  <si>
    <t>L=5780</t>
  </si>
  <si>
    <t>1-3　生徒ロッカー</t>
    <rPh sb="4" eb="6">
      <t>セイト</t>
    </rPh>
    <phoneticPr fontId="21"/>
  </si>
  <si>
    <t>L=3820</t>
  </si>
  <si>
    <t>冷媒配管ｴｱﾊﾟ-ｼﾞ</t>
    <rPh sb="0" eb="2">
      <t>レイバイ</t>
    </rPh>
    <rPh sb="2" eb="4">
      <t>ハイカン</t>
    </rPh>
    <phoneticPr fontId="21"/>
  </si>
  <si>
    <t>1.2-2C 天井内</t>
    <rPh sb="7" eb="9">
      <t>テンジョウ</t>
    </rPh>
    <rPh sb="9" eb="10">
      <t>ウチ</t>
    </rPh>
    <phoneticPr fontId="21"/>
  </si>
  <si>
    <t>A-3.　排水設備</t>
    <rPh sb="2" eb="5">
      <t>ハッセイザイ</t>
    </rPh>
    <rPh sb="5" eb="7">
      <t>ハイスイ</t>
    </rPh>
    <rPh sb="7" eb="9">
      <t>セツビ</t>
    </rPh>
    <phoneticPr fontId="21"/>
  </si>
  <si>
    <t>1-4　生徒ロッカー</t>
    <rPh sb="4" eb="6">
      <t>セイト</t>
    </rPh>
    <phoneticPr fontId="21"/>
  </si>
  <si>
    <t>10t　DID区間無し　60km以下　アスファルト類</t>
    <rPh sb="25" eb="26">
      <t>ルイ</t>
    </rPh>
    <phoneticPr fontId="21"/>
  </si>
  <si>
    <t>L=1800</t>
  </si>
  <si>
    <t>W600</t>
  </si>
  <si>
    <t>3　スライダー曲面黒板</t>
    <rPh sb="6" eb="8">
      <t>キョクメン</t>
    </rPh>
    <rPh sb="8" eb="10">
      <t>コクバン</t>
    </rPh>
    <phoneticPr fontId="21"/>
  </si>
  <si>
    <t>Ⅰ．構内迂回工事</t>
    <rPh sb="2" eb="4">
      <t>コウナイ</t>
    </rPh>
    <rPh sb="4" eb="6">
      <t>ウカイ</t>
    </rPh>
    <rPh sb="6" eb="8">
      <t>コウジ</t>
    </rPh>
    <phoneticPr fontId="21"/>
  </si>
  <si>
    <t>14sq FEP内</t>
    <rPh sb="7" eb="8">
      <t>ウチ</t>
    </rPh>
    <phoneticPr fontId="21"/>
  </si>
  <si>
    <t>W3600×H1200</t>
  </si>
  <si>
    <t>F24 ﾋﾞﾆﾙ被覆有</t>
    <rPh sb="7" eb="9">
      <t>ヒフク</t>
    </rPh>
    <rPh sb="9" eb="10">
      <t>アリ</t>
    </rPh>
    <phoneticPr fontId="21"/>
  </si>
  <si>
    <t>6　章典棚</t>
    <rPh sb="1" eb="4">
      <t>ショウテンタナ</t>
    </rPh>
    <phoneticPr fontId="21"/>
  </si>
  <si>
    <t>2-2　掃除用具入</t>
    <rPh sb="4" eb="9">
      <t>ソウジヨウグイ</t>
    </rPh>
    <phoneticPr fontId="21"/>
  </si>
  <si>
    <t>5.5sq-3C FEP内 再使用しない</t>
    <rPh sb="12" eb="13">
      <t>ナイ</t>
    </rPh>
    <rPh sb="14" eb="17">
      <t>サイシヨウ</t>
    </rPh>
    <phoneticPr fontId="21"/>
  </si>
  <si>
    <t>32A　PF20t　ｱﾙﾐｶﾞﾗｽｸﾛｽ化粧筒</t>
    <rPh sb="20" eb="23">
      <t>ケショウツツ</t>
    </rPh>
    <phoneticPr fontId="21"/>
  </si>
  <si>
    <t>残土処分費</t>
    <rPh sb="0" eb="4">
      <t>ザンドショブン</t>
    </rPh>
    <rPh sb="4" eb="5">
      <t>ヒ</t>
    </rPh>
    <phoneticPr fontId="21"/>
  </si>
  <si>
    <t>1.2-2C 天井内 再使用しない</t>
    <rPh sb="7" eb="9">
      <t>テンジョウ</t>
    </rPh>
    <rPh sb="9" eb="10">
      <t>ウチ</t>
    </rPh>
    <rPh sb="11" eb="14">
      <t>サイシヨウ</t>
    </rPh>
    <phoneticPr fontId="21"/>
  </si>
  <si>
    <t>既設監視ｶﾒﾗ 撤去</t>
    <rPh sb="0" eb="2">
      <t>キセツ</t>
    </rPh>
    <rPh sb="2" eb="4">
      <t>カンシ</t>
    </rPh>
    <rPh sb="8" eb="10">
      <t>テッキョ</t>
    </rPh>
    <phoneticPr fontId="21"/>
  </si>
  <si>
    <t>ライン引き</t>
    <rPh sb="2" eb="3">
      <t>ヒ</t>
    </rPh>
    <phoneticPr fontId="21"/>
  </si>
  <si>
    <t>埋戻し</t>
    <rPh sb="0" eb="2">
      <t>ウメモド</t>
    </rPh>
    <phoneticPr fontId="21"/>
  </si>
  <si>
    <t>ｗ100　溶融式</t>
    <rPh sb="5" eb="7">
      <t>ヨウユウ</t>
    </rPh>
    <rPh sb="7" eb="8">
      <t>シキ</t>
    </rPh>
    <phoneticPr fontId="21"/>
  </si>
  <si>
    <t>W１９　300×300程度</t>
    <rPh sb="11" eb="13">
      <t>テイド</t>
    </rPh>
    <phoneticPr fontId="21"/>
  </si>
  <si>
    <t>60～80kg</t>
  </si>
  <si>
    <t>目地　４５０角</t>
    <rPh sb="0" eb="2">
      <t>メジ</t>
    </rPh>
    <rPh sb="6" eb="7">
      <t>カク</t>
    </rPh>
    <phoneticPr fontId="21"/>
  </si>
  <si>
    <t>ｲﾝﾀｰﾎﾝ副親機</t>
    <rPh sb="6" eb="7">
      <t>フク</t>
    </rPh>
    <rPh sb="7" eb="9">
      <t>オヤキ</t>
    </rPh>
    <phoneticPr fontId="21"/>
  </si>
  <si>
    <t>再使用しない</t>
    <rPh sb="0" eb="3">
      <t>サイシヨウ</t>
    </rPh>
    <phoneticPr fontId="21"/>
  </si>
  <si>
    <t>ﾊﾟﾌﾞﾘｯｸｺﾝﾊﾟｸﾄ　ﾌﾗｯｼｭﾀﾝｸ式(掃除口付)</t>
    <rPh sb="22" eb="23">
      <t>シキ</t>
    </rPh>
    <rPh sb="24" eb="26">
      <t>ソウジ</t>
    </rPh>
    <rPh sb="26" eb="27">
      <t>クチ</t>
    </rPh>
    <rPh sb="27" eb="28">
      <t>ツ</t>
    </rPh>
    <phoneticPr fontId="21"/>
  </si>
  <si>
    <t>再資源回収　既存改修</t>
    <rPh sb="0" eb="5">
      <t>サイシゲンカイシュウ</t>
    </rPh>
    <rPh sb="6" eb="8">
      <t>キゾン</t>
    </rPh>
    <rPh sb="8" eb="10">
      <t>カイシュウ</t>
    </rPh>
    <phoneticPr fontId="21"/>
  </si>
  <si>
    <t>増築工事</t>
    <rPh sb="0" eb="4">
      <t>ゾウチクコウジ</t>
    </rPh>
    <phoneticPr fontId="21"/>
  </si>
  <si>
    <t>既存改修工事</t>
    <rPh sb="0" eb="2">
      <t>キゾン</t>
    </rPh>
    <rPh sb="2" eb="4">
      <t>カイシュウ</t>
    </rPh>
    <rPh sb="4" eb="6">
      <t>コウジ</t>
    </rPh>
    <phoneticPr fontId="21"/>
  </si>
  <si>
    <t>FEP40</t>
  </si>
  <si>
    <t>0.9mm-2P 天井内</t>
    <rPh sb="8" eb="10">
      <t>テンジョウ</t>
    </rPh>
    <rPh sb="10" eb="11">
      <t>ナイ</t>
    </rPh>
    <phoneticPr fontId="21"/>
  </si>
  <si>
    <t>床見切り</t>
    <rPh sb="0" eb="3">
      <t>ユカミキ</t>
    </rPh>
    <phoneticPr fontId="21"/>
  </si>
  <si>
    <t>亜鉛鉄板　0.5mm　再使用しない</t>
    <rPh sb="0" eb="4">
      <t>アエンテッパン</t>
    </rPh>
    <rPh sb="11" eb="14">
      <t>サイシヨウ</t>
    </rPh>
    <phoneticPr fontId="21"/>
  </si>
  <si>
    <t>上框</t>
    <rPh sb="0" eb="1">
      <t>ウエ</t>
    </rPh>
    <rPh sb="1" eb="2">
      <t>カマチ</t>
    </rPh>
    <phoneticPr fontId="21"/>
  </si>
  <si>
    <t>御影石　50×100　本磨き</t>
    <rPh sb="0" eb="3">
      <t>ミカゲイシ</t>
    </rPh>
    <rPh sb="11" eb="13">
      <t>ホンミガ</t>
    </rPh>
    <phoneticPr fontId="21"/>
  </si>
  <si>
    <t>2009年、2014年耐震性能対応、戸開保護装置</t>
    <rPh sb="4" eb="5">
      <t>ネン</t>
    </rPh>
    <rPh sb="10" eb="11">
      <t>ネン</t>
    </rPh>
    <rPh sb="11" eb="13">
      <t>タイシン</t>
    </rPh>
    <rPh sb="13" eb="15">
      <t>セイノウ</t>
    </rPh>
    <rPh sb="15" eb="17">
      <t>タイオウ</t>
    </rPh>
    <phoneticPr fontId="21"/>
  </si>
  <si>
    <t>2sq-20C ﾗｯｸ</t>
  </si>
  <si>
    <t>既存建具カバー工法鉄骨下地</t>
    <rPh sb="0" eb="2">
      <t>キゾン</t>
    </rPh>
    <rPh sb="2" eb="4">
      <t>タテグ</t>
    </rPh>
    <rPh sb="7" eb="9">
      <t>コウホウ</t>
    </rPh>
    <rPh sb="9" eb="11">
      <t>テッコツ</t>
    </rPh>
    <rPh sb="11" eb="13">
      <t>シタジ</t>
    </rPh>
    <phoneticPr fontId="21"/>
  </si>
  <si>
    <t>150φ-150L</t>
  </si>
  <si>
    <t>スタイロフォーム</t>
  </si>
  <si>
    <t>ｔ100</t>
  </si>
  <si>
    <t>校名板</t>
    <rPh sb="0" eb="2">
      <t>コウメイ</t>
    </rPh>
    <rPh sb="2" eb="3">
      <t>イタ</t>
    </rPh>
    <phoneticPr fontId="21"/>
  </si>
  <si>
    <t>5.5sq-2C FEP内 再使用しない</t>
    <rPh sb="12" eb="13">
      <t>ナイ</t>
    </rPh>
    <rPh sb="14" eb="17">
      <t>サイシヨウ</t>
    </rPh>
    <phoneticPr fontId="21"/>
  </si>
  <si>
    <t>0.9-3P 天井内</t>
    <rPh sb="7" eb="9">
      <t>テンジョウ</t>
    </rPh>
    <rPh sb="9" eb="10">
      <t>ナイ</t>
    </rPh>
    <phoneticPr fontId="21"/>
  </si>
  <si>
    <t>200φ　再使用しない</t>
    <rPh sb="5" eb="8">
      <t>サイシヨウ</t>
    </rPh>
    <phoneticPr fontId="21"/>
  </si>
  <si>
    <t>産業廃棄物処分費</t>
    <rPh sb="0" eb="8">
      <t>サンギョウハイキブツショブンヒ</t>
    </rPh>
    <phoneticPr fontId="21"/>
  </si>
  <si>
    <t>増築工事</t>
    <rPh sb="0" eb="2">
      <t>ゾウチク</t>
    </rPh>
    <rPh sb="2" eb="4">
      <t>コウジ</t>
    </rPh>
    <phoneticPr fontId="21"/>
  </si>
  <si>
    <t>既設1元ﾃﾞｽｸ型調整卓 撤去</t>
    <rPh sb="0" eb="2">
      <t>キセツ</t>
    </rPh>
    <rPh sb="3" eb="4">
      <t>ゲン</t>
    </rPh>
    <rPh sb="8" eb="9">
      <t>カタ</t>
    </rPh>
    <rPh sb="9" eb="11">
      <t>チョウセイ</t>
    </rPh>
    <rPh sb="11" eb="12">
      <t>タク</t>
    </rPh>
    <rPh sb="13" eb="15">
      <t>テッキョ</t>
    </rPh>
    <phoneticPr fontId="21"/>
  </si>
  <si>
    <t>6．鉄筋工事</t>
    <rPh sb="2" eb="4">
      <t>テッキン</t>
    </rPh>
    <rPh sb="4" eb="6">
      <t>コウジ</t>
    </rPh>
    <phoneticPr fontId="21"/>
  </si>
  <si>
    <t>増築棟　建築工事</t>
    <rPh sb="0" eb="3">
      <t>ゾウチクトウ</t>
    </rPh>
    <rPh sb="4" eb="8">
      <t>ケンチクコウジ</t>
    </rPh>
    <phoneticPr fontId="21"/>
  </si>
  <si>
    <t>木製巾木</t>
    <rPh sb="0" eb="3">
      <t>モクセイハバキ</t>
    </rPh>
    <phoneticPr fontId="21"/>
  </si>
  <si>
    <t>誘導　注意喚起　300角タイル</t>
    <rPh sb="0" eb="2">
      <t>ユウドウ</t>
    </rPh>
    <rPh sb="3" eb="7">
      <t>チュウイカンキ</t>
    </rPh>
    <rPh sb="11" eb="12">
      <t>カク</t>
    </rPh>
    <phoneticPr fontId="21"/>
  </si>
  <si>
    <t>既設ｽﾎﾟｯﾄ形感知器 撤去</t>
    <rPh sb="0" eb="2">
      <t>キセツ</t>
    </rPh>
    <rPh sb="7" eb="8">
      <t>カタ</t>
    </rPh>
    <rPh sb="8" eb="11">
      <t>カンチキ</t>
    </rPh>
    <rPh sb="12" eb="14">
      <t>テッキョ</t>
    </rPh>
    <phoneticPr fontId="21"/>
  </si>
  <si>
    <t>車止めブロック</t>
    <rPh sb="0" eb="1">
      <t>クルマト</t>
    </rPh>
    <phoneticPr fontId="21"/>
  </si>
  <si>
    <t>既存ゴミ庫移設</t>
    <rPh sb="0" eb="1">
      <t>キゾン</t>
    </rPh>
    <rPh sb="3" eb="4">
      <t>コ</t>
    </rPh>
    <rPh sb="4" eb="6">
      <t>イセツ</t>
    </rPh>
    <phoneticPr fontId="21"/>
  </si>
  <si>
    <t>1棟</t>
    <rPh sb="1" eb="2">
      <t>トウ</t>
    </rPh>
    <phoneticPr fontId="21"/>
  </si>
  <si>
    <t>10t　DID区間無し　60km以下　コンクリート類</t>
    <rPh sb="7" eb="9">
      <t>クカン</t>
    </rPh>
    <rPh sb="9" eb="10">
      <t>ナシ</t>
    </rPh>
    <rPh sb="16" eb="18">
      <t>イカ</t>
    </rPh>
    <rPh sb="25" eb="26">
      <t>ルイ</t>
    </rPh>
    <phoneticPr fontId="21"/>
  </si>
  <si>
    <t>10t　DID区間無し　60km以下　木材類</t>
    <rPh sb="19" eb="21">
      <t>モクザイ</t>
    </rPh>
    <rPh sb="21" eb="22">
      <t>ルイ</t>
    </rPh>
    <phoneticPr fontId="21"/>
  </si>
  <si>
    <t>アルミレール</t>
  </si>
  <si>
    <t>10t　DID区間無し　60km以下　人力　木材類</t>
    <rPh sb="22" eb="24">
      <t>モクザイ</t>
    </rPh>
    <rPh sb="24" eb="25">
      <t>ルイ</t>
    </rPh>
    <phoneticPr fontId="21"/>
  </si>
  <si>
    <t>10t　DID区間無し　60km以下　人力　ボード類</t>
    <rPh sb="25" eb="26">
      <t>ルイ</t>
    </rPh>
    <phoneticPr fontId="21"/>
  </si>
  <si>
    <t>8sq ﾗｯｸ・天井内</t>
    <rPh sb="8" eb="10">
      <t>テンジョウ</t>
    </rPh>
    <rPh sb="10" eb="11">
      <t>ナイ</t>
    </rPh>
    <phoneticPr fontId="21"/>
  </si>
  <si>
    <t>４．建設残土</t>
    <rPh sb="2" eb="6">
      <t>ケンセツザンド</t>
    </rPh>
    <phoneticPr fontId="21"/>
  </si>
  <si>
    <t>RJ11x1 再使用しない</t>
    <rPh sb="7" eb="10">
      <t>サイシヨウ</t>
    </rPh>
    <phoneticPr fontId="21"/>
  </si>
  <si>
    <t>DID区間なし60ｋｍ以下</t>
    <rPh sb="3" eb="5">
      <t>クカン</t>
    </rPh>
    <rPh sb="11" eb="13">
      <t>イカ</t>
    </rPh>
    <phoneticPr fontId="21"/>
  </si>
  <si>
    <t>３．内装類</t>
    <rPh sb="2" eb="4">
      <t>ナイソウ</t>
    </rPh>
    <rPh sb="4" eb="5">
      <t>ルイ</t>
    </rPh>
    <phoneticPr fontId="21"/>
  </si>
  <si>
    <t>Ⅱ．増築棟建設工事</t>
    <rPh sb="2" eb="4">
      <t>ゾウチク</t>
    </rPh>
    <rPh sb="4" eb="5">
      <t>トウ</t>
    </rPh>
    <rPh sb="5" eb="7">
      <t>ケンセツ</t>
    </rPh>
    <rPh sb="7" eb="9">
      <t>コウジ</t>
    </rPh>
    <phoneticPr fontId="21"/>
  </si>
  <si>
    <t>2P15Ax2</t>
  </si>
  <si>
    <t>ﾗｯｸ組込</t>
    <rPh sb="2" eb="4">
      <t>クミコミ</t>
    </rPh>
    <phoneticPr fontId="21"/>
  </si>
  <si>
    <t>１．構内配電線路設備</t>
    <rPh sb="2" eb="4">
      <t>コウナイ</t>
    </rPh>
    <rPh sb="4" eb="6">
      <t>ハイデン</t>
    </rPh>
    <rPh sb="6" eb="8">
      <t>センロ</t>
    </rPh>
    <rPh sb="8" eb="10">
      <t>セツビ</t>
    </rPh>
    <phoneticPr fontId="21"/>
  </si>
  <si>
    <t>２．構内通信線路設備</t>
    <rPh sb="2" eb="4">
      <t>コウナイ</t>
    </rPh>
    <rPh sb="4" eb="6">
      <t>ツウシン</t>
    </rPh>
    <rPh sb="6" eb="8">
      <t>センロ</t>
    </rPh>
    <rPh sb="8" eb="10">
      <t>セツビ</t>
    </rPh>
    <phoneticPr fontId="21"/>
  </si>
  <si>
    <t>３．発生材積込、運搬</t>
  </si>
  <si>
    <t>HIVE36 露出</t>
    <rPh sb="7" eb="9">
      <t>ロシュツ</t>
    </rPh>
    <phoneticPr fontId="21"/>
  </si>
  <si>
    <t>冷媒管用保温ｽﾃﾝﾚｽ外装撤去</t>
    <rPh sb="0" eb="3">
      <t>レイバイカン</t>
    </rPh>
    <rPh sb="3" eb="4">
      <t>ヨウ</t>
    </rPh>
    <rPh sb="4" eb="6">
      <t>ホオン</t>
    </rPh>
    <rPh sb="11" eb="13">
      <t>ガイソウ</t>
    </rPh>
    <rPh sb="13" eb="15">
      <t>テッキョ</t>
    </rPh>
    <phoneticPr fontId="21"/>
  </si>
  <si>
    <t>EM-CEE　2.0mm2-6C　天井ころがし</t>
  </si>
  <si>
    <t>5.5sq-2C FEP内</t>
    <rPh sb="12" eb="13">
      <t>ナイ</t>
    </rPh>
    <phoneticPr fontId="21"/>
  </si>
  <si>
    <t>EM-FCPEE-Sｹｰﾌﾞﾙ</t>
  </si>
  <si>
    <t>5.5sq-4C FEP内</t>
    <rPh sb="12" eb="13">
      <t>ナイ</t>
    </rPh>
    <phoneticPr fontId="21"/>
  </si>
  <si>
    <t>EM-CETｹｰﾌﾞﾙ</t>
  </si>
  <si>
    <t>ﾊｰﾈｽ用OAﾀｯﾌﾟ撤去</t>
    <rPh sb="4" eb="5">
      <t>ヨウ</t>
    </rPh>
    <rPh sb="11" eb="13">
      <t>テッキョ</t>
    </rPh>
    <phoneticPr fontId="21"/>
  </si>
  <si>
    <t>EM-CEEｹｰﾌﾞﾙ</t>
  </si>
  <si>
    <t>2sq-5C FEP内</t>
    <rPh sb="10" eb="11">
      <t>ナイ</t>
    </rPh>
    <phoneticPr fontId="21"/>
  </si>
  <si>
    <t>EM-AEｹｰﾌﾞﾙ</t>
  </si>
  <si>
    <t>300m3/h　天井埋込換気扇</t>
    <rPh sb="8" eb="10">
      <t>テンジョウ</t>
    </rPh>
    <rPh sb="10" eb="12">
      <t>ウメコミ</t>
    </rPh>
    <rPh sb="12" eb="14">
      <t>カンキ</t>
    </rPh>
    <rPh sb="14" eb="15">
      <t>オウギ</t>
    </rPh>
    <phoneticPr fontId="21"/>
  </si>
  <si>
    <t>1.2mm-3C FEP内</t>
    <rPh sb="12" eb="13">
      <t>ナイ</t>
    </rPh>
    <phoneticPr fontId="21"/>
  </si>
  <si>
    <t>1P15Ax3</t>
  </si>
  <si>
    <t>ﾌﾞﾛｯｸﾊﾝﾄﾞﾎｰﾙ(機械据付)</t>
    <rPh sb="13" eb="15">
      <t>キカイ</t>
    </rPh>
    <rPh sb="15" eb="17">
      <t>スエツケ</t>
    </rPh>
    <phoneticPr fontId="21"/>
  </si>
  <si>
    <t>切断接続　樹脂管　保温なし　50A</t>
    <rPh sb="5" eb="8">
      <t>ジュシカン</t>
    </rPh>
    <rPh sb="9" eb="11">
      <t>ホオン</t>
    </rPh>
    <phoneticPr fontId="21"/>
  </si>
  <si>
    <t>基</t>
    <rPh sb="0" eb="1">
      <t>キ</t>
    </rPh>
    <phoneticPr fontId="21"/>
  </si>
  <si>
    <t>2P15Ax2 再使用しない</t>
  </si>
  <si>
    <t>床置形　32.0kWh　　926W×250D×672H　</t>
  </si>
  <si>
    <t>埋設標識ｼｰﾄ</t>
    <rPh sb="0" eb="2">
      <t>マイセツ</t>
    </rPh>
    <rPh sb="2" eb="4">
      <t>ヒョウシキ</t>
    </rPh>
    <phoneticPr fontId="21"/>
  </si>
  <si>
    <t>5.5sq 管内</t>
    <rPh sb="5" eb="7">
      <t>カンナイ</t>
    </rPh>
    <phoneticPr fontId="21"/>
  </si>
  <si>
    <t>2倍長 W:150</t>
    <rPh sb="0" eb="1">
      <t>バイ</t>
    </rPh>
    <rPh sb="1" eb="2">
      <t>ナガ</t>
    </rPh>
    <phoneticPr fontId="21"/>
  </si>
  <si>
    <t>接地抵抗測定</t>
    <rPh sb="0" eb="2">
      <t>セッチ</t>
    </rPh>
    <rPh sb="2" eb="4">
      <t>テイコウ</t>
    </rPh>
    <rPh sb="4" eb="6">
      <t>ソクテイ</t>
    </rPh>
    <phoneticPr fontId="21"/>
  </si>
  <si>
    <t>室内機振れ止め金具</t>
    <rPh sb="0" eb="3">
      <t>シツナイキ</t>
    </rPh>
    <rPh sb="3" eb="4">
      <t>フ</t>
    </rPh>
    <rPh sb="5" eb="6">
      <t>ト</t>
    </rPh>
    <rPh sb="7" eb="9">
      <t>カナグ</t>
    </rPh>
    <phoneticPr fontId="21"/>
  </si>
  <si>
    <t>普通合板型枠</t>
    <rPh sb="0" eb="2">
      <t>フツウ</t>
    </rPh>
    <rPh sb="2" eb="4">
      <t>ゴウバン</t>
    </rPh>
    <rPh sb="4" eb="6">
      <t>カタワク</t>
    </rPh>
    <phoneticPr fontId="21"/>
  </si>
  <si>
    <t>ﾌﾞｻﾞｰ</t>
  </si>
  <si>
    <t>接地極(銅覆鋼棒打込式)</t>
    <rPh sb="0" eb="2">
      <t>セッチ</t>
    </rPh>
    <rPh sb="2" eb="3">
      <t>キョク</t>
    </rPh>
    <rPh sb="4" eb="5">
      <t>ドウ</t>
    </rPh>
    <rPh sb="5" eb="6">
      <t>オオ</t>
    </rPh>
    <rPh sb="6" eb="7">
      <t>コウ</t>
    </rPh>
    <rPh sb="7" eb="8">
      <t>ボウ</t>
    </rPh>
    <rPh sb="8" eb="10">
      <t>ウチコ</t>
    </rPh>
    <rPh sb="10" eb="11">
      <t>シキ</t>
    </rPh>
    <phoneticPr fontId="21"/>
  </si>
  <si>
    <t>根切り(機械)</t>
    <rPh sb="0" eb="2">
      <t>ネギリ</t>
    </rPh>
    <rPh sb="4" eb="6">
      <t>キカイ</t>
    </rPh>
    <phoneticPr fontId="21"/>
  </si>
  <si>
    <t>埋戻し(機械)</t>
    <rPh sb="0" eb="2">
      <t>ウメモド</t>
    </rPh>
    <rPh sb="4" eb="6">
      <t>キカイ</t>
    </rPh>
    <phoneticPr fontId="21"/>
  </si>
  <si>
    <t>建設発生土処理</t>
    <rPh sb="0" eb="2">
      <t>ケンセツ</t>
    </rPh>
    <rPh sb="2" eb="5">
      <t>ハッセイド</t>
    </rPh>
    <rPh sb="5" eb="7">
      <t>ショリ</t>
    </rPh>
    <phoneticPr fontId="21"/>
  </si>
  <si>
    <t>発生材積込</t>
    <rPh sb="0" eb="3">
      <t>ハッセイザイ</t>
    </rPh>
    <rPh sb="3" eb="5">
      <t>ツミコ</t>
    </rPh>
    <phoneticPr fontId="21"/>
  </si>
  <si>
    <t>人力 場内敷均し</t>
    <rPh sb="0" eb="1">
      <t>ジンリキ</t>
    </rPh>
    <rPh sb="3" eb="5">
      <t>ジョウナイ</t>
    </rPh>
    <rPh sb="5" eb="7">
      <t>シキナラ</t>
    </rPh>
    <phoneticPr fontId="21"/>
  </si>
  <si>
    <t>山砂</t>
    <rPh sb="0" eb="1">
      <t>ヤマ</t>
    </rPh>
    <rPh sb="1" eb="2">
      <t>スナ</t>
    </rPh>
    <phoneticPr fontId="21"/>
  </si>
  <si>
    <t>日</t>
    <rPh sb="0" eb="1">
      <t>ニチ</t>
    </rPh>
    <phoneticPr fontId="21"/>
  </si>
  <si>
    <t>0.75-2C ﾗｯｸ</t>
  </si>
  <si>
    <t>既設電灯分電盤</t>
    <rPh sb="0" eb="2">
      <t>キセツ</t>
    </rPh>
    <rPh sb="2" eb="4">
      <t>デントウ</t>
    </rPh>
    <rPh sb="4" eb="7">
      <t>ブンデンバン</t>
    </rPh>
    <phoneticPr fontId="21"/>
  </si>
  <si>
    <t>150×50</t>
  </si>
  <si>
    <t>LED屋外灯</t>
    <rPh sb="3" eb="5">
      <t>オクガイ</t>
    </rPh>
    <rPh sb="5" eb="6">
      <t>トウ</t>
    </rPh>
    <phoneticPr fontId="21"/>
  </si>
  <si>
    <t>14sq ﾗｯｸ・天井内</t>
    <rPh sb="9" eb="11">
      <t>テンジョウ</t>
    </rPh>
    <rPh sb="11" eb="12">
      <t>ナイ</t>
    </rPh>
    <phoneticPr fontId="21"/>
  </si>
  <si>
    <t>2P20Ax1 ﾌﾟﾗｸﾞ共</t>
    <rPh sb="13" eb="14">
      <t>トモ</t>
    </rPh>
    <phoneticPr fontId="21"/>
  </si>
  <si>
    <t>LST1-60(基礎含む)</t>
    <rPh sb="8" eb="10">
      <t>キソ</t>
    </rPh>
    <rPh sb="10" eb="11">
      <t>フク</t>
    </rPh>
    <phoneticPr fontId="21"/>
  </si>
  <si>
    <t>排水ﾎﾟﾝﾌﾟ制御盤</t>
    <rPh sb="0" eb="2">
      <t>ハイスイ</t>
    </rPh>
    <rPh sb="7" eb="10">
      <t>セイギョバン</t>
    </rPh>
    <phoneticPr fontId="21"/>
  </si>
  <si>
    <t>既設耐衝撃性硬質ﾋﾞﾆﾙ管 撤去</t>
    <rPh sb="0" eb="2">
      <t>キセツ</t>
    </rPh>
    <rPh sb="2" eb="6">
      <t>タイショウゲキセイ</t>
    </rPh>
    <rPh sb="6" eb="8">
      <t>コウシツ</t>
    </rPh>
    <rPh sb="12" eb="13">
      <t>カン</t>
    </rPh>
    <rPh sb="14" eb="16">
      <t>テッキョ</t>
    </rPh>
    <phoneticPr fontId="21"/>
  </si>
  <si>
    <t>異形棒鋼</t>
    <rPh sb="0" eb="4">
      <t>イケイボウコウ</t>
    </rPh>
    <phoneticPr fontId="21"/>
  </si>
  <si>
    <t>８．テレビ共同受信設備</t>
    <rPh sb="5" eb="7">
      <t>キョウドウ</t>
    </rPh>
    <rPh sb="7" eb="9">
      <t>ジュシン</t>
    </rPh>
    <rPh sb="9" eb="11">
      <t>セツビ</t>
    </rPh>
    <phoneticPr fontId="21"/>
  </si>
  <si>
    <t>0.4-10P 天井内 再使用しない</t>
    <rPh sb="7" eb="9">
      <t>テンジョウ</t>
    </rPh>
    <rPh sb="9" eb="10">
      <t>ナイ</t>
    </rPh>
    <rPh sb="11" eb="14">
      <t>サイシヨウ</t>
    </rPh>
    <phoneticPr fontId="21"/>
  </si>
  <si>
    <t>HIVE36 露出 再使用しない</t>
    <rPh sb="7" eb="9">
      <t>ロシュツ</t>
    </rPh>
    <rPh sb="10" eb="13">
      <t>サイシヨウ</t>
    </rPh>
    <phoneticPr fontId="21"/>
  </si>
  <si>
    <t>既設EM-CEｹｰﾌﾞﾙ 撤去</t>
    <rPh sb="0" eb="2">
      <t>キセツ</t>
    </rPh>
    <rPh sb="13" eb="15">
      <t>テッキョ</t>
    </rPh>
    <phoneticPr fontId="21"/>
  </si>
  <si>
    <t>防火区画貫通処理</t>
    <rPh sb="0" eb="2">
      <t>ボウカ</t>
    </rPh>
    <rPh sb="2" eb="4">
      <t>クカク</t>
    </rPh>
    <rPh sb="4" eb="6">
      <t>カンツウ</t>
    </rPh>
    <rPh sb="6" eb="8">
      <t>ショリ</t>
    </rPh>
    <phoneticPr fontId="21"/>
  </si>
  <si>
    <t>14.0kW　天吊形</t>
    <rPh sb="7" eb="9">
      <t>テンツ</t>
    </rPh>
    <rPh sb="9" eb="10">
      <t>カタ</t>
    </rPh>
    <phoneticPr fontId="21"/>
  </si>
  <si>
    <t>3.5sq-4C FEP内 再使用しない</t>
    <rPh sb="12" eb="13">
      <t>ナイ</t>
    </rPh>
    <rPh sb="14" eb="17">
      <t>サイシヨウ</t>
    </rPh>
    <phoneticPr fontId="21"/>
  </si>
  <si>
    <t>既設EM-CETｹｰﾌﾞﾙ 撤去</t>
    <rPh sb="0" eb="2">
      <t>キセツ</t>
    </rPh>
    <rPh sb="14" eb="16">
      <t>テッキョ</t>
    </rPh>
    <phoneticPr fontId="21"/>
  </si>
  <si>
    <t>14sq FEP内 再使用しない</t>
    <rPh sb="7" eb="8">
      <t>ウチ</t>
    </rPh>
    <rPh sb="10" eb="13">
      <t>サイシヨウ</t>
    </rPh>
    <phoneticPr fontId="21"/>
  </si>
  <si>
    <t>既設EM-CEEｹｰﾌﾞﾙ 撤去</t>
    <rPh sb="0" eb="2">
      <t>キセツ</t>
    </rPh>
    <rPh sb="14" eb="16">
      <t>テッキョ</t>
    </rPh>
    <phoneticPr fontId="21"/>
  </si>
  <si>
    <t>J</t>
  </si>
  <si>
    <t>既設EM-AEｹｰﾌﾞﾙ 撤去</t>
    <rPh sb="0" eb="2">
      <t>キセツ</t>
    </rPh>
    <rPh sb="13" eb="15">
      <t>テッキョ</t>
    </rPh>
    <phoneticPr fontId="21"/>
  </si>
  <si>
    <t>全熱交換器</t>
    <rPh sb="0" eb="5">
      <t>ゼンネツコウカンキ</t>
    </rPh>
    <phoneticPr fontId="21"/>
  </si>
  <si>
    <t>1.2mm-3C FEP内 再使用しない</t>
    <rPh sb="12" eb="13">
      <t>ナイ</t>
    </rPh>
    <rPh sb="14" eb="17">
      <t>サイシヨウ</t>
    </rPh>
    <phoneticPr fontId="21"/>
  </si>
  <si>
    <t>H1-6 再使用しない</t>
    <rPh sb="5" eb="8">
      <t>サイシヨウ</t>
    </rPh>
    <phoneticPr fontId="21"/>
  </si>
  <si>
    <t>既設屋外灯 撤去</t>
    <rPh sb="0" eb="2">
      <t>キセツ</t>
    </rPh>
    <rPh sb="2" eb="4">
      <t>オクガイ</t>
    </rPh>
    <rPh sb="4" eb="5">
      <t>トウ</t>
    </rPh>
    <rPh sb="6" eb="8">
      <t>テッキョ</t>
    </rPh>
    <phoneticPr fontId="21"/>
  </si>
  <si>
    <t>６．構内情報通信網設備</t>
    <rPh sb="2" eb="4">
      <t>コウナイ</t>
    </rPh>
    <rPh sb="4" eb="6">
      <t>ジョウホウ</t>
    </rPh>
    <rPh sb="6" eb="9">
      <t>ツウシンモウ</t>
    </rPh>
    <rPh sb="9" eb="11">
      <t>セツビ</t>
    </rPh>
    <phoneticPr fontId="21"/>
  </si>
  <si>
    <t>100A　GW20t　ｱﾙﾐｶﾞﾗｽｸﾛｽ化粧筒</t>
    <rPh sb="21" eb="24">
      <t>ケショウツツ</t>
    </rPh>
    <phoneticPr fontId="21"/>
  </si>
  <si>
    <t>たわみ継手</t>
    <rPh sb="3" eb="5">
      <t>ツギテ</t>
    </rPh>
    <phoneticPr fontId="21"/>
  </si>
  <si>
    <t>既設ｶﾞｰﾃﾞﾝﾗｲﾄ 撤去</t>
    <rPh sb="0" eb="2">
      <t>キセツ</t>
    </rPh>
    <rPh sb="12" eb="14">
      <t>テッキョ</t>
    </rPh>
    <phoneticPr fontId="21"/>
  </si>
  <si>
    <t>1灯用 再使用しない</t>
    <rPh sb="1" eb="3">
      <t>トウヨウ</t>
    </rPh>
    <rPh sb="4" eb="7">
      <t>サイシヨウ</t>
    </rPh>
    <phoneticPr fontId="21"/>
  </si>
  <si>
    <t>VE16 露出</t>
    <rPh sb="5" eb="7">
      <t>ロシュツ</t>
    </rPh>
    <phoneticPr fontId="21"/>
  </si>
  <si>
    <t>2P15Ax2 接地極付 再使用しない</t>
    <rPh sb="8" eb="10">
      <t>セッチ</t>
    </rPh>
    <rPh sb="10" eb="11">
      <t>キョク</t>
    </rPh>
    <rPh sb="11" eb="12">
      <t>ツ</t>
    </rPh>
    <phoneticPr fontId="21"/>
  </si>
  <si>
    <t>400x400x400</t>
  </si>
  <si>
    <t>FE-2</t>
  </si>
  <si>
    <t>最大管径150φ　1201～1500　45Y</t>
    <rPh sb="0" eb="4">
      <t>サイダイカンケイ</t>
    </rPh>
    <phoneticPr fontId="21"/>
  </si>
  <si>
    <t>E19 露出</t>
    <rPh sb="3" eb="5">
      <t>ロシュツ</t>
    </rPh>
    <phoneticPr fontId="21"/>
  </si>
  <si>
    <t>PF28 隠蔽</t>
    <rPh sb="5" eb="7">
      <t>インペイ</t>
    </rPh>
    <phoneticPr fontId="21"/>
  </si>
  <si>
    <t>換気扇　据付</t>
    <rPh sb="0" eb="3">
      <t>カンキセン</t>
    </rPh>
    <rPh sb="4" eb="6">
      <t>スエツケ</t>
    </rPh>
    <phoneticPr fontId="21"/>
  </si>
  <si>
    <t>ﾌﾟﾙﾎﾞｯｸｽ SS形</t>
    <rPh sb="11" eb="12">
      <t>カタ</t>
    </rPh>
    <phoneticPr fontId="21"/>
  </si>
  <si>
    <t>ﾌﾞﾗﾝｸ 角型</t>
    <rPh sb="6" eb="8">
      <t>カクガタ</t>
    </rPh>
    <phoneticPr fontId="21"/>
  </si>
  <si>
    <t>510ｱﾄﾞﾚｽ 壁掛型</t>
    <rPh sb="9" eb="11">
      <t>カベカケ</t>
    </rPh>
    <rPh sb="11" eb="12">
      <t>ガタ</t>
    </rPh>
    <phoneticPr fontId="21"/>
  </si>
  <si>
    <t>８．構内交換設備</t>
    <rPh sb="2" eb="4">
      <t>コウナイ</t>
    </rPh>
    <rPh sb="4" eb="6">
      <t>コウカン</t>
    </rPh>
    <rPh sb="6" eb="8">
      <t>セツビ</t>
    </rPh>
    <phoneticPr fontId="21"/>
  </si>
  <si>
    <t>200P</t>
  </si>
  <si>
    <t>YM512(450×1000)</t>
  </si>
  <si>
    <t>混合廃棄物 人力</t>
    <rPh sb="0" eb="2">
      <t>コンゴウ</t>
    </rPh>
    <rPh sb="2" eb="5">
      <t>ハイキブツ</t>
    </rPh>
    <rPh sb="6" eb="8">
      <t>ジンリキ</t>
    </rPh>
    <phoneticPr fontId="21"/>
  </si>
  <si>
    <t>切断接続　鋼管　保温なし　50A</t>
    <rPh sb="5" eb="7">
      <t>コウカン</t>
    </rPh>
    <rPh sb="8" eb="10">
      <t>ホオン</t>
    </rPh>
    <phoneticPr fontId="21"/>
  </si>
  <si>
    <t>６．誘導標識設備</t>
    <rPh sb="2" eb="4">
      <t>ユウドウ</t>
    </rPh>
    <rPh sb="4" eb="6">
      <t>ヒョウシキ</t>
    </rPh>
    <rPh sb="6" eb="8">
      <t>セツビ</t>
    </rPh>
    <phoneticPr fontId="21"/>
  </si>
  <si>
    <t>2t車 DID区間無し60km以下 人力積載</t>
  </si>
  <si>
    <t>１．受変電設備</t>
    <rPh sb="2" eb="5">
      <t>ジュヘンデン</t>
    </rPh>
    <rPh sb="5" eb="7">
      <t>セツビ</t>
    </rPh>
    <phoneticPr fontId="21"/>
  </si>
  <si>
    <t>２．幹線設備</t>
    <rPh sb="2" eb="4">
      <t>カンセン</t>
    </rPh>
    <rPh sb="4" eb="6">
      <t>セツビ</t>
    </rPh>
    <phoneticPr fontId="21"/>
  </si>
  <si>
    <t>３．動力設備</t>
    <rPh sb="2" eb="4">
      <t>ドウリョク</t>
    </rPh>
    <rPh sb="4" eb="6">
      <t>セツビ</t>
    </rPh>
    <phoneticPr fontId="21"/>
  </si>
  <si>
    <t>撤去材運搬(混合廃棄物)</t>
    <rPh sb="6" eb="8">
      <t>コンゴウ</t>
    </rPh>
    <rPh sb="8" eb="11">
      <t>ハイキブツ</t>
    </rPh>
    <phoneticPr fontId="47"/>
  </si>
  <si>
    <t>９．構内情報通信網設備</t>
    <rPh sb="2" eb="4">
      <t>コウナイ</t>
    </rPh>
    <rPh sb="4" eb="6">
      <t>ジョウホウ</t>
    </rPh>
    <rPh sb="6" eb="9">
      <t>ツウシンモウ</t>
    </rPh>
    <rPh sb="9" eb="11">
      <t>セツビ</t>
    </rPh>
    <phoneticPr fontId="21"/>
  </si>
  <si>
    <t>１０．拡声設備</t>
    <rPh sb="3" eb="5">
      <t>カクセイ</t>
    </rPh>
    <rPh sb="5" eb="7">
      <t>セツビ</t>
    </rPh>
    <phoneticPr fontId="21"/>
  </si>
  <si>
    <t>１３．呼出設備</t>
    <rPh sb="3" eb="5">
      <t>ヨビダシ</t>
    </rPh>
    <rPh sb="5" eb="7">
      <t>セツビ</t>
    </rPh>
    <phoneticPr fontId="21"/>
  </si>
  <si>
    <t>１４．電気錠設備</t>
    <rPh sb="3" eb="5">
      <t>デンキ</t>
    </rPh>
    <rPh sb="5" eb="6">
      <t>ジョウ</t>
    </rPh>
    <rPh sb="6" eb="8">
      <t>セツビ</t>
    </rPh>
    <phoneticPr fontId="21"/>
  </si>
  <si>
    <t>樹脂管　保温なし　50A</t>
    <rPh sb="0" eb="3">
      <t>ジュシカン</t>
    </rPh>
    <rPh sb="4" eb="6">
      <t>ホオン</t>
    </rPh>
    <phoneticPr fontId="21"/>
  </si>
  <si>
    <t>１５．監視カメラ設備</t>
    <rPh sb="3" eb="5">
      <t>カンシ</t>
    </rPh>
    <rPh sb="8" eb="10">
      <t>セツビ</t>
    </rPh>
    <phoneticPr fontId="21"/>
  </si>
  <si>
    <t>１６．自動火災報知設備</t>
    <rPh sb="3" eb="5">
      <t>ジドウ</t>
    </rPh>
    <rPh sb="5" eb="7">
      <t>カサイ</t>
    </rPh>
    <rPh sb="7" eb="9">
      <t>ホウチ</t>
    </rPh>
    <rPh sb="9" eb="11">
      <t>セツビ</t>
    </rPh>
    <phoneticPr fontId="21"/>
  </si>
  <si>
    <t>開閉器取替</t>
    <rPh sb="0" eb="2">
      <t>カイヘイキ</t>
    </rPh>
    <rPh sb="2" eb="4">
      <t>トリカエ</t>
    </rPh>
    <phoneticPr fontId="21"/>
  </si>
  <si>
    <t>（１）増築棟</t>
    <rPh sb="3" eb="5">
      <t>ゾウチク</t>
    </rPh>
    <rPh sb="5" eb="6">
      <t>トウ</t>
    </rPh>
    <phoneticPr fontId="21"/>
  </si>
  <si>
    <t>ｴｱｺﾝ室内機取外し再取付</t>
    <rPh sb="4" eb="7">
      <t>シツナイキ</t>
    </rPh>
    <rPh sb="7" eb="9">
      <t>トリハズ</t>
    </rPh>
    <rPh sb="10" eb="13">
      <t>サイトリツケ</t>
    </rPh>
    <phoneticPr fontId="21"/>
  </si>
  <si>
    <t>蓄熱暖房器制御盤用中継端子盤新設</t>
    <rPh sb="0" eb="2">
      <t>チクネツ</t>
    </rPh>
    <rPh sb="2" eb="4">
      <t>ダンボウ</t>
    </rPh>
    <rPh sb="4" eb="5">
      <t>キ</t>
    </rPh>
    <rPh sb="5" eb="7">
      <t>セイギョ</t>
    </rPh>
    <rPh sb="7" eb="8">
      <t>バン</t>
    </rPh>
    <rPh sb="8" eb="9">
      <t>ヨウ</t>
    </rPh>
    <rPh sb="9" eb="14">
      <t>チュウケイタンシバン</t>
    </rPh>
    <rPh sb="14" eb="16">
      <t>シンセツ</t>
    </rPh>
    <phoneticPr fontId="21"/>
  </si>
  <si>
    <t>E63 露出</t>
    <rPh sb="3" eb="5">
      <t>ロシュツ</t>
    </rPh>
    <phoneticPr fontId="21"/>
  </si>
  <si>
    <t>ｹｰﾌﾞﾙﾗｯｸ</t>
  </si>
  <si>
    <t>ZM300A</t>
  </si>
  <si>
    <t>壁貫通 ﾗｯｸ幅:300</t>
    <rPh sb="0" eb="1">
      <t>カベ</t>
    </rPh>
    <rPh sb="1" eb="3">
      <t>カンツウ</t>
    </rPh>
    <phoneticPr fontId="21"/>
  </si>
  <si>
    <t>60sq 管内</t>
    <rPh sb="4" eb="6">
      <t>カンナイ</t>
    </rPh>
    <phoneticPr fontId="21"/>
  </si>
  <si>
    <t>自動制御盤調整費</t>
    <rPh sb="0" eb="5">
      <t>ジドウセイギョバン</t>
    </rPh>
    <rPh sb="5" eb="8">
      <t>チョウセイヒ</t>
    </rPh>
    <phoneticPr fontId="21"/>
  </si>
  <si>
    <t>台</t>
    <rPh sb="0" eb="1">
      <t>ダイ</t>
    </rPh>
    <phoneticPr fontId="21"/>
  </si>
  <si>
    <t>8sq 管内</t>
    <rPh sb="3" eb="5">
      <t>カンナイ</t>
    </rPh>
    <phoneticPr fontId="21"/>
  </si>
  <si>
    <t>12-1.ホワイトボード</t>
  </si>
  <si>
    <t>既設電源操作盤</t>
    <rPh sb="0" eb="2">
      <t>キセツ</t>
    </rPh>
    <rPh sb="2" eb="4">
      <t>デンゲン</t>
    </rPh>
    <rPh sb="4" eb="7">
      <t>ソウサバン</t>
    </rPh>
    <phoneticPr fontId="21"/>
  </si>
  <si>
    <t>E75 露出</t>
    <rPh sb="3" eb="5">
      <t>ロシュツ</t>
    </rPh>
    <phoneticPr fontId="21"/>
  </si>
  <si>
    <t>樹脂管　保温なし　65A</t>
    <rPh sb="0" eb="3">
      <t>ジュシカン</t>
    </rPh>
    <rPh sb="4" eb="6">
      <t>ホオン</t>
    </rPh>
    <phoneticPr fontId="21"/>
  </si>
  <si>
    <t>１０．呼出設備</t>
    <rPh sb="3" eb="5">
      <t>ヨビダシ</t>
    </rPh>
    <rPh sb="5" eb="7">
      <t>セツビ</t>
    </rPh>
    <phoneticPr fontId="21"/>
  </si>
  <si>
    <t>E51 露出(塗装有)</t>
    <rPh sb="3" eb="5">
      <t>ロシュツ</t>
    </rPh>
    <rPh sb="7" eb="9">
      <t>トソウ</t>
    </rPh>
    <rPh sb="9" eb="10">
      <t>アリ</t>
    </rPh>
    <phoneticPr fontId="21"/>
  </si>
  <si>
    <t>R型副受信機</t>
    <rPh sb="1" eb="2">
      <t>ガタ</t>
    </rPh>
    <rPh sb="2" eb="3">
      <t>フク</t>
    </rPh>
    <rPh sb="3" eb="6">
      <t>ジュシンキ</t>
    </rPh>
    <phoneticPr fontId="21"/>
  </si>
  <si>
    <t>同上塗装費</t>
    <rPh sb="0" eb="2">
      <t>ドウジョウ</t>
    </rPh>
    <rPh sb="2" eb="5">
      <t>トソウヒ</t>
    </rPh>
    <phoneticPr fontId="21"/>
  </si>
  <si>
    <t>壁貫通 金属短管(63)</t>
    <rPh sb="0" eb="1">
      <t>カベ</t>
    </rPh>
    <rPh sb="1" eb="3">
      <t>カンツウ</t>
    </rPh>
    <rPh sb="4" eb="5">
      <t>キンゾク</t>
    </rPh>
    <rPh sb="5" eb="7">
      <t>タンカン</t>
    </rPh>
    <phoneticPr fontId="21"/>
  </si>
  <si>
    <t>0.4-2P 天井内 再使用しない</t>
    <rPh sb="6" eb="8">
      <t>テンジョウ</t>
    </rPh>
    <rPh sb="8" eb="9">
      <t>ナイ</t>
    </rPh>
    <rPh sb="10" eb="13">
      <t>サイシヨウ</t>
    </rPh>
    <phoneticPr fontId="21"/>
  </si>
  <si>
    <t>保護ｶﾊﾞｰ付</t>
    <rPh sb="0" eb="1">
      <t>ホゴ</t>
    </rPh>
    <rPh sb="5" eb="6">
      <t>ツキ</t>
    </rPh>
    <phoneticPr fontId="21"/>
  </si>
  <si>
    <t>壁貫通 金属短管(75)</t>
    <rPh sb="0" eb="1">
      <t>カベ</t>
    </rPh>
    <rPh sb="1" eb="3">
      <t>カンツウ</t>
    </rPh>
    <rPh sb="4" eb="5">
      <t>キンゾク</t>
    </rPh>
    <rPh sb="5" eb="7">
      <t>タンカン</t>
    </rPh>
    <phoneticPr fontId="21"/>
  </si>
  <si>
    <t>床下掃除口</t>
    <rPh sb="0" eb="2">
      <t>ユカシタ</t>
    </rPh>
    <rPh sb="2" eb="4">
      <t>ソウジ</t>
    </rPh>
    <rPh sb="4" eb="5">
      <t>クチ</t>
    </rPh>
    <phoneticPr fontId="21"/>
  </si>
  <si>
    <t>既設壁掛ｽﾋﾟｰｶｰ 撤去</t>
    <rPh sb="0" eb="2">
      <t>キセツ</t>
    </rPh>
    <rPh sb="2" eb="4">
      <t>カベカケ</t>
    </rPh>
    <rPh sb="11" eb="13">
      <t>テッキョ</t>
    </rPh>
    <phoneticPr fontId="21"/>
  </si>
  <si>
    <t>60sq 天井内</t>
    <rPh sb="5" eb="7">
      <t>テンジョウ</t>
    </rPh>
    <rPh sb="7" eb="8">
      <t>ウチ</t>
    </rPh>
    <phoneticPr fontId="21"/>
  </si>
  <si>
    <t>2sq-5C 天井内</t>
    <rPh sb="7" eb="9">
      <t>テンジョウ</t>
    </rPh>
    <rPh sb="9" eb="10">
      <t>ナイ</t>
    </rPh>
    <phoneticPr fontId="21"/>
  </si>
  <si>
    <t>EM-FCPEEｹｰﾌﾞﾙ</t>
  </si>
  <si>
    <t>1.2mm-1P 天井内</t>
    <rPh sb="8" eb="10">
      <t>テンジョウ</t>
    </rPh>
    <rPh sb="10" eb="11">
      <t>ナイ</t>
    </rPh>
    <phoneticPr fontId="21"/>
  </si>
  <si>
    <t>金属製可とう電線管</t>
    <rPh sb="0" eb="3">
      <t>キンゾクセイ</t>
    </rPh>
    <rPh sb="3" eb="4">
      <t>カ</t>
    </rPh>
    <rPh sb="6" eb="9">
      <t>デンセンカン</t>
    </rPh>
    <phoneticPr fontId="21"/>
  </si>
  <si>
    <t>2.0sq-4C 管内</t>
    <rPh sb="9" eb="11">
      <t>カンナイ</t>
    </rPh>
    <phoneticPr fontId="21"/>
  </si>
  <si>
    <t>2.0sq-4C ﾗｯｸ</t>
  </si>
  <si>
    <t>5.5sq-3C ﾗｯｸ</t>
  </si>
  <si>
    <t>2.0mm 管内</t>
    <rPh sb="5" eb="7">
      <t>カンナイ</t>
    </rPh>
    <phoneticPr fontId="21"/>
  </si>
  <si>
    <t>空調室外機</t>
    <rPh sb="0" eb="2">
      <t>クウチョウ</t>
    </rPh>
    <rPh sb="2" eb="5">
      <t>シツガイキ</t>
    </rPh>
    <phoneticPr fontId="21"/>
  </si>
  <si>
    <t>電動機結線</t>
    <rPh sb="0" eb="2">
      <t>デンドウキ</t>
    </rPh>
    <rPh sb="2" eb="4">
      <t>ケッセン</t>
    </rPh>
    <phoneticPr fontId="21"/>
  </si>
  <si>
    <t>ﾀﾞﾝﾌﾟﾄﾗｯｸ2ｔ人力　ｺﾝｸﾘ-ﾄ類</t>
    <rPh sb="11" eb="13">
      <t>ジンリキ</t>
    </rPh>
    <phoneticPr fontId="21"/>
  </si>
  <si>
    <t>金属製ｱｳﾄﾚｯﾄﾎﾞｯｸｽ</t>
    <rPh sb="0" eb="3">
      <t>キンゾクセイ</t>
    </rPh>
    <phoneticPr fontId="21"/>
  </si>
  <si>
    <t>消火管</t>
    <rPh sb="0" eb="2">
      <t>ショウカ</t>
    </rPh>
    <rPh sb="2" eb="3">
      <t>カン</t>
    </rPh>
    <phoneticPr fontId="21"/>
  </si>
  <si>
    <t>EM-EEFｹｰﾌﾞﾙ</t>
  </si>
  <si>
    <t>1.6-2C PF内</t>
    <rPh sb="9" eb="10">
      <t>ウチ</t>
    </rPh>
    <phoneticPr fontId="21"/>
  </si>
  <si>
    <t>1.6-3C 天井内</t>
    <rPh sb="7" eb="9">
      <t>テンジョウ</t>
    </rPh>
    <rPh sb="9" eb="10">
      <t>ウチ</t>
    </rPh>
    <phoneticPr fontId="21"/>
  </si>
  <si>
    <t>2.0-3C 天井内</t>
    <rPh sb="7" eb="9">
      <t>テンジョウ</t>
    </rPh>
    <rPh sb="9" eb="10">
      <t>ウチ</t>
    </rPh>
    <phoneticPr fontId="21"/>
  </si>
  <si>
    <t>1PL15Ax1</t>
  </si>
  <si>
    <t>全熱交換機</t>
    <rPh sb="0" eb="1">
      <t>ゼン</t>
    </rPh>
    <rPh sb="1" eb="2">
      <t>ネツ</t>
    </rPh>
    <rPh sb="2" eb="5">
      <t>コウカンキ</t>
    </rPh>
    <phoneticPr fontId="21"/>
  </si>
  <si>
    <t>結線</t>
    <rPh sb="0" eb="2">
      <t>ケッセン</t>
    </rPh>
    <phoneticPr fontId="21"/>
  </si>
  <si>
    <t>BAV20A</t>
  </si>
  <si>
    <t>排気ﾌｧﾝ</t>
    <rPh sb="0" eb="2">
      <t>ハイキ</t>
    </rPh>
    <phoneticPr fontId="21"/>
  </si>
  <si>
    <t>1.6-2C 天井内</t>
    <rPh sb="7" eb="9">
      <t>テンジョウ</t>
    </rPh>
    <rPh sb="9" eb="10">
      <t>ナイ</t>
    </rPh>
    <phoneticPr fontId="21"/>
  </si>
  <si>
    <t>1.6-3C PF内</t>
    <rPh sb="9" eb="10">
      <t>ナイ</t>
    </rPh>
    <phoneticPr fontId="21"/>
  </si>
  <si>
    <t>2.0-3C OA・天井内</t>
    <rPh sb="10" eb="12">
      <t>テンジョウ</t>
    </rPh>
    <rPh sb="12" eb="13">
      <t>ナイ</t>
    </rPh>
    <phoneticPr fontId="21"/>
  </si>
  <si>
    <t>2.0-3C 天井内</t>
    <rPh sb="7" eb="9">
      <t>テンジョウ</t>
    </rPh>
    <rPh sb="9" eb="10">
      <t>ナイ</t>
    </rPh>
    <phoneticPr fontId="21"/>
  </si>
  <si>
    <t>1.2mm-1P PF内</t>
    <rPh sb="11" eb="12">
      <t>ナイ</t>
    </rPh>
    <phoneticPr fontId="21"/>
  </si>
  <si>
    <t>3W15Ax4</t>
  </si>
  <si>
    <t>2sq-2C 天井内 再使用しない</t>
    <rPh sb="7" eb="9">
      <t>テンジョウ</t>
    </rPh>
    <rPh sb="9" eb="10">
      <t>ナイ</t>
    </rPh>
    <phoneticPr fontId="21"/>
  </si>
  <si>
    <t>ﾘﾓｺﾝｽｲｯﾁ 樹脂P</t>
    <rPh sb="9" eb="11">
      <t>ジュシ</t>
    </rPh>
    <phoneticPr fontId="21"/>
  </si>
  <si>
    <t>4回路</t>
    <rPh sb="0" eb="2">
      <t>カイロ</t>
    </rPh>
    <phoneticPr fontId="21"/>
  </si>
  <si>
    <t>天埋型　親器</t>
    <rPh sb="0" eb="1">
      <t>テンウメ</t>
    </rPh>
    <rPh sb="1" eb="2">
      <t>ガタ</t>
    </rPh>
    <rPh sb="3" eb="5">
      <t>オヤキ</t>
    </rPh>
    <rPh sb="5" eb="6">
      <t>キ</t>
    </rPh>
    <phoneticPr fontId="21"/>
  </si>
  <si>
    <t>熱線ｾﾝｻｰ切替ﾕﾆｯﾄ</t>
    <rPh sb="0" eb="1">
      <t>ネツ</t>
    </rPh>
    <rPh sb="1" eb="2">
      <t>セン</t>
    </rPh>
    <rPh sb="6" eb="8">
      <t>キリカエ</t>
    </rPh>
    <phoneticPr fontId="21"/>
  </si>
  <si>
    <t>照明器具 BB431</t>
    <rPh sb="0" eb="2">
      <t>ショウメイ</t>
    </rPh>
    <rPh sb="2" eb="4">
      <t>キグ</t>
    </rPh>
    <phoneticPr fontId="21"/>
  </si>
  <si>
    <t>LRS6-4-65</t>
  </si>
  <si>
    <t>照明器具 DD600</t>
    <rPh sb="0" eb="2">
      <t>ショウメイ</t>
    </rPh>
    <rPh sb="2" eb="4">
      <t>キグ</t>
    </rPh>
    <phoneticPr fontId="21"/>
  </si>
  <si>
    <t>照明器具 EE319</t>
    <rPh sb="0" eb="2">
      <t>ショウメイ</t>
    </rPh>
    <rPh sb="2" eb="4">
      <t>キグ</t>
    </rPh>
    <phoneticPr fontId="21"/>
  </si>
  <si>
    <t>給電HUB</t>
    <rPh sb="0" eb="2">
      <t>キュウデン</t>
    </rPh>
    <phoneticPr fontId="21"/>
  </si>
  <si>
    <t>照明器具 FF70</t>
    <rPh sb="0" eb="2">
      <t>ショウメイ</t>
    </rPh>
    <rPh sb="2" eb="4">
      <t>キグ</t>
    </rPh>
    <phoneticPr fontId="21"/>
  </si>
  <si>
    <t>ﾊｰﾈｽ用OAﾀｯﾌﾟ5m</t>
    <rPh sb="4" eb="5">
      <t>ヨウ</t>
    </rPh>
    <phoneticPr fontId="21"/>
  </si>
  <si>
    <t>LRS1-08</t>
  </si>
  <si>
    <t>1.6-2C 天井内 再使用しない</t>
    <rPh sb="7" eb="9">
      <t>テンジョウ</t>
    </rPh>
    <rPh sb="9" eb="10">
      <t>ナイ</t>
    </rPh>
    <phoneticPr fontId="21"/>
  </si>
  <si>
    <t>箇所</t>
    <rPh sb="0" eb="2">
      <t>カショ</t>
    </rPh>
    <phoneticPr fontId="21"/>
  </si>
  <si>
    <t>LRS1-13</t>
  </si>
  <si>
    <t>照明器具 GG180</t>
    <rPh sb="0" eb="2">
      <t>ショウメイ</t>
    </rPh>
    <rPh sb="2" eb="4">
      <t>キグ</t>
    </rPh>
    <phoneticPr fontId="21"/>
  </si>
  <si>
    <t>LEDｼｰﾑﾚｽ L:900</t>
  </si>
  <si>
    <t>LEDｼｰﾑﾚｽ L:1200</t>
  </si>
  <si>
    <t>照明器具 HH120</t>
    <rPh sb="0" eb="2">
      <t>ショウメイ</t>
    </rPh>
    <rPh sb="2" eb="4">
      <t>キグ</t>
    </rPh>
    <phoneticPr fontId="21"/>
  </si>
  <si>
    <t>照明器具 JJ50</t>
    <rPh sb="0" eb="2">
      <t>ショウメイ</t>
    </rPh>
    <rPh sb="2" eb="4">
      <t>キグ</t>
    </rPh>
    <phoneticPr fontId="21"/>
  </si>
  <si>
    <t>LRS1RP-8</t>
  </si>
  <si>
    <t>総堀り　法付オープンカット</t>
    <rPh sb="0" eb="2">
      <t>ソウホリ</t>
    </rPh>
    <rPh sb="4" eb="5">
      <t>ホウ</t>
    </rPh>
    <rPh sb="5" eb="6">
      <t>ツキ</t>
    </rPh>
    <phoneticPr fontId="21"/>
  </si>
  <si>
    <t>HEA-3</t>
  </si>
  <si>
    <t>LEDﾌﾞﾗｹｯﾄ 防雨型</t>
    <rPh sb="10" eb="12">
      <t>ボウウ</t>
    </rPh>
    <rPh sb="12" eb="13">
      <t>ガタ</t>
    </rPh>
    <phoneticPr fontId="21"/>
  </si>
  <si>
    <t>避難口</t>
    <rPh sb="0" eb="1">
      <t>ヒナン</t>
    </rPh>
    <rPh sb="1" eb="2">
      <t>グチ</t>
    </rPh>
    <phoneticPr fontId="21"/>
  </si>
  <si>
    <t>通路</t>
    <rPh sb="0" eb="2">
      <t>ツウロ</t>
    </rPh>
    <phoneticPr fontId="21"/>
  </si>
  <si>
    <t>手すり</t>
    <rPh sb="0" eb="1">
      <t>テ</t>
    </rPh>
    <phoneticPr fontId="21"/>
  </si>
  <si>
    <t>埋込ｺﾝｾﾝﾄ 樹脂P</t>
    <rPh sb="0" eb="2">
      <t>ウメコミ</t>
    </rPh>
    <rPh sb="8" eb="10">
      <t>ジュシ</t>
    </rPh>
    <phoneticPr fontId="21"/>
  </si>
  <si>
    <t>2P15Ax1 接地極接地端子付</t>
    <rPh sb="8" eb="10">
      <t>セッチ</t>
    </rPh>
    <rPh sb="10" eb="11">
      <t>キョク</t>
    </rPh>
    <rPh sb="11" eb="13">
      <t>セッチ</t>
    </rPh>
    <rPh sb="13" eb="15">
      <t>タンシ</t>
    </rPh>
    <rPh sb="15" eb="16">
      <t>ツキ</t>
    </rPh>
    <phoneticPr fontId="21"/>
  </si>
  <si>
    <t>2P15Ax2 接地極接地端子付</t>
    <rPh sb="8" eb="10">
      <t>セッチ</t>
    </rPh>
    <rPh sb="10" eb="11">
      <t>キョク</t>
    </rPh>
    <rPh sb="11" eb="13">
      <t>セッチ</t>
    </rPh>
    <rPh sb="13" eb="15">
      <t>タンシ</t>
    </rPh>
    <rPh sb="15" eb="16">
      <t>ツキ</t>
    </rPh>
    <phoneticPr fontId="21"/>
  </si>
  <si>
    <t>2P15Ax1 抜止め</t>
    <rPh sb="8" eb="9">
      <t>ヌ</t>
    </rPh>
    <rPh sb="9" eb="10">
      <t>ド</t>
    </rPh>
    <phoneticPr fontId="21"/>
  </si>
  <si>
    <t>床埋込ｺﾝｾﾝﾄ</t>
    <rPh sb="0" eb="1">
      <t>ユカ</t>
    </rPh>
    <rPh sb="1" eb="2">
      <t>ウ</t>
    </rPh>
    <rPh sb="2" eb="3">
      <t>コ</t>
    </rPh>
    <phoneticPr fontId="21"/>
  </si>
  <si>
    <t>2P15Ax2 内部固定式</t>
    <rPh sb="7" eb="9">
      <t>ナイブ</t>
    </rPh>
    <rPh sb="9" eb="11">
      <t>コテイ</t>
    </rPh>
    <rPh sb="11" eb="12">
      <t>シキ</t>
    </rPh>
    <phoneticPr fontId="21"/>
  </si>
  <si>
    <t>ﾊﾄﾒ 角型</t>
    <rPh sb="4" eb="6">
      <t>カクガタ</t>
    </rPh>
    <phoneticPr fontId="21"/>
  </si>
  <si>
    <t>総合盤</t>
    <rPh sb="0" eb="2">
      <t>ソウゴウ</t>
    </rPh>
    <rPh sb="2" eb="3">
      <t>バン</t>
    </rPh>
    <phoneticPr fontId="21"/>
  </si>
  <si>
    <t>ｃ</t>
  </si>
  <si>
    <t>1T-5兼用</t>
    <rPh sb="3" eb="5">
      <t>ケンヨウ</t>
    </rPh>
    <phoneticPr fontId="21"/>
  </si>
  <si>
    <t>EM-EBTｹｰﾌﾞﾙ</t>
  </si>
  <si>
    <t>0.4-2P OA・天井内</t>
    <rPh sb="10" eb="12">
      <t>テンジョウ</t>
    </rPh>
    <rPh sb="12" eb="13">
      <t>ウチ</t>
    </rPh>
    <phoneticPr fontId="21"/>
  </si>
  <si>
    <t>0.4-10P OA・天井内</t>
    <rPh sb="11" eb="13">
      <t>テンジョウ</t>
    </rPh>
    <rPh sb="13" eb="14">
      <t>ウチ</t>
    </rPh>
    <phoneticPr fontId="21"/>
  </si>
  <si>
    <t>電話用ｱｳﾄﾚｯﾄ 樹脂P</t>
    <rPh sb="0" eb="3">
      <t>デンワヨウ</t>
    </rPh>
    <rPh sb="10" eb="12">
      <t>ジュシ</t>
    </rPh>
    <phoneticPr fontId="21"/>
  </si>
  <si>
    <t>防火戸用(ﾗｯﾁ式)</t>
    <rPh sb="0" eb="2">
      <t>ボウカド</t>
    </rPh>
    <rPh sb="2" eb="3">
      <t>ヨウ</t>
    </rPh>
    <rPh sb="7" eb="8">
      <t>シキ</t>
    </rPh>
    <phoneticPr fontId="21"/>
  </si>
  <si>
    <t>RJ11x1</t>
  </si>
  <si>
    <t>VC-P</t>
  </si>
  <si>
    <t>一般電話機</t>
    <rPh sb="0" eb="2">
      <t>イッパン</t>
    </rPh>
    <rPh sb="2" eb="5">
      <t>デンワキ</t>
    </rPh>
    <phoneticPr fontId="21"/>
  </si>
  <si>
    <t>端子盤</t>
    <rPh sb="0" eb="3">
      <t>タンシバン</t>
    </rPh>
    <phoneticPr fontId="21"/>
  </si>
  <si>
    <t>１１．監視カメラ設備</t>
    <rPh sb="3" eb="5">
      <t>カンシ</t>
    </rPh>
    <rPh sb="8" eb="10">
      <t>セツビ</t>
    </rPh>
    <phoneticPr fontId="21"/>
  </si>
  <si>
    <t>屋外露出　50A</t>
    <rPh sb="0" eb="4">
      <t>オクガイロシュツ</t>
    </rPh>
    <phoneticPr fontId="21"/>
  </si>
  <si>
    <t>0.5-30P 天井内</t>
    <rPh sb="8" eb="10">
      <t>テンジョウ</t>
    </rPh>
    <rPh sb="10" eb="11">
      <t>ウチ</t>
    </rPh>
    <phoneticPr fontId="21"/>
  </si>
  <si>
    <t>1.2-10P PF内</t>
    <rPh sb="10" eb="11">
      <t>ウチ</t>
    </rPh>
    <phoneticPr fontId="21"/>
  </si>
  <si>
    <t>1.2-10P 天井内</t>
    <rPh sb="8" eb="10">
      <t>テンジョウ</t>
    </rPh>
    <rPh sb="10" eb="11">
      <t>ウチ</t>
    </rPh>
    <phoneticPr fontId="21"/>
  </si>
  <si>
    <t>LSS1-4-48</t>
  </si>
  <si>
    <t>1.2-3C PF内</t>
    <rPh sb="9" eb="10">
      <t>ウチ</t>
    </rPh>
    <phoneticPr fontId="21"/>
  </si>
  <si>
    <t>自動閉鎖装置</t>
    <rPh sb="0" eb="2">
      <t>ジドウ</t>
    </rPh>
    <rPh sb="2" eb="4">
      <t>ヘイサ</t>
    </rPh>
    <rPh sb="4" eb="6">
      <t>ソウチ</t>
    </rPh>
    <phoneticPr fontId="21"/>
  </si>
  <si>
    <t>0.75-2C 天井内</t>
    <rPh sb="8" eb="10">
      <t>テンジョウ</t>
    </rPh>
    <rPh sb="10" eb="11">
      <t>ウチ</t>
    </rPh>
    <phoneticPr fontId="21"/>
  </si>
  <si>
    <t>ﾗｯｸ形 270W</t>
    <rPh sb="2" eb="3">
      <t>カタ</t>
    </rPh>
    <phoneticPr fontId="21"/>
  </si>
  <si>
    <t>1元ﾃﾞｽｸ型調整卓</t>
    <rPh sb="1" eb="2">
      <t>ゲン</t>
    </rPh>
    <rPh sb="6" eb="7">
      <t>カタ</t>
    </rPh>
    <rPh sb="7" eb="9">
      <t>チョウセイ</t>
    </rPh>
    <rPh sb="9" eb="10">
      <t>タク</t>
    </rPh>
    <phoneticPr fontId="21"/>
  </si>
  <si>
    <t>天埋ｽﾋﾟｰｶｰ</t>
    <rPh sb="0" eb="1">
      <t>テン</t>
    </rPh>
    <rPh sb="1" eb="2">
      <t>ウ</t>
    </rPh>
    <phoneticPr fontId="21"/>
  </si>
  <si>
    <t>SC6Hi-3V0</t>
  </si>
  <si>
    <t>天井内　25A　GW25t　ｱﾙﾐｶﾞﾗｽｸﾛｽ化粧筒　</t>
    <rPh sb="0" eb="3">
      <t>テンジョウナイ</t>
    </rPh>
    <rPh sb="24" eb="26">
      <t>ケショウ</t>
    </rPh>
    <rPh sb="26" eb="27">
      <t>ツツ</t>
    </rPh>
    <phoneticPr fontId="21"/>
  </si>
  <si>
    <t>1.2-20P ﾗｯｸ</t>
    <rPh sb="0" eb="11">
      <t>カンナイ</t>
    </rPh>
    <phoneticPr fontId="21"/>
  </si>
  <si>
    <t>1.2-20P 天井内</t>
    <rPh sb="8" eb="10">
      <t>テンジョウ</t>
    </rPh>
    <rPh sb="10" eb="11">
      <t>ウチ</t>
    </rPh>
    <phoneticPr fontId="21"/>
  </si>
  <si>
    <t>0.9-3P ﾗｯｸ</t>
  </si>
  <si>
    <t>0.1ｍ2以下　再使用しない</t>
    <rPh sb="5" eb="7">
      <t>イカ</t>
    </rPh>
    <rPh sb="8" eb="11">
      <t>サイシヨウ</t>
    </rPh>
    <phoneticPr fontId="21"/>
  </si>
  <si>
    <t>S-5C-FB PF内</t>
    <rPh sb="6" eb="8">
      <t>カンナイ</t>
    </rPh>
    <phoneticPr fontId="21"/>
  </si>
  <si>
    <t>SH-D6</t>
  </si>
  <si>
    <t>ﾀﾞﾝﾌﾟﾄﾗｯｸ2ｔ人力　内装材類</t>
    <rPh sb="14" eb="18">
      <t>ナイソウザイルイ</t>
    </rPh>
    <phoneticPr fontId="21"/>
  </si>
  <si>
    <t>埋設標識ﾃｰﾌﾟ</t>
    <rPh sb="0" eb="2">
      <t>マイセツ</t>
    </rPh>
    <rPh sb="2" eb="4">
      <t>ヒョウシキ</t>
    </rPh>
    <phoneticPr fontId="21"/>
  </si>
  <si>
    <t>屋内一般　40A</t>
    <rPh sb="0" eb="2">
      <t>オクナイ</t>
    </rPh>
    <rPh sb="2" eb="4">
      <t>イッパン</t>
    </rPh>
    <phoneticPr fontId="21"/>
  </si>
  <si>
    <t>SH・UF-1</t>
  </si>
  <si>
    <t>屋内隠蔽　GWｱﾙﾐｶﾞﾗｽ化粧筒　40A　再使用しない</t>
    <rPh sb="0" eb="2">
      <t>オクナイ</t>
    </rPh>
    <rPh sb="2" eb="4">
      <t>インペイ</t>
    </rPh>
    <rPh sb="14" eb="16">
      <t>ケショウ</t>
    </rPh>
    <rPh sb="16" eb="17">
      <t>ツツ</t>
    </rPh>
    <rPh sb="22" eb="25">
      <t>サイシヨウ</t>
    </rPh>
    <phoneticPr fontId="21"/>
  </si>
  <si>
    <t>HIVE22 露出</t>
    <rPh sb="7" eb="9">
      <t>ロシュツ</t>
    </rPh>
    <phoneticPr fontId="21"/>
  </si>
  <si>
    <t>ﾃﾚﾋﾞ端子 樹脂P</t>
    <rPh sb="4" eb="6">
      <t>タンシ</t>
    </rPh>
    <rPh sb="7" eb="9">
      <t>ジュシ</t>
    </rPh>
    <phoneticPr fontId="21"/>
  </si>
  <si>
    <t>根切り</t>
    <rPh sb="0" eb="2">
      <t>ネキ</t>
    </rPh>
    <phoneticPr fontId="21"/>
  </si>
  <si>
    <t>水晶式親時計</t>
    <rPh sb="0" eb="2">
      <t>スイショウ</t>
    </rPh>
    <rPh sb="2" eb="3">
      <t>シキ</t>
    </rPh>
    <rPh sb="3" eb="4">
      <t>オヤ</t>
    </rPh>
    <rPh sb="4" eb="6">
      <t>トケイ</t>
    </rPh>
    <phoneticPr fontId="21"/>
  </si>
  <si>
    <t>ﾗｯｸ形 4回線</t>
    <rPh sb="2" eb="3">
      <t>カタ</t>
    </rPh>
    <rPh sb="5" eb="7">
      <t>カイセン</t>
    </rPh>
    <phoneticPr fontId="21"/>
  </si>
  <si>
    <t>t</t>
  </si>
  <si>
    <t>ア</t>
  </si>
  <si>
    <t>1.2-5P ﾗｯｸ</t>
  </si>
  <si>
    <t>呼出表示器</t>
    <rPh sb="0" eb="2">
      <t>ヨビダシ</t>
    </rPh>
    <rPh sb="2" eb="4">
      <t>ヒョウジ</t>
    </rPh>
    <rPh sb="4" eb="5">
      <t>キ</t>
    </rPh>
    <phoneticPr fontId="21"/>
  </si>
  <si>
    <t>ｲﾝﾀｰﾎﾝ親機</t>
    <rPh sb="6" eb="8">
      <t>オヤキ</t>
    </rPh>
    <phoneticPr fontId="21"/>
  </si>
  <si>
    <t>ｶﾗｰﾓﾆﾀｰ付</t>
    <rPh sb="7" eb="8">
      <t>ツキ</t>
    </rPh>
    <phoneticPr fontId="21"/>
  </si>
  <si>
    <t>ｲﾝﾀｰﾎﾝ子機</t>
    <rPh sb="6" eb="8">
      <t>コキ</t>
    </rPh>
    <phoneticPr fontId="21"/>
  </si>
  <si>
    <t>照明器具 A321 撤去</t>
    <rPh sb="0" eb="2">
      <t>ショウメイ</t>
    </rPh>
    <rPh sb="2" eb="4">
      <t>キグ</t>
    </rPh>
    <rPh sb="10" eb="12">
      <t>テッキョ</t>
    </rPh>
    <phoneticPr fontId="21"/>
  </si>
  <si>
    <t>玄関用</t>
    <rPh sb="0" eb="2">
      <t>ゲンカンヨウ</t>
    </rPh>
    <phoneticPr fontId="21"/>
  </si>
  <si>
    <t>1.2-5P ﾗｯｸ</t>
    <rPh sb="0" eb="10">
      <t>カンナイ</t>
    </rPh>
    <phoneticPr fontId="21"/>
  </si>
  <si>
    <t>最大管径150φ　501～800　45L　鋳鉄製蓋T-25</t>
    <rPh sb="0" eb="4">
      <t>サイダイカンケイ</t>
    </rPh>
    <rPh sb="21" eb="24">
      <t>チュウテツセイ</t>
    </rPh>
    <rPh sb="24" eb="25">
      <t>フタ</t>
    </rPh>
    <phoneticPr fontId="21"/>
  </si>
  <si>
    <t>0.9mm-5P 天井内</t>
    <rPh sb="8" eb="10">
      <t>テンジョウ</t>
    </rPh>
    <rPh sb="10" eb="11">
      <t>ナイ</t>
    </rPh>
    <phoneticPr fontId="21"/>
  </si>
  <si>
    <t>0.9mm-2P PF内</t>
    <rPh sb="11" eb="12">
      <t>ナイ</t>
    </rPh>
    <phoneticPr fontId="21"/>
  </si>
  <si>
    <t>0.9mm-3P PF内</t>
    <rPh sb="11" eb="12">
      <t>ナイ</t>
    </rPh>
    <phoneticPr fontId="21"/>
  </si>
  <si>
    <t>制御器含</t>
    <rPh sb="1" eb="2">
      <t>キ</t>
    </rPh>
    <rPh sb="2" eb="3">
      <t>フク</t>
    </rPh>
    <phoneticPr fontId="21"/>
  </si>
  <si>
    <t>掃除流し取外し再取付</t>
    <rPh sb="0" eb="3">
      <t>ソウジナガ</t>
    </rPh>
    <rPh sb="4" eb="6">
      <t>トリハズ</t>
    </rPh>
    <rPh sb="7" eb="10">
      <t>サイトリツケ</t>
    </rPh>
    <phoneticPr fontId="21"/>
  </si>
  <si>
    <t>電気錠</t>
    <rPh sb="0" eb="2">
      <t>デンキ</t>
    </rPh>
    <rPh sb="2" eb="3">
      <t>ジョウ</t>
    </rPh>
    <phoneticPr fontId="21"/>
  </si>
  <si>
    <t>EM-UTPｹｰﾌﾞﾙ</t>
  </si>
  <si>
    <t>天井内 6.5m</t>
    <rPh sb="0" eb="1">
      <t>テンジョウ</t>
    </rPh>
    <rPh sb="1" eb="2">
      <t>ナイ</t>
    </rPh>
    <phoneticPr fontId="21"/>
  </si>
  <si>
    <t>監視ｶﾒﾗ主装置</t>
    <rPh sb="0" eb="2">
      <t>カンシ</t>
    </rPh>
    <rPh sb="5" eb="8">
      <t>シュソウチ</t>
    </rPh>
    <phoneticPr fontId="21"/>
  </si>
  <si>
    <t>200m3/h</t>
  </si>
  <si>
    <t>監視ｶﾒﾗ</t>
    <rPh sb="0" eb="2">
      <t>カンシ</t>
    </rPh>
    <phoneticPr fontId="21"/>
  </si>
  <si>
    <t>屋外型</t>
    <rPh sb="0" eb="1">
      <t>オクガイ</t>
    </rPh>
    <rPh sb="1" eb="2">
      <t>ガタ</t>
    </rPh>
    <phoneticPr fontId="21"/>
  </si>
  <si>
    <t>0.9-2C PF内</t>
    <rPh sb="9" eb="10">
      <t>ウチ</t>
    </rPh>
    <phoneticPr fontId="21"/>
  </si>
  <si>
    <t>0.9-4C 天井内</t>
    <rPh sb="7" eb="9">
      <t>テンジョウ</t>
    </rPh>
    <rPh sb="9" eb="10">
      <t>ウチ</t>
    </rPh>
    <phoneticPr fontId="21"/>
  </si>
  <si>
    <t>受信機ﾃﾞｰﾀ作成費</t>
    <rPh sb="0" eb="3">
      <t>ジュシンキ</t>
    </rPh>
    <rPh sb="7" eb="9">
      <t>サクセイ</t>
    </rPh>
    <rPh sb="9" eb="10">
      <t>ヒ</t>
    </rPh>
    <phoneticPr fontId="21"/>
  </si>
  <si>
    <t>ｽﾎﾟｯﾄ形感知器</t>
    <rPh sb="5" eb="6">
      <t>カタ</t>
    </rPh>
    <rPh sb="6" eb="9">
      <t>カンチキ</t>
    </rPh>
    <phoneticPr fontId="21"/>
  </si>
  <si>
    <t>差動式2種 露出</t>
    <rPh sb="0" eb="1">
      <t>サドウ</t>
    </rPh>
    <rPh sb="1" eb="2">
      <t>シキ</t>
    </rPh>
    <rPh sb="3" eb="4">
      <t>シュ</t>
    </rPh>
    <rPh sb="5" eb="7">
      <t>ロシュツ</t>
    </rPh>
    <phoneticPr fontId="21"/>
  </si>
  <si>
    <t>便所　50A　再利用しない</t>
    <rPh sb="0" eb="2">
      <t>ベンジョ</t>
    </rPh>
    <rPh sb="7" eb="10">
      <t>サイリヨウ</t>
    </rPh>
    <phoneticPr fontId="21"/>
  </si>
  <si>
    <t>光電式煙感知器</t>
    <rPh sb="0" eb="2">
      <t>コウデン</t>
    </rPh>
    <rPh sb="2" eb="3">
      <t>シキ</t>
    </rPh>
    <rPh sb="3" eb="4">
      <t>ケムリ</t>
    </rPh>
    <rPh sb="4" eb="7">
      <t>カンチキ</t>
    </rPh>
    <phoneticPr fontId="21"/>
  </si>
  <si>
    <t>(ＷＣ)</t>
  </si>
  <si>
    <t>2種 非蓄積型</t>
    <rPh sb="1" eb="2">
      <t>シュ</t>
    </rPh>
    <rPh sb="3" eb="4">
      <t>ヒ</t>
    </rPh>
    <rPh sb="4" eb="6">
      <t>チクセキ</t>
    </rPh>
    <rPh sb="6" eb="7">
      <t>ガタ</t>
    </rPh>
    <phoneticPr fontId="21"/>
  </si>
  <si>
    <t>B-3.　換気機器設備</t>
    <rPh sb="4" eb="6">
      <t>カンキ</t>
    </rPh>
    <rPh sb="6" eb="8">
      <t>キキ</t>
    </rPh>
    <rPh sb="8" eb="10">
      <t>セツビ</t>
    </rPh>
    <phoneticPr fontId="21"/>
  </si>
  <si>
    <t>3種 蓄積型</t>
    <rPh sb="1" eb="2">
      <t>シュ</t>
    </rPh>
    <rPh sb="3" eb="5">
      <t>チクセキ</t>
    </rPh>
    <rPh sb="5" eb="6">
      <t>ガタ</t>
    </rPh>
    <phoneticPr fontId="21"/>
  </si>
  <si>
    <t>発信機(表示灯一体形)</t>
    <rPh sb="0" eb="3">
      <t>ハッシンキ</t>
    </rPh>
    <rPh sb="4" eb="6">
      <t>ヒョウジ</t>
    </rPh>
    <rPh sb="6" eb="7">
      <t>トウ</t>
    </rPh>
    <rPh sb="7" eb="9">
      <t>イッタイ</t>
    </rPh>
    <rPh sb="9" eb="10">
      <t>カタ</t>
    </rPh>
    <phoneticPr fontId="21"/>
  </si>
  <si>
    <t>P型1級 屋内型</t>
    <rPh sb="0" eb="1">
      <t>ガタ</t>
    </rPh>
    <rPh sb="2" eb="3">
      <t>キュウウメコミ</t>
    </rPh>
    <rPh sb="5" eb="7">
      <t>オクナイ</t>
    </rPh>
    <rPh sb="7" eb="8">
      <t>カタ</t>
    </rPh>
    <phoneticPr fontId="21"/>
  </si>
  <si>
    <t>EM-CEE-S　1.25mm2-2C　天井ころがし</t>
    <rPh sb="20" eb="22">
      <t>テンジョウ</t>
    </rPh>
    <phoneticPr fontId="21"/>
  </si>
  <si>
    <t>制御用</t>
    <rPh sb="0" eb="3">
      <t>セイギョヨウ</t>
    </rPh>
    <phoneticPr fontId="21"/>
  </si>
  <si>
    <t>ｶﾞｰﾄﾞ付</t>
    <rPh sb="4" eb="5">
      <t>ツキ</t>
    </rPh>
    <phoneticPr fontId="21"/>
  </si>
  <si>
    <t>７．拡声設備</t>
    <rPh sb="2" eb="4">
      <t>カクセイ</t>
    </rPh>
    <rPh sb="4" eb="6">
      <t>セツビ</t>
    </rPh>
    <phoneticPr fontId="21"/>
  </si>
  <si>
    <t>１．幹線動力設備</t>
    <rPh sb="2" eb="4">
      <t>カンセン</t>
    </rPh>
    <rPh sb="4" eb="6">
      <t>ドウリョク</t>
    </rPh>
    <rPh sb="6" eb="8">
      <t>セツビ</t>
    </rPh>
    <phoneticPr fontId="21"/>
  </si>
  <si>
    <t>２．空調電源設備</t>
    <rPh sb="2" eb="4">
      <t>クウチョウ</t>
    </rPh>
    <rPh sb="4" eb="6">
      <t>デンゲン</t>
    </rPh>
    <rPh sb="6" eb="8">
      <t>セツビ</t>
    </rPh>
    <phoneticPr fontId="21"/>
  </si>
  <si>
    <t>３．電灯設備</t>
    <rPh sb="2" eb="4">
      <t>デントウ</t>
    </rPh>
    <rPh sb="4" eb="6">
      <t>セツビ</t>
    </rPh>
    <phoneticPr fontId="21"/>
  </si>
  <si>
    <t>EM-CEEｹｰﾌﾞﾙ 撤去</t>
    <rPh sb="12" eb="14">
      <t>テッキョ</t>
    </rPh>
    <phoneticPr fontId="21"/>
  </si>
  <si>
    <t>４．コンセント設備</t>
    <rPh sb="7" eb="9">
      <t>セツビ</t>
    </rPh>
    <phoneticPr fontId="21"/>
  </si>
  <si>
    <t>１２．自動火災報知設備</t>
    <rPh sb="3" eb="5">
      <t>ジドウ</t>
    </rPh>
    <rPh sb="5" eb="7">
      <t>カサイ</t>
    </rPh>
    <rPh sb="7" eb="9">
      <t>ホウチ</t>
    </rPh>
    <rPh sb="9" eb="11">
      <t>セツビ</t>
    </rPh>
    <phoneticPr fontId="21"/>
  </si>
  <si>
    <t>１３．発生材積込、運搬</t>
  </si>
  <si>
    <t>（１）改修工事</t>
    <rPh sb="3" eb="5">
      <t>カイシュウ</t>
    </rPh>
    <rPh sb="5" eb="7">
      <t>コウジ</t>
    </rPh>
    <phoneticPr fontId="21"/>
  </si>
  <si>
    <t>1L-2改修</t>
    <rPh sb="4" eb="6">
      <t>カイシュウ</t>
    </rPh>
    <phoneticPr fontId="21"/>
  </si>
  <si>
    <t>2L-1改修</t>
    <rPh sb="4" eb="6">
      <t>カイシュウ</t>
    </rPh>
    <phoneticPr fontId="21"/>
  </si>
  <si>
    <t>1AC-3改修</t>
    <rPh sb="5" eb="7">
      <t>カイシュウ</t>
    </rPh>
    <phoneticPr fontId="21"/>
  </si>
  <si>
    <t>8sq-3C 天井内</t>
    <rPh sb="7" eb="10">
      <t>テンジョウナイ</t>
    </rPh>
    <phoneticPr fontId="21"/>
  </si>
  <si>
    <t>EV制御盤</t>
    <rPh sb="2" eb="5">
      <t>セイギョバン</t>
    </rPh>
    <phoneticPr fontId="21"/>
  </si>
  <si>
    <t>ｹｰﾌﾞﾙ切離し、再接続</t>
    <rPh sb="4" eb="7">
      <t>キリハナシ</t>
    </rPh>
    <rPh sb="9" eb="11">
      <t>セツゾク</t>
    </rPh>
    <phoneticPr fontId="21"/>
  </si>
  <si>
    <t>既設動力制御盤 撤去</t>
    <rPh sb="0" eb="2">
      <t>キセツ</t>
    </rPh>
    <rPh sb="2" eb="4">
      <t>ドウリョク</t>
    </rPh>
    <rPh sb="4" eb="7">
      <t>セイギョバン</t>
    </rPh>
    <rPh sb="8" eb="10">
      <t>テッキョ</t>
    </rPh>
    <phoneticPr fontId="21"/>
  </si>
  <si>
    <t>1.6-3C 天井内 再使用しない</t>
    <rPh sb="7" eb="9">
      <t>テンジョウ</t>
    </rPh>
    <rPh sb="9" eb="10">
      <t>ナイ</t>
    </rPh>
    <phoneticPr fontId="21"/>
  </si>
  <si>
    <t>2AC-2 再使用しない</t>
    <rPh sb="5" eb="8">
      <t>サイシヨウ</t>
    </rPh>
    <phoneticPr fontId="21"/>
  </si>
  <si>
    <t>EM-CEｹｰﾌﾞﾙ 撤去</t>
    <rPh sb="11" eb="13">
      <t>テッキョ</t>
    </rPh>
    <phoneticPr fontId="21"/>
  </si>
  <si>
    <t>2sq-4C 管内 再使用しない</t>
    <rPh sb="6" eb="8">
      <t>カンナイ</t>
    </rPh>
    <phoneticPr fontId="21"/>
  </si>
  <si>
    <t>撤去材運搬</t>
    <rPh sb="0" eb="2">
      <t>テッキョ</t>
    </rPh>
    <rPh sb="2" eb="3">
      <t>ザイ</t>
    </rPh>
    <rPh sb="3" eb="5">
      <t>ウンパン</t>
    </rPh>
    <phoneticPr fontId="21"/>
  </si>
  <si>
    <t>2sq-4C 天井内 再使用しない</t>
    <rPh sb="7" eb="9">
      <t>テンジョウ</t>
    </rPh>
    <rPh sb="9" eb="10">
      <t>ナイ</t>
    </rPh>
    <phoneticPr fontId="21"/>
  </si>
  <si>
    <t>8sq-3C 天井内 再使用しない</t>
    <rPh sb="7" eb="9">
      <t>テンジョウ</t>
    </rPh>
    <rPh sb="9" eb="10">
      <t>ナイ</t>
    </rPh>
    <phoneticPr fontId="21"/>
  </si>
  <si>
    <t>2.0-3C 天井内 再使用しない</t>
    <rPh sb="7" eb="9">
      <t>テンジョウ</t>
    </rPh>
    <rPh sb="9" eb="10">
      <t>ナイ</t>
    </rPh>
    <phoneticPr fontId="21"/>
  </si>
  <si>
    <t>雑用上水給水管　保温</t>
    <rPh sb="0" eb="1">
      <t>ザツ</t>
    </rPh>
    <rPh sb="1" eb="2">
      <t>ヨウ</t>
    </rPh>
    <rPh sb="2" eb="4">
      <t>ジョウスイ</t>
    </rPh>
    <rPh sb="4" eb="7">
      <t>キュウスイカン</t>
    </rPh>
    <rPh sb="8" eb="10">
      <t>ホオン</t>
    </rPh>
    <phoneticPr fontId="21"/>
  </si>
  <si>
    <t>1P15Ax1+PLx1</t>
  </si>
  <si>
    <t>電話主装置</t>
    <rPh sb="0" eb="2">
      <t>デンワ</t>
    </rPh>
    <rPh sb="2" eb="5">
      <t>シュソウチ</t>
    </rPh>
    <phoneticPr fontId="21"/>
  </si>
  <si>
    <t>1P15Ax2+PLx1</t>
  </si>
  <si>
    <t>400m3/h　天井ｶｾｯﾄ形</t>
    <rPh sb="8" eb="10">
      <t>テンジョウ</t>
    </rPh>
    <rPh sb="14" eb="15">
      <t>カタ</t>
    </rPh>
    <phoneticPr fontId="21"/>
  </si>
  <si>
    <t>1P15Ax5</t>
  </si>
  <si>
    <t>照明器具 AA319</t>
    <rPh sb="0" eb="2">
      <t>ショウメイ</t>
    </rPh>
    <rPh sb="2" eb="4">
      <t>キグ</t>
    </rPh>
    <phoneticPr fontId="21"/>
  </si>
  <si>
    <t>ACP-23</t>
  </si>
  <si>
    <t>既設熱線ｾﾝｻｰ</t>
    <rPh sb="0" eb="2">
      <t>キセツ</t>
    </rPh>
    <rPh sb="2" eb="3">
      <t>ネツ</t>
    </rPh>
    <rPh sb="3" eb="4">
      <t>セン</t>
    </rPh>
    <phoneticPr fontId="21"/>
  </si>
  <si>
    <t>取外し再取付</t>
    <rPh sb="0" eb="1">
      <t>トリハズ</t>
    </rPh>
    <rPh sb="2" eb="3">
      <t>サイ</t>
    </rPh>
    <rPh sb="3" eb="5">
      <t>トリツケ</t>
    </rPh>
    <phoneticPr fontId="21"/>
  </si>
  <si>
    <t>基礎部　ポンプ打設</t>
    <rPh sb="0" eb="3">
      <t>キソブ</t>
    </rPh>
    <rPh sb="7" eb="9">
      <t>ダセツ</t>
    </rPh>
    <phoneticPr fontId="21"/>
  </si>
  <si>
    <t>既設照明器具 A321</t>
    <rPh sb="0" eb="2">
      <t>キセツ</t>
    </rPh>
    <rPh sb="2" eb="6">
      <t>ショウメイキグ</t>
    </rPh>
    <phoneticPr fontId="21"/>
  </si>
  <si>
    <t>ﾀﾞｳﾝﾗｲﾄ 取外し再取付</t>
    <rPh sb="8" eb="9">
      <t>トリハズ</t>
    </rPh>
    <rPh sb="10" eb="11">
      <t>サイ</t>
    </rPh>
    <rPh sb="11" eb="13">
      <t>トリツケ</t>
    </rPh>
    <phoneticPr fontId="21"/>
  </si>
  <si>
    <t>1P15Ax3 再使用しない</t>
  </si>
  <si>
    <t>1P15Ax5 再使用しない</t>
  </si>
  <si>
    <t>ﾘﾓｺﾝｽｲｯﾁ 撤去</t>
    <rPh sb="9" eb="11">
      <t>テッキョ</t>
    </rPh>
    <phoneticPr fontId="21"/>
  </si>
  <si>
    <t>スパイラルダクト保温</t>
    <rPh sb="8" eb="10">
      <t>ホオン</t>
    </rPh>
    <phoneticPr fontId="21"/>
  </si>
  <si>
    <t>60L 埋込 再使用しない</t>
    <rPh sb="3" eb="5">
      <t>ウメコミ</t>
    </rPh>
    <rPh sb="6" eb="9">
      <t>サイシヨウ</t>
    </rPh>
    <phoneticPr fontId="21"/>
  </si>
  <si>
    <t>照明器具 A201 撤去</t>
    <rPh sb="0" eb="2">
      <t>ショウメイ</t>
    </rPh>
    <rPh sb="2" eb="4">
      <t>キグ</t>
    </rPh>
    <rPh sb="10" eb="12">
      <t>テッキョ</t>
    </rPh>
    <phoneticPr fontId="21"/>
  </si>
  <si>
    <t>FHF32Wx1 埋込 再使用しない</t>
    <rPh sb="9" eb="11">
      <t>ウメコミ</t>
    </rPh>
    <rPh sb="11" eb="14">
      <t>サイシヨウ</t>
    </rPh>
    <phoneticPr fontId="21"/>
  </si>
  <si>
    <t>照明器具 N321 撤去</t>
    <rPh sb="0" eb="2">
      <t>ショウメイ</t>
    </rPh>
    <rPh sb="2" eb="4">
      <t>キグ</t>
    </rPh>
    <rPh sb="10" eb="12">
      <t>テッキョ</t>
    </rPh>
    <phoneticPr fontId="21"/>
  </si>
  <si>
    <t>冷媒</t>
    <rPh sb="0" eb="2">
      <t>レイバイ</t>
    </rPh>
    <phoneticPr fontId="21"/>
  </si>
  <si>
    <t>ﾀﾞｳﾝﾗｲﾄ 再使用しない</t>
    <rPh sb="6" eb="9">
      <t>サイシヨウ</t>
    </rPh>
    <phoneticPr fontId="21"/>
  </si>
  <si>
    <t>照明器具 Ｚ431 撤去</t>
    <rPh sb="0" eb="2">
      <t>ショウメイ</t>
    </rPh>
    <rPh sb="2" eb="4">
      <t>キグ</t>
    </rPh>
    <rPh sb="10" eb="12">
      <t>テッキョ</t>
    </rPh>
    <phoneticPr fontId="21"/>
  </si>
  <si>
    <t>1種金属線ぴ(MM1)</t>
    <rPh sb="1" eb="2">
      <t>シュ</t>
    </rPh>
    <rPh sb="2" eb="4">
      <t>キンゾク</t>
    </rPh>
    <rPh sb="4" eb="5">
      <t>セン</t>
    </rPh>
    <phoneticPr fontId="21"/>
  </si>
  <si>
    <t>A型 ｺｰﾅｰﾎﾞｯｸｽ</t>
    <rPh sb="0" eb="1">
      <t>ガタ</t>
    </rPh>
    <phoneticPr fontId="21"/>
  </si>
  <si>
    <t>ﾘｻｲｸﾙ硬質ﾎﾟﾘ塩化ﾋﾞﾆﾙ発泡三層管 改修</t>
    <rPh sb="5" eb="7">
      <t>コウシツ</t>
    </rPh>
    <rPh sb="9" eb="11">
      <t>エンカ</t>
    </rPh>
    <rPh sb="11" eb="14">
      <t>ビニル</t>
    </rPh>
    <rPh sb="16" eb="18">
      <t>サンソウ</t>
    </rPh>
    <rPh sb="18" eb="19">
      <t>カン</t>
    </rPh>
    <rPh sb="19" eb="20">
      <t>　</t>
    </rPh>
    <rPh sb="20" eb="21">
      <t>カイシュウ</t>
    </rPh>
    <rPh sb="22" eb="24">
      <t>カイシュウ</t>
    </rPh>
    <phoneticPr fontId="21"/>
  </si>
  <si>
    <t>2P15Ax1 抜止め 再使用しない</t>
    <rPh sb="8" eb="9">
      <t>ヌ</t>
    </rPh>
    <rPh sb="9" eb="10">
      <t>ド</t>
    </rPh>
    <phoneticPr fontId="21"/>
  </si>
  <si>
    <t>2P15Ax2 再使用しない</t>
    <rPh sb="8" eb="11">
      <t>サイシヨウ</t>
    </rPh>
    <phoneticPr fontId="21"/>
  </si>
  <si>
    <t>OAﾌﾛｱ用ｺﾈｸﾀﾎﾞｯｸｽ 撤去</t>
    <rPh sb="5" eb="6">
      <t>ヨウ</t>
    </rPh>
    <rPh sb="16" eb="18">
      <t>テッキョ</t>
    </rPh>
    <phoneticPr fontId="21"/>
  </si>
  <si>
    <t>32A　10K(ねじ･給水用)</t>
    <rPh sb="11" eb="13">
      <t>キュウスイ</t>
    </rPh>
    <rPh sb="13" eb="14">
      <t>ヨウ</t>
    </rPh>
    <phoneticPr fontId="21"/>
  </si>
  <si>
    <t>0.4-2P 天井内</t>
    <rPh sb="7" eb="9">
      <t>テンジョウ</t>
    </rPh>
    <rPh sb="9" eb="10">
      <t>ウチ</t>
    </rPh>
    <phoneticPr fontId="21"/>
  </si>
  <si>
    <t>SUS化粧ﾌﾟﾚｰﾄ貼</t>
    <rPh sb="3" eb="5">
      <t>ケショウ</t>
    </rPh>
    <rPh sb="10" eb="11">
      <t>ハリ</t>
    </rPh>
    <phoneticPr fontId="21"/>
  </si>
  <si>
    <t>EM-ICTｹｰﾌﾞﾙ 撤去</t>
    <rPh sb="12" eb="14">
      <t>テッキョ</t>
    </rPh>
    <phoneticPr fontId="21"/>
  </si>
  <si>
    <t>電話用ｱｳﾄﾚｯﾄ 撤去</t>
    <rPh sb="0" eb="2">
      <t>デンワ</t>
    </rPh>
    <rPh sb="2" eb="3">
      <t>ヨウ</t>
    </rPh>
    <rPh sb="10" eb="12">
      <t>テッキョ</t>
    </rPh>
    <phoneticPr fontId="21"/>
  </si>
  <si>
    <t>ﾗｯｸ形 240W 再使用しない</t>
    <rPh sb="2" eb="3">
      <t>カタ</t>
    </rPh>
    <rPh sb="10" eb="13">
      <t>サイシヨウ</t>
    </rPh>
    <phoneticPr fontId="21"/>
  </si>
  <si>
    <t>ﾄﾞｱﾎﾝ 撤去</t>
    <rPh sb="6" eb="8">
      <t>テッキョ</t>
    </rPh>
    <phoneticPr fontId="21"/>
  </si>
  <si>
    <t>一般電話機 撤去</t>
    <rPh sb="0" eb="2">
      <t>イッパン</t>
    </rPh>
    <rPh sb="2" eb="5">
      <t>デンワキ</t>
    </rPh>
    <rPh sb="6" eb="8">
      <t>テッキョ</t>
    </rPh>
    <phoneticPr fontId="21"/>
  </si>
  <si>
    <t>多機能電話機 撤去</t>
    <rPh sb="0" eb="3">
      <t>タキノウ</t>
    </rPh>
    <rPh sb="3" eb="6">
      <t>デンワキ</t>
    </rPh>
    <rPh sb="7" eb="9">
      <t>テッキョ</t>
    </rPh>
    <phoneticPr fontId="21"/>
  </si>
  <si>
    <t>EM-UTPｹｰﾌﾞﾙ 撤去</t>
    <rPh sb="12" eb="14">
      <t>テッキョ</t>
    </rPh>
    <phoneticPr fontId="21"/>
  </si>
  <si>
    <t>CAT6A 4P 天井内 再使用しない</t>
    <rPh sb="7" eb="9">
      <t>テンジョウ</t>
    </rPh>
    <rPh sb="9" eb="10">
      <t>ナイ</t>
    </rPh>
    <rPh sb="11" eb="14">
      <t>サイシヨウ</t>
    </rPh>
    <phoneticPr fontId="21"/>
  </si>
  <si>
    <t>RJ45x1 再使用しない</t>
    <rPh sb="7" eb="10">
      <t>サイシヨウ</t>
    </rPh>
    <phoneticPr fontId="21"/>
  </si>
  <si>
    <t>RJ45x1 床埋込形 再使用しない</t>
    <rPh sb="6" eb="7">
      <t>ユカ</t>
    </rPh>
    <rPh sb="7" eb="9">
      <t>ウメコミ</t>
    </rPh>
    <rPh sb="9" eb="10">
      <t>カタ</t>
    </rPh>
    <rPh sb="12" eb="15">
      <t>サイシヨウ</t>
    </rPh>
    <phoneticPr fontId="21"/>
  </si>
  <si>
    <t>既設EM-HPｹｰﾌﾞﾙ 撤去</t>
    <rPh sb="0" eb="2">
      <t>キセツ</t>
    </rPh>
    <rPh sb="13" eb="15">
      <t>テッキョ</t>
    </rPh>
    <phoneticPr fontId="21"/>
  </si>
  <si>
    <t>既設EM-MEESｹｰﾌﾞﾙ 撤去</t>
    <rPh sb="0" eb="2">
      <t>キセツ</t>
    </rPh>
    <rPh sb="15" eb="17">
      <t>テッキョ</t>
    </rPh>
    <phoneticPr fontId="21"/>
  </si>
  <si>
    <t>0.75-2C 天井内 再使用しない</t>
    <rPh sb="8" eb="10">
      <t>テンジョウ</t>
    </rPh>
    <rPh sb="10" eb="11">
      <t>ウチ</t>
    </rPh>
    <rPh sb="12" eb="15">
      <t>サイシヨウ</t>
    </rPh>
    <phoneticPr fontId="21"/>
  </si>
  <si>
    <t>既設防災ｱﾝﾌﾟ 撤去</t>
    <rPh sb="0" eb="2">
      <t>キセツ</t>
    </rPh>
    <rPh sb="2" eb="4">
      <t>ボウサイ</t>
    </rPh>
    <rPh sb="9" eb="11">
      <t>テッキョ</t>
    </rPh>
    <phoneticPr fontId="21"/>
  </si>
  <si>
    <t>20局 再使用しない</t>
    <rPh sb="1" eb="2">
      <t>キョク</t>
    </rPh>
    <rPh sb="4" eb="7">
      <t>サイシヨウ</t>
    </rPh>
    <phoneticPr fontId="21"/>
  </si>
  <si>
    <t>既設天埋ｽﾋﾟｰｶｰ 撤去</t>
    <rPh sb="0" eb="2">
      <t>キセツ</t>
    </rPh>
    <rPh sb="2" eb="3">
      <t>テン</t>
    </rPh>
    <rPh sb="3" eb="4">
      <t>ウ</t>
    </rPh>
    <rPh sb="11" eb="13">
      <t>テッキョ</t>
    </rPh>
    <phoneticPr fontId="21"/>
  </si>
  <si>
    <t>給気</t>
    <rPh sb="0" eb="2">
      <t>キュウキ</t>
    </rPh>
    <phoneticPr fontId="21"/>
  </si>
  <si>
    <t>床貫通 金属短管(25)</t>
    <rPh sb="0" eb="1">
      <t>ユカ</t>
    </rPh>
    <rPh sb="1" eb="3">
      <t>カンツウ</t>
    </rPh>
    <rPh sb="4" eb="5">
      <t>キンゾク</t>
    </rPh>
    <rPh sb="5" eb="7">
      <t>タンカン</t>
    </rPh>
    <phoneticPr fontId="21"/>
  </si>
  <si>
    <t>SH-D2</t>
  </si>
  <si>
    <t>50m3以上100m3/回未満</t>
    <rPh sb="4" eb="6">
      <t>イジョウ</t>
    </rPh>
    <rPh sb="12" eb="13">
      <t>カイ</t>
    </rPh>
    <rPh sb="13" eb="15">
      <t>ミマン</t>
    </rPh>
    <phoneticPr fontId="21"/>
  </si>
  <si>
    <t>最大管径100φ　501～800　UTK</t>
    <rPh sb="0" eb="4">
      <t>サイダイカンケイ</t>
    </rPh>
    <phoneticPr fontId="21"/>
  </si>
  <si>
    <t>F型接栓ｺﾈｸﾀ</t>
    <rPh sb="1" eb="2">
      <t>ガタ</t>
    </rPh>
    <rPh sb="2" eb="4">
      <t>セッセン</t>
    </rPh>
    <phoneticPr fontId="21"/>
  </si>
  <si>
    <t>D</t>
  </si>
  <si>
    <t>既設EM-同軸ｹｰﾌﾞﾙ 撤去</t>
    <rPh sb="0" eb="2">
      <t>キセツ</t>
    </rPh>
    <rPh sb="5" eb="7">
      <t>ドウジク</t>
    </rPh>
    <rPh sb="13" eb="15">
      <t>テッキョ</t>
    </rPh>
    <phoneticPr fontId="21"/>
  </si>
  <si>
    <t>S-5C-FB 天井内 再使用しない</t>
    <rPh sb="6" eb="8">
      <t>カンナイ</t>
    </rPh>
    <rPh sb="8" eb="10">
      <t>テンジョウ</t>
    </rPh>
    <rPh sb="12" eb="15">
      <t>サイシヨウ</t>
    </rPh>
    <phoneticPr fontId="21"/>
  </si>
  <si>
    <t>既設ﾃﾚﾋﾞ端子 撤去</t>
    <rPh sb="0" eb="2">
      <t>キセツ</t>
    </rPh>
    <rPh sb="6" eb="8">
      <t>タンシ</t>
    </rPh>
    <rPh sb="9" eb="11">
      <t>テッキョ</t>
    </rPh>
    <phoneticPr fontId="21"/>
  </si>
  <si>
    <t>既設ｱﾅﾛｸﾞ子時計</t>
    <rPh sb="0" eb="2">
      <t>キセツ</t>
    </rPh>
    <rPh sb="7" eb="8">
      <t>コ</t>
    </rPh>
    <rPh sb="8" eb="10">
      <t>トケイ</t>
    </rPh>
    <phoneticPr fontId="21"/>
  </si>
  <si>
    <t>排水（汚水･雑排水合流)</t>
    <rPh sb="0" eb="2">
      <t>ハイスイ</t>
    </rPh>
    <rPh sb="3" eb="5">
      <t>オスイ</t>
    </rPh>
    <rPh sb="6" eb="9">
      <t>ザツハイスイ</t>
    </rPh>
    <rPh sb="9" eb="11">
      <t>ゴウリュウ</t>
    </rPh>
    <phoneticPr fontId="21"/>
  </si>
  <si>
    <t>既設水晶式親時計 撤去</t>
    <rPh sb="0" eb="2">
      <t>キセツ</t>
    </rPh>
    <rPh sb="2" eb="4">
      <t>スイショウ</t>
    </rPh>
    <rPh sb="4" eb="5">
      <t>シキ</t>
    </rPh>
    <rPh sb="5" eb="6">
      <t>オヤ</t>
    </rPh>
    <rPh sb="6" eb="8">
      <t>トケイ</t>
    </rPh>
    <rPh sb="9" eb="11">
      <t>テッキョ</t>
    </rPh>
    <phoneticPr fontId="21"/>
  </si>
  <si>
    <t>ﾗｯｸ形 4回線 再使用しない</t>
    <rPh sb="2" eb="3">
      <t>カタ</t>
    </rPh>
    <rPh sb="5" eb="7">
      <t>カイセン</t>
    </rPh>
    <rPh sb="9" eb="12">
      <t>サイシヨウ</t>
    </rPh>
    <phoneticPr fontId="21"/>
  </si>
  <si>
    <t>非常用押釦</t>
    <rPh sb="0" eb="3">
      <t>ヒジョウヨウ</t>
    </rPh>
    <rPh sb="3" eb="5">
      <t>オシボタン</t>
    </rPh>
    <phoneticPr fontId="21"/>
  </si>
  <si>
    <t>E19 露出 塗装有</t>
    <rPh sb="3" eb="5">
      <t>ロシュツ</t>
    </rPh>
    <rPh sb="7" eb="9">
      <t>トソウ</t>
    </rPh>
    <rPh sb="9" eb="10">
      <t>アリ</t>
    </rPh>
    <phoneticPr fontId="21"/>
  </si>
  <si>
    <t>既設表示灯</t>
    <rPh sb="0" eb="2">
      <t>キセツ</t>
    </rPh>
    <rPh sb="2" eb="4">
      <t>ヒョウジ</t>
    </rPh>
    <rPh sb="4" eb="5">
      <t>トウ</t>
    </rPh>
    <phoneticPr fontId="21"/>
  </si>
  <si>
    <t>200x200x200</t>
  </si>
  <si>
    <t>屋外入線ｶﾊﾞｰ</t>
    <rPh sb="0" eb="2">
      <t>オクガイ</t>
    </rPh>
    <rPh sb="2" eb="4">
      <t>ニュウセン</t>
    </rPh>
    <phoneticPr fontId="21"/>
  </si>
  <si>
    <t>室外機壁掛架台</t>
    <rPh sb="0" eb="3">
      <t>シツガイキ</t>
    </rPh>
    <rPh sb="3" eb="5">
      <t>カベカケ</t>
    </rPh>
    <rPh sb="5" eb="7">
      <t>カダイ</t>
    </rPh>
    <phoneticPr fontId="21"/>
  </si>
  <si>
    <t>防雨型</t>
    <rPh sb="0" eb="2">
      <t>ボウウガタ</t>
    </rPh>
    <phoneticPr fontId="21"/>
  </si>
  <si>
    <t>TENA125AW(自動単水栓･自己発電ﾀｲﾌﾟ)※WHE-1組込2台</t>
    <rPh sb="10" eb="15">
      <t>ジドウタンスイセン</t>
    </rPh>
    <rPh sb="16" eb="20">
      <t>ジコハツデン</t>
    </rPh>
    <rPh sb="34" eb="35">
      <t>ダイ</t>
    </rPh>
    <phoneticPr fontId="21"/>
  </si>
  <si>
    <t>コンクリート平板ブロック</t>
    <rPh sb="5" eb="7">
      <t>ヘイバン</t>
    </rPh>
    <phoneticPr fontId="21"/>
  </si>
  <si>
    <t>8ﾎﾟｰﾄ 既設端子盤内</t>
    <rPh sb="5" eb="7">
      <t>キセツ</t>
    </rPh>
    <rPh sb="7" eb="10">
      <t>タンシバン</t>
    </rPh>
    <rPh sb="10" eb="11">
      <t>ナイ</t>
    </rPh>
    <phoneticPr fontId="21"/>
  </si>
  <si>
    <t>ﾚｺｰﾀﾞｰ、32型ﾓﾆﾀｰ 再使用しない</t>
    <rPh sb="9" eb="10">
      <t>ガタ</t>
    </rPh>
    <phoneticPr fontId="21"/>
  </si>
  <si>
    <t>屋外型 再使用しない</t>
    <rPh sb="0" eb="2">
      <t>オクガイガタ</t>
    </rPh>
    <rPh sb="3" eb="6">
      <t>サイシヨウ</t>
    </rPh>
    <phoneticPr fontId="21"/>
  </si>
  <si>
    <t>B型</t>
  </si>
  <si>
    <t>B型 ｼﾞｬﾝｸｼｮﾝﾎﾞｯｸｽ</t>
  </si>
  <si>
    <t>1.2-5P PF内</t>
    <rPh sb="9" eb="10">
      <t>ナイ</t>
    </rPh>
    <phoneticPr fontId="21"/>
  </si>
  <si>
    <t>ｶﾞｰﾄﾞ付　取外し再取付</t>
    <rPh sb="4" eb="5">
      <t>ツキ</t>
    </rPh>
    <rPh sb="6" eb="8">
      <t>トリハズ</t>
    </rPh>
    <rPh sb="9" eb="10">
      <t>サイ</t>
    </rPh>
    <rPh sb="10" eb="12">
      <t>トリツケ</t>
    </rPh>
    <phoneticPr fontId="21"/>
  </si>
  <si>
    <t>配管切断・キャップ止</t>
    <rPh sb="0" eb="2">
      <t>ハイカン</t>
    </rPh>
    <rPh sb="2" eb="4">
      <t>セツダン</t>
    </rPh>
    <rPh sb="9" eb="10">
      <t>ト</t>
    </rPh>
    <phoneticPr fontId="21"/>
  </si>
  <si>
    <t>監視用</t>
    <rPh sb="0" eb="2">
      <t>カンシヨウ</t>
    </rPh>
    <phoneticPr fontId="21"/>
  </si>
  <si>
    <t>既設発信機</t>
    <rPh sb="0" eb="2">
      <t>キセツ</t>
    </rPh>
    <rPh sb="2" eb="5">
      <t>ハッシンキ</t>
    </rPh>
    <phoneticPr fontId="21"/>
  </si>
  <si>
    <t>P型1級 取外し再取付</t>
    <rPh sb="0" eb="1">
      <t>ガタ</t>
    </rPh>
    <rPh sb="2" eb="3">
      <t>キュウウメコミ</t>
    </rPh>
    <rPh sb="5" eb="7">
      <t>トリハズ</t>
    </rPh>
    <rPh sb="8" eb="9">
      <t>サイ</t>
    </rPh>
    <rPh sb="9" eb="11">
      <t>トリツケ</t>
    </rPh>
    <phoneticPr fontId="21"/>
  </si>
  <si>
    <t>既設ｽﾎﾟｯﾄ形感知器</t>
    <rPh sb="0" eb="2">
      <t>キセツ</t>
    </rPh>
    <rPh sb="7" eb="8">
      <t>カタ</t>
    </rPh>
    <rPh sb="8" eb="11">
      <t>カンチキ</t>
    </rPh>
    <phoneticPr fontId="21"/>
  </si>
  <si>
    <t>取外し再取付</t>
  </si>
  <si>
    <t>0.9-2C 天井内 再使用しない</t>
    <rPh sb="7" eb="9">
      <t>テンジョウ</t>
    </rPh>
    <rPh sb="9" eb="10">
      <t>ウチ</t>
    </rPh>
    <phoneticPr fontId="21"/>
  </si>
  <si>
    <t>切断接続　樹脂管　保温なし　20A</t>
    <rPh sb="5" eb="8">
      <t>ジュシカン</t>
    </rPh>
    <rPh sb="9" eb="11">
      <t>ホオン</t>
    </rPh>
    <phoneticPr fontId="21"/>
  </si>
  <si>
    <t>既設GR型受信機 撤去</t>
    <rPh sb="0" eb="2">
      <t>キセツ</t>
    </rPh>
    <rPh sb="4" eb="5">
      <t>ガタ</t>
    </rPh>
    <rPh sb="5" eb="8">
      <t>ジュシンキ</t>
    </rPh>
    <rPh sb="9" eb="11">
      <t>テッキョ</t>
    </rPh>
    <phoneticPr fontId="21"/>
  </si>
  <si>
    <t>254ｱﾄﾞﾚｽ 壁掛型 再使用しない</t>
    <rPh sb="9" eb="11">
      <t>カベカケ</t>
    </rPh>
    <rPh sb="11" eb="12">
      <t>ガタ</t>
    </rPh>
    <rPh sb="13" eb="16">
      <t>サイシヨウ</t>
    </rPh>
    <phoneticPr fontId="21"/>
  </si>
  <si>
    <t>50回線 再使用しない</t>
    <rPh sb="1" eb="3">
      <t>カイセン</t>
    </rPh>
    <rPh sb="4" eb="6">
      <t>サイシヨウ</t>
    </rPh>
    <phoneticPr fontId="21"/>
  </si>
  <si>
    <t>切断接続　鋼管　保温あり　40A</t>
    <rPh sb="5" eb="7">
      <t>コウカン</t>
    </rPh>
    <rPh sb="8" eb="10">
      <t>ホオン</t>
    </rPh>
    <phoneticPr fontId="21"/>
  </si>
  <si>
    <t>廃蛍光ﾗﾝﾌﾟ 人力</t>
    <rPh sb="0" eb="1">
      <t>ハイ</t>
    </rPh>
    <rPh sb="1" eb="3">
      <t>ケイコウ</t>
    </rPh>
    <rPh sb="8" eb="10">
      <t>ジンリキ</t>
    </rPh>
    <phoneticPr fontId="21"/>
  </si>
  <si>
    <t>輪島市門前町清水(ｻﾜﾔ指定日)</t>
  </si>
  <si>
    <t>ＡＢＣ粉末消火器</t>
    <rPh sb="3" eb="5">
      <t>フンマツ</t>
    </rPh>
    <rPh sb="5" eb="8">
      <t>ショウカキ</t>
    </rPh>
    <phoneticPr fontId="21"/>
  </si>
  <si>
    <t>つぼ・布堀り</t>
    <rPh sb="3" eb="4">
      <t>ヌノ</t>
    </rPh>
    <rPh sb="4" eb="5">
      <t>ホリ</t>
    </rPh>
    <phoneticPr fontId="21"/>
  </si>
  <si>
    <t>土工機械運搬</t>
    <rPh sb="0" eb="2">
      <t>ドコウ</t>
    </rPh>
    <rPh sb="2" eb="6">
      <t>キカイウンパン</t>
    </rPh>
    <phoneticPr fontId="21"/>
  </si>
  <si>
    <t>LS351C･TLE28SS1W(自動単水栓･自己発電ﾀｲﾌﾟ)</t>
    <rPh sb="17" eb="19">
      <t>ジドウ</t>
    </rPh>
    <rPh sb="19" eb="22">
      <t>タンスイセン</t>
    </rPh>
    <rPh sb="23" eb="27">
      <t>ジコハツデン</t>
    </rPh>
    <phoneticPr fontId="21"/>
  </si>
  <si>
    <t>砂利地業</t>
    <rPh sb="0" eb="2">
      <t>ジャリ</t>
    </rPh>
    <rPh sb="2" eb="4">
      <t>ジギョウ</t>
    </rPh>
    <phoneticPr fontId="21"/>
  </si>
  <si>
    <t>FV-2</t>
  </si>
  <si>
    <t>建設発生土運搬</t>
    <rPh sb="0" eb="2">
      <t>ケンセツ</t>
    </rPh>
    <rPh sb="2" eb="4">
      <t>ハッセイ</t>
    </rPh>
    <rPh sb="4" eb="5">
      <t>ド</t>
    </rPh>
    <rPh sb="5" eb="7">
      <t>ウンパン</t>
    </rPh>
    <phoneticPr fontId="21"/>
  </si>
  <si>
    <t>ダンプトラック 10t積級　バックホウ0.8m3</t>
    <rPh sb="11" eb="12">
      <t>ツ</t>
    </rPh>
    <rPh sb="12" eb="13">
      <t>キュウ</t>
    </rPh>
    <phoneticPr fontId="21"/>
  </si>
  <si>
    <t>4．コンクリート工事</t>
    <rPh sb="8" eb="10">
      <t>コウジ</t>
    </rPh>
    <phoneticPr fontId="21"/>
  </si>
  <si>
    <t>FC24 SL18</t>
  </si>
  <si>
    <t>躯体　ポンプ打設</t>
    <rPh sb="0" eb="2">
      <t>クタイ</t>
    </rPh>
    <rPh sb="6" eb="8">
      <t>ダセツ</t>
    </rPh>
    <phoneticPr fontId="21"/>
  </si>
  <si>
    <t>C　機械設備工事</t>
    <rPh sb="2" eb="4">
      <t>キカイ</t>
    </rPh>
    <rPh sb="4" eb="6">
      <t>セツビ</t>
    </rPh>
    <phoneticPr fontId="21"/>
  </si>
  <si>
    <t>コンクリート打設手間</t>
    <rPh sb="6" eb="10">
      <t>ダセツテマ</t>
    </rPh>
    <phoneticPr fontId="21"/>
  </si>
  <si>
    <t>100m3/回以上</t>
    <rPh sb="6" eb="7">
      <t>カイ</t>
    </rPh>
    <rPh sb="7" eb="9">
      <t>イジョウ</t>
    </rPh>
    <phoneticPr fontId="21"/>
  </si>
  <si>
    <t>土間　ポンプ打設</t>
    <rPh sb="0" eb="2">
      <t>ドマ</t>
    </rPh>
    <rPh sb="6" eb="8">
      <t>ダセツ</t>
    </rPh>
    <phoneticPr fontId="21"/>
  </si>
  <si>
    <t>50m3/回程度</t>
    <rPh sb="5" eb="6">
      <t>カイ</t>
    </rPh>
    <rPh sb="6" eb="8">
      <t>テイド</t>
    </rPh>
    <phoneticPr fontId="21"/>
  </si>
  <si>
    <t>捨てコンクリート　ポンプ打設</t>
    <rPh sb="0" eb="1">
      <t>ス</t>
    </rPh>
    <rPh sb="12" eb="14">
      <t>ダセツ</t>
    </rPh>
    <phoneticPr fontId="21"/>
  </si>
  <si>
    <t>上水給水管　保温</t>
    <rPh sb="0" eb="2">
      <t>ジョウスイ</t>
    </rPh>
    <rPh sb="2" eb="5">
      <t>キュウスイカン</t>
    </rPh>
    <rPh sb="6" eb="8">
      <t>ホオン</t>
    </rPh>
    <phoneticPr fontId="21"/>
  </si>
  <si>
    <t>30m3/回程度</t>
    <rPh sb="5" eb="6">
      <t>カイ</t>
    </rPh>
    <rPh sb="6" eb="8">
      <t>テイド</t>
    </rPh>
    <phoneticPr fontId="21"/>
  </si>
  <si>
    <t>地中　40A</t>
    <rPh sb="0" eb="2">
      <t>チチュウ</t>
    </rPh>
    <phoneticPr fontId="21"/>
  </si>
  <si>
    <t>ｺﾝｸﾘｰﾄﾎﾟﾝﾌﾟ圧送基本料金</t>
    <rPh sb="11" eb="12">
      <t>アツ</t>
    </rPh>
    <rPh sb="12" eb="13">
      <t>ソウ</t>
    </rPh>
    <rPh sb="13" eb="15">
      <t>キホン</t>
    </rPh>
    <rPh sb="15" eb="17">
      <t>リョウキン</t>
    </rPh>
    <phoneticPr fontId="21"/>
  </si>
  <si>
    <t>回</t>
    <rPh sb="0" eb="1">
      <t>カイ</t>
    </rPh>
    <phoneticPr fontId="21"/>
  </si>
  <si>
    <t>FC24　Δ3</t>
  </si>
  <si>
    <t>5．型枠工事</t>
    <rPh sb="2" eb="4">
      <t>カタワク</t>
    </rPh>
    <rPh sb="4" eb="6">
      <t>コウジ</t>
    </rPh>
    <phoneticPr fontId="21"/>
  </si>
  <si>
    <t>地上軸部　ラーメン構造　階高3.5～4.0m程度</t>
    <rPh sb="0" eb="2">
      <t>チジョウ</t>
    </rPh>
    <rPh sb="2" eb="3">
      <t>ジク</t>
    </rPh>
    <rPh sb="3" eb="4">
      <t>ブ</t>
    </rPh>
    <rPh sb="9" eb="11">
      <t>コウゾウ</t>
    </rPh>
    <rPh sb="12" eb="13">
      <t>カイ</t>
    </rPh>
    <rPh sb="13" eb="14">
      <t>タカ</t>
    </rPh>
    <rPh sb="22" eb="24">
      <t>テイド</t>
    </rPh>
    <phoneticPr fontId="21"/>
  </si>
  <si>
    <t>長辺1mを超え2m以下</t>
    <rPh sb="0" eb="2">
      <t>チョウヘン</t>
    </rPh>
    <rPh sb="5" eb="6">
      <t>コ</t>
    </rPh>
    <rPh sb="9" eb="11">
      <t>イカ</t>
    </rPh>
    <phoneticPr fontId="21"/>
  </si>
  <si>
    <t>打放合板型枠B種</t>
    <rPh sb="0" eb="2">
      <t>ウチハナシ</t>
    </rPh>
    <rPh sb="2" eb="4">
      <t>ゴウバン</t>
    </rPh>
    <rPh sb="4" eb="6">
      <t>カタワク</t>
    </rPh>
    <rPh sb="7" eb="8">
      <t>シュ</t>
    </rPh>
    <phoneticPr fontId="21"/>
  </si>
  <si>
    <t>低圧　150φ　　再使用しない</t>
    <rPh sb="0" eb="2">
      <t>テイアツ</t>
    </rPh>
    <rPh sb="9" eb="12">
      <t>サイシヨウ</t>
    </rPh>
    <phoneticPr fontId="21"/>
  </si>
  <si>
    <t>打放し面補修</t>
    <rPh sb="0" eb="2">
      <t>ウチハナシ</t>
    </rPh>
    <rPh sb="3" eb="4">
      <t>メン</t>
    </rPh>
    <rPh sb="4" eb="6">
      <t>ホシュウ</t>
    </rPh>
    <phoneticPr fontId="21"/>
  </si>
  <si>
    <t>屋内一般　25A</t>
    <rPh sb="0" eb="4">
      <t>オクナイイッパン</t>
    </rPh>
    <phoneticPr fontId="21"/>
  </si>
  <si>
    <t>4t車 30km程度</t>
    <rPh sb="2" eb="3">
      <t>シャ</t>
    </rPh>
    <rPh sb="8" eb="10">
      <t>テイド</t>
    </rPh>
    <phoneticPr fontId="21"/>
  </si>
  <si>
    <t>垂直　全貫通型</t>
    <rPh sb="0" eb="2">
      <t>スイチョク</t>
    </rPh>
    <rPh sb="3" eb="4">
      <t>ゼン</t>
    </rPh>
    <rPh sb="4" eb="6">
      <t>カンツウ</t>
    </rPh>
    <rPh sb="6" eb="7">
      <t>カタ</t>
    </rPh>
    <phoneticPr fontId="21"/>
  </si>
  <si>
    <t>防水　スリット厚25  壁厚180</t>
    <rPh sb="0" eb="2">
      <t>ボウスイ</t>
    </rPh>
    <rPh sb="7" eb="8">
      <t>アツ</t>
    </rPh>
    <rPh sb="12" eb="14">
      <t>カベアツ</t>
    </rPh>
    <phoneticPr fontId="21"/>
  </si>
  <si>
    <t>水平　全貫通型</t>
    <rPh sb="0" eb="2">
      <t>スイヘイ</t>
    </rPh>
    <rPh sb="3" eb="4">
      <t>ゼン</t>
    </rPh>
    <rPh sb="4" eb="6">
      <t>カンツウ</t>
    </rPh>
    <rPh sb="6" eb="7">
      <t>カタ</t>
    </rPh>
    <phoneticPr fontId="21"/>
  </si>
  <si>
    <t>型枠目地棒</t>
    <rPh sb="0" eb="2">
      <t>カタワク</t>
    </rPh>
    <rPh sb="2" eb="5">
      <t>メジボウ</t>
    </rPh>
    <phoneticPr fontId="21"/>
  </si>
  <si>
    <t>SD295 D10</t>
  </si>
  <si>
    <t>天井内　80A　PF　ｱﾙﾐｶﾞﾗｽ化粧筒　再使用しない</t>
    <rPh sb="0" eb="3">
      <t>テンジョウナイ</t>
    </rPh>
    <rPh sb="18" eb="21">
      <t>ケショウツツ</t>
    </rPh>
    <rPh sb="22" eb="25">
      <t>サイシヨウ</t>
    </rPh>
    <phoneticPr fontId="21"/>
  </si>
  <si>
    <t>SD295 D16</t>
  </si>
  <si>
    <t>鉄筋運搬費</t>
    <rPh sb="0" eb="2">
      <t>テッキン</t>
    </rPh>
    <rPh sb="2" eb="5">
      <t>ウンパンヒ</t>
    </rPh>
    <phoneticPr fontId="21"/>
  </si>
  <si>
    <t>　直接工事費</t>
    <rPh sb="1" eb="3">
      <t>チョクセツ</t>
    </rPh>
    <rPh sb="3" eb="5">
      <t>コウジ</t>
    </rPh>
    <rPh sb="5" eb="6">
      <t>ヒ</t>
    </rPh>
    <phoneticPr fontId="21"/>
  </si>
  <si>
    <t>撤去材運搬(ｺﾝｸﾘｰﾄ殻)</t>
    <rPh sb="12" eb="13">
      <t>ガラ</t>
    </rPh>
    <phoneticPr fontId="47"/>
  </si>
  <si>
    <t>　　Ⅰ．校内迂回工事</t>
    <rPh sb="4" eb="10">
      <t>コウナイウカイコウジ</t>
    </rPh>
    <phoneticPr fontId="21"/>
  </si>
  <si>
    <t>1-</t>
  </si>
  <si>
    <t>　　Ⅱ．増築棟建設工事</t>
    <rPh sb="4" eb="6">
      <t>ゾウチク</t>
    </rPh>
    <rPh sb="6" eb="7">
      <t>トウ</t>
    </rPh>
    <rPh sb="7" eb="9">
      <t>ケンセツ</t>
    </rPh>
    <rPh sb="9" eb="11">
      <t>コウジ</t>
    </rPh>
    <phoneticPr fontId="21"/>
  </si>
  <si>
    <t>　　Ⅲ．校舎棟改修工事</t>
    <rPh sb="4" eb="6">
      <t>コウシャ</t>
    </rPh>
    <rPh sb="6" eb="7">
      <t>トウ</t>
    </rPh>
    <rPh sb="7" eb="9">
      <t>カイシュウ</t>
    </rPh>
    <rPh sb="9" eb="11">
      <t>コウジ</t>
    </rPh>
    <phoneticPr fontId="21"/>
  </si>
  <si>
    <t>小　計</t>
  </si>
  <si>
    <t>FV-2-1</t>
  </si>
  <si>
    <t>1.　給水設備</t>
    <rPh sb="2" eb="4">
      <t>キュウスイ</t>
    </rPh>
    <rPh sb="4" eb="6">
      <t>セツビ</t>
    </rPh>
    <phoneticPr fontId="21"/>
  </si>
  <si>
    <t>2.　排水設備</t>
    <rPh sb="4" eb="6">
      <t>セツビ</t>
    </rPh>
    <phoneticPr fontId="21"/>
  </si>
  <si>
    <t>地中　20A</t>
    <rPh sb="0" eb="2">
      <t>チチュウ</t>
    </rPh>
    <phoneticPr fontId="21"/>
  </si>
  <si>
    <t>地中　25A</t>
    <rPh sb="0" eb="2">
      <t>チチュウ</t>
    </rPh>
    <phoneticPr fontId="21"/>
  </si>
  <si>
    <t>切断接続　樹脂管　保温なし　40A</t>
    <rPh sb="5" eb="8">
      <t>ジュシカン</t>
    </rPh>
    <rPh sb="9" eb="11">
      <t>ホオン</t>
    </rPh>
    <phoneticPr fontId="21"/>
  </si>
  <si>
    <t>10K（ねじ・給水用）</t>
    <rPh sb="7" eb="9">
      <t>キュウスイ</t>
    </rPh>
    <rPh sb="9" eb="10">
      <t>ヨウ</t>
    </rPh>
    <phoneticPr fontId="21"/>
  </si>
  <si>
    <t>EM-CEE-S　2.0mm2-2C　天井ころがし</t>
  </si>
  <si>
    <t>幅150</t>
    <rPh sb="0" eb="1">
      <t>ハバ</t>
    </rPh>
    <phoneticPr fontId="21"/>
  </si>
  <si>
    <t>散水栓</t>
    <rPh sb="0" eb="3">
      <t>サンスイセン</t>
    </rPh>
    <phoneticPr fontId="21"/>
  </si>
  <si>
    <t>SUS製散水ﾎﾞｯｸｽ(HSE-1)共</t>
    <rPh sb="3" eb="4">
      <t>セイ</t>
    </rPh>
    <rPh sb="4" eb="6">
      <t>サンスイ</t>
    </rPh>
    <rPh sb="18" eb="19">
      <t>トモ</t>
    </rPh>
    <phoneticPr fontId="21"/>
  </si>
  <si>
    <t>耐衝撃性ポリ塩ビ管</t>
    <rPh sb="0" eb="1">
      <t>タイ</t>
    </rPh>
    <rPh sb="1" eb="3">
      <t>ショウゲキ</t>
    </rPh>
    <rPh sb="3" eb="4">
      <t>セイ</t>
    </rPh>
    <rPh sb="6" eb="7">
      <t>エン</t>
    </rPh>
    <rPh sb="8" eb="9">
      <t>　</t>
    </rPh>
    <phoneticPr fontId="21"/>
  </si>
  <si>
    <t>地中　20A　再使用しない</t>
    <rPh sb="0" eb="2">
      <t>チチュウ</t>
    </rPh>
    <phoneticPr fontId="21"/>
  </si>
  <si>
    <t>地中　25A　再使用しない</t>
    <rPh sb="0" eb="2">
      <t>チチュウ</t>
    </rPh>
    <phoneticPr fontId="21"/>
  </si>
  <si>
    <t>地中　40A　再使用しない</t>
    <rPh sb="0" eb="2">
      <t>チチュウ</t>
    </rPh>
    <phoneticPr fontId="21"/>
  </si>
  <si>
    <t>散水栓撤去</t>
    <rPh sb="0" eb="3">
      <t>サンスイセン</t>
    </rPh>
    <rPh sb="3" eb="5">
      <t>テッキョ</t>
    </rPh>
    <phoneticPr fontId="21"/>
  </si>
  <si>
    <t>箱共　13A</t>
    <rPh sb="0" eb="2">
      <t>ハコトモ</t>
    </rPh>
    <phoneticPr fontId="21"/>
  </si>
  <si>
    <t>易操作1号屋内消火栓箱</t>
    <rPh sb="0" eb="2">
      <t>ソウサ</t>
    </rPh>
    <rPh sb="3" eb="4">
      <t>ゴウ</t>
    </rPh>
    <rPh sb="4" eb="9">
      <t>オクナイショウカセン</t>
    </rPh>
    <rPh sb="9" eb="10">
      <t>ハコ</t>
    </rPh>
    <phoneticPr fontId="21"/>
  </si>
  <si>
    <t>VP</t>
  </si>
  <si>
    <t>硬質ポリ塩化ビニル管 改修</t>
    <rPh sb="0" eb="2">
      <t>コウシツ</t>
    </rPh>
    <rPh sb="4" eb="6">
      <t>エンカ</t>
    </rPh>
    <rPh sb="9" eb="10">
      <t>カン</t>
    </rPh>
    <rPh sb="11" eb="13">
      <t>カイシュウ</t>
    </rPh>
    <phoneticPr fontId="21"/>
  </si>
  <si>
    <t>地中　50A　（昇降口床排水）</t>
    <rPh sb="0" eb="2">
      <t>チチュウ</t>
    </rPh>
    <rPh sb="8" eb="11">
      <t>ショウコウクチ</t>
    </rPh>
    <rPh sb="11" eb="14">
      <t>ユカハイスイ</t>
    </rPh>
    <phoneticPr fontId="21"/>
  </si>
  <si>
    <t>360m3/h　天井ｶｾｯﾄ形</t>
    <rPh sb="8" eb="10">
      <t>テンジョウ</t>
    </rPh>
    <rPh sb="14" eb="15">
      <t>カタ</t>
    </rPh>
    <phoneticPr fontId="21"/>
  </si>
  <si>
    <t>プラスチック桝</t>
    <rPh sb="6" eb="7">
      <t>マス</t>
    </rPh>
    <phoneticPr fontId="21"/>
  </si>
  <si>
    <t>最大管径50φ　501～800　90L</t>
    <rPh sb="0" eb="4">
      <t>サイダイカンケイ</t>
    </rPh>
    <phoneticPr fontId="21"/>
  </si>
  <si>
    <t>125φ</t>
  </si>
  <si>
    <t>蓄圧式　10型</t>
    <rPh sb="0" eb="3">
      <t>チクアツシキ</t>
    </rPh>
    <rPh sb="6" eb="7">
      <t>ガタ</t>
    </rPh>
    <phoneticPr fontId="21"/>
  </si>
  <si>
    <t>最大管径75φ　～500　ST　ターンアップ蓋</t>
    <rPh sb="0" eb="4">
      <t>サイダイカンケイ</t>
    </rPh>
    <rPh sb="22" eb="23">
      <t>フタ</t>
    </rPh>
    <phoneticPr fontId="21"/>
  </si>
  <si>
    <t>最大管径100φ　501～800　90Y</t>
    <rPh sb="0" eb="4">
      <t>サイダイカンケイ</t>
    </rPh>
    <phoneticPr fontId="21"/>
  </si>
  <si>
    <t>0.5mm　ｼｰﾙ有</t>
    <rPh sb="9" eb="10">
      <t>アリ</t>
    </rPh>
    <phoneticPr fontId="21"/>
  </si>
  <si>
    <t>最大管径75φ　501～800　ST　鋳鉄製蓋T-25</t>
    <rPh sb="0" eb="4">
      <t>サイダイカンケイ</t>
    </rPh>
    <rPh sb="19" eb="22">
      <t>チュウテツセイ</t>
    </rPh>
    <rPh sb="22" eb="23">
      <t>フタ</t>
    </rPh>
    <phoneticPr fontId="21"/>
  </si>
  <si>
    <t>f</t>
  </si>
  <si>
    <t>最大管径150φ　801～1200　90Y　鋳鉄製蓋T-25</t>
    <rPh sb="0" eb="4">
      <t>サイダイカンケイ</t>
    </rPh>
    <rPh sb="22" eb="25">
      <t>チュウテツセイ</t>
    </rPh>
    <rPh sb="25" eb="26">
      <t>フタ</t>
    </rPh>
    <phoneticPr fontId="21"/>
  </si>
  <si>
    <t>通気管撤去</t>
    <rPh sb="0" eb="2">
      <t>ツウキ</t>
    </rPh>
    <rPh sb="2" eb="5">
      <t>カンテッキョ</t>
    </rPh>
    <phoneticPr fontId="21"/>
  </si>
  <si>
    <t>e</t>
  </si>
  <si>
    <t>最大管径75φ　801～1200　90L</t>
    <rPh sb="0" eb="4">
      <t>サイダイカンケイ</t>
    </rPh>
    <phoneticPr fontId="21"/>
  </si>
  <si>
    <t>最大管径150φ　801～1200　90Y</t>
    <rPh sb="0" eb="4">
      <t>サイダイカンケイ</t>
    </rPh>
    <phoneticPr fontId="21"/>
  </si>
  <si>
    <t>断熱被覆銅管</t>
    <rPh sb="0" eb="2">
      <t>ダンネツ</t>
    </rPh>
    <rPh sb="2" eb="6">
      <t>ヒフクドウカン</t>
    </rPh>
    <phoneticPr fontId="21"/>
  </si>
  <si>
    <t>最大管径150φ　801～1200　45L　鋳鉄製蓋T-25</t>
    <rPh sb="0" eb="4">
      <t>サイダイカンケイ</t>
    </rPh>
    <rPh sb="22" eb="25">
      <t>チュウテツセイ</t>
    </rPh>
    <rPh sb="25" eb="26">
      <t>フタ</t>
    </rPh>
    <phoneticPr fontId="21"/>
  </si>
  <si>
    <t>h</t>
  </si>
  <si>
    <t>300φ</t>
  </si>
  <si>
    <t>地中　50A</t>
    <rPh sb="0" eb="2">
      <t>チチュウ</t>
    </rPh>
    <phoneticPr fontId="21"/>
  </si>
  <si>
    <t>排気</t>
    <rPh sb="0" eb="2">
      <t>ハイキ</t>
    </rPh>
    <phoneticPr fontId="21"/>
  </si>
  <si>
    <t>露出型通気口</t>
    <rPh sb="0" eb="3">
      <t>ロシュツガタ</t>
    </rPh>
    <rPh sb="3" eb="6">
      <t>ツウキクチ</t>
    </rPh>
    <phoneticPr fontId="21"/>
  </si>
  <si>
    <t>50A　ｱﾙﾐ製</t>
    <rPh sb="7" eb="8">
      <t>セイ</t>
    </rPh>
    <phoneticPr fontId="21"/>
  </si>
  <si>
    <t>硬質ポリ塩化ビニル管</t>
    <rPh sb="0" eb="2">
      <t>コウシツ</t>
    </rPh>
    <rPh sb="4" eb="6">
      <t>エンカ</t>
    </rPh>
    <rPh sb="9" eb="10">
      <t>カン</t>
    </rPh>
    <phoneticPr fontId="21"/>
  </si>
  <si>
    <t>プラスチック桝撤去</t>
    <rPh sb="6" eb="7">
      <t>マス</t>
    </rPh>
    <rPh sb="7" eb="9">
      <t>テッキョ</t>
    </rPh>
    <phoneticPr fontId="21"/>
  </si>
  <si>
    <t>雑用上水給水管撤去</t>
    <rPh sb="0" eb="2">
      <t>ザツヨウ</t>
    </rPh>
    <rPh sb="2" eb="4">
      <t>ジョウスイ</t>
    </rPh>
    <rPh sb="4" eb="6">
      <t>キュウスイ</t>
    </rPh>
    <rPh sb="6" eb="7">
      <t>カン</t>
    </rPh>
    <rPh sb="7" eb="9">
      <t>テッキョ</t>
    </rPh>
    <phoneticPr fontId="21"/>
  </si>
  <si>
    <t>最大管径150φ　1201～1500　45Y　鋳鉄製蓋</t>
    <rPh sb="0" eb="4">
      <t>サイダイカンケイ</t>
    </rPh>
    <rPh sb="23" eb="26">
      <t>チュウテツセイ</t>
    </rPh>
    <rPh sb="26" eb="27">
      <t>フタ</t>
    </rPh>
    <phoneticPr fontId="21"/>
  </si>
  <si>
    <t>通気管撤去</t>
    <rPh sb="0" eb="2">
      <t>ツウキ</t>
    </rPh>
    <rPh sb="2" eb="3">
      <t>カン</t>
    </rPh>
    <rPh sb="3" eb="5">
      <t>テッキョ</t>
    </rPh>
    <phoneticPr fontId="21"/>
  </si>
  <si>
    <t>亜鉛鉄板　0.8mm　再使用しない</t>
    <rPh sb="0" eb="4">
      <t>アエンテッパン</t>
    </rPh>
    <rPh sb="11" eb="14">
      <t>サイシヨウ</t>
    </rPh>
    <phoneticPr fontId="21"/>
  </si>
  <si>
    <t>既設排水ﾎﾟﾝﾌﾟ制御盤取外し再取付</t>
    <rPh sb="0" eb="4">
      <t>キセツハイスイ</t>
    </rPh>
    <rPh sb="9" eb="12">
      <t>セイギョバン</t>
    </rPh>
    <rPh sb="12" eb="13">
      <t>ト</t>
    </rPh>
    <rPh sb="13" eb="14">
      <t>ハズ</t>
    </rPh>
    <rPh sb="15" eb="18">
      <t>サイトリツケ</t>
    </rPh>
    <phoneticPr fontId="21"/>
  </si>
  <si>
    <t>天井ｶｾｯﾄ形</t>
    <rPh sb="0" eb="2">
      <t>テンジョウ</t>
    </rPh>
    <rPh sb="6" eb="7">
      <t>カタ</t>
    </rPh>
    <phoneticPr fontId="21"/>
  </si>
  <si>
    <t>根切り（機械）</t>
    <rPh sb="0" eb="2">
      <t>ネギリ</t>
    </rPh>
    <rPh sb="4" eb="6">
      <t>キカイ</t>
    </rPh>
    <phoneticPr fontId="21"/>
  </si>
  <si>
    <t>バックホウ0.13m3</t>
  </si>
  <si>
    <t>山砂</t>
    <rPh sb="0" eb="2">
      <t>ヤマスナ</t>
    </rPh>
    <phoneticPr fontId="21"/>
  </si>
  <si>
    <t>ダンプトラック4t積級　バックホウ0.28m3</t>
    <rPh sb="9" eb="10">
      <t>ツ</t>
    </rPh>
    <rPh sb="10" eb="11">
      <t>キュウ</t>
    </rPh>
    <phoneticPr fontId="21"/>
  </si>
  <si>
    <t>建設発生土運搬</t>
    <rPh sb="0" eb="5">
      <t>ケンセツハッセイド</t>
    </rPh>
    <rPh sb="5" eb="7">
      <t>ウンパン</t>
    </rPh>
    <phoneticPr fontId="21"/>
  </si>
  <si>
    <t>DID区間なし　5.5km以下</t>
    <rPh sb="3" eb="5">
      <t>クカン</t>
    </rPh>
    <rPh sb="13" eb="15">
      <t>イカ</t>
    </rPh>
    <phoneticPr fontId="21"/>
  </si>
  <si>
    <t>内装材類　人力</t>
    <rPh sb="0" eb="3">
      <t>ナイソウザイ</t>
    </rPh>
    <rPh sb="3" eb="4">
      <t>ルイ</t>
    </rPh>
    <rPh sb="5" eb="7">
      <t>ジンリキ</t>
    </rPh>
    <phoneticPr fontId="21"/>
  </si>
  <si>
    <t>金属類　人力</t>
    <rPh sb="0" eb="2">
      <t>キンゾク</t>
    </rPh>
    <rPh sb="2" eb="3">
      <t>ルイ</t>
    </rPh>
    <rPh sb="4" eb="6">
      <t>ジンリキ</t>
    </rPh>
    <phoneticPr fontId="21"/>
  </si>
  <si>
    <t>ﾀﾞﾝﾌﾟﾄﾗｯｸ2ｔ人力　金属類</t>
  </si>
  <si>
    <t>計</t>
  </si>
  <si>
    <t>品種・形状・摘要</t>
    <rPh sb="2" eb="3">
      <t>コ</t>
    </rPh>
    <phoneticPr fontId="21"/>
  </si>
  <si>
    <t>A.　給排水衛生設備工事</t>
    <rPh sb="2" eb="5">
      <t>キュウハイスイ</t>
    </rPh>
    <rPh sb="5" eb="7">
      <t>エイセイ</t>
    </rPh>
    <rPh sb="8" eb="10">
      <t>セツビ</t>
    </rPh>
    <rPh sb="10" eb="12">
      <t>コウジ</t>
    </rPh>
    <phoneticPr fontId="21"/>
  </si>
  <si>
    <t>B.　空調換気設備工事</t>
    <rPh sb="1" eb="3">
      <t>キュウスイ</t>
    </rPh>
    <rPh sb="3" eb="5">
      <t>クウチョウ</t>
    </rPh>
    <rPh sb="5" eb="7">
      <t>カンキ</t>
    </rPh>
    <rPh sb="7" eb="9">
      <t>セツビ</t>
    </rPh>
    <rPh sb="9" eb="11">
      <t>コウジ</t>
    </rPh>
    <phoneticPr fontId="21"/>
  </si>
  <si>
    <t>A-4.　消火設備</t>
    <rPh sb="5" eb="7">
      <t>ショウカ</t>
    </rPh>
    <rPh sb="7" eb="9">
      <t>セツビ</t>
    </rPh>
    <phoneticPr fontId="21"/>
  </si>
  <si>
    <t>WHE-1</t>
  </si>
  <si>
    <t>壁掛ﾀｲﾌﾟ　先止め式（温度調整ﾀｲﾌﾟ)</t>
    <rPh sb="0" eb="2">
      <t>カベカ</t>
    </rPh>
    <rPh sb="7" eb="9">
      <t>サキト</t>
    </rPh>
    <rPh sb="10" eb="11">
      <t>シキ</t>
    </rPh>
    <rPh sb="13" eb="15">
      <t>チョウセイ</t>
    </rPh>
    <rPh sb="15" eb="18">
      <t>タイプ</t>
    </rPh>
    <phoneticPr fontId="21"/>
  </si>
  <si>
    <t>電気温水器</t>
    <rPh sb="0" eb="5">
      <t>デンキオンスイキ</t>
    </rPh>
    <phoneticPr fontId="21"/>
  </si>
  <si>
    <t>WHE-2</t>
  </si>
  <si>
    <t>貯湯量：25L</t>
    <rPh sb="0" eb="2">
      <t>チョトウ</t>
    </rPh>
    <rPh sb="2" eb="3">
      <t>リョウ</t>
    </rPh>
    <phoneticPr fontId="21"/>
  </si>
  <si>
    <t>PD-1</t>
  </si>
  <si>
    <t>強化樹脂製雑排水用水中　可搬式</t>
    <rPh sb="0" eb="2">
      <t>キョウカ</t>
    </rPh>
    <rPh sb="2" eb="4">
      <t>ジュシ</t>
    </rPh>
    <rPh sb="4" eb="5">
      <t>セイ</t>
    </rPh>
    <rPh sb="5" eb="8">
      <t>ザツハイスイ</t>
    </rPh>
    <rPh sb="8" eb="10">
      <t>ヨウスイ</t>
    </rPh>
    <rPh sb="10" eb="11">
      <t>チュウ</t>
    </rPh>
    <rPh sb="12" eb="15">
      <t>カハンシキ</t>
    </rPh>
    <phoneticPr fontId="21"/>
  </si>
  <si>
    <t>ﾋﾟｯﾄ排水ﾎﾟﾝﾌﾟ</t>
    <rPh sb="4" eb="6">
      <t>ハイスイ</t>
    </rPh>
    <phoneticPr fontId="21"/>
  </si>
  <si>
    <t>32φ×50L/min×6ｍ</t>
  </si>
  <si>
    <t>給水管撤去</t>
    <rPh sb="0" eb="2">
      <t>キュウスイ</t>
    </rPh>
    <rPh sb="2" eb="3">
      <t>カン</t>
    </rPh>
    <rPh sb="3" eb="5">
      <t>テッキョ</t>
    </rPh>
    <phoneticPr fontId="21"/>
  </si>
  <si>
    <t>ｴｺﾘﾓｺﾝ･ｵｰﾄ洗浄･擬音装置式)</t>
    <rPh sb="10" eb="12">
      <t>センジョウ</t>
    </rPh>
    <rPh sb="13" eb="15">
      <t>ギオン</t>
    </rPh>
    <rPh sb="15" eb="17">
      <t>ソウチ</t>
    </rPh>
    <rPh sb="17" eb="18">
      <t>シキ</t>
    </rPh>
    <phoneticPr fontId="21"/>
  </si>
  <si>
    <t>便所　20A</t>
    <rPh sb="0" eb="2">
      <t>ベンジョ</t>
    </rPh>
    <phoneticPr fontId="21"/>
  </si>
  <si>
    <t>棚付2連紙巻器</t>
    <rPh sb="0" eb="2">
      <t>タナツ</t>
    </rPh>
    <rPh sb="3" eb="4">
      <t>レン</t>
    </rPh>
    <rPh sb="4" eb="7">
      <t>カミマキキ</t>
    </rPh>
    <phoneticPr fontId="21"/>
  </si>
  <si>
    <t>低ﾘｯﾌﾟ壁掛壁排水</t>
    <rPh sb="0" eb="1">
      <t>テイ</t>
    </rPh>
    <rPh sb="5" eb="7">
      <t>カベカ</t>
    </rPh>
    <rPh sb="7" eb="10">
      <t>カベハイスイ</t>
    </rPh>
    <phoneticPr fontId="21"/>
  </si>
  <si>
    <t>UFS900WR(自己発電式･節水ﾀｲﾌﾟ)</t>
    <rPh sb="9" eb="14">
      <t>ジコハツデンシキ</t>
    </rPh>
    <rPh sb="15" eb="17">
      <t>セッスイ</t>
    </rPh>
    <phoneticPr fontId="21"/>
  </si>
  <si>
    <t>はめ込み角形洗面器</t>
    <rPh sb="2" eb="3">
      <t>コ</t>
    </rPh>
    <rPh sb="4" eb="6">
      <t>カクカタ</t>
    </rPh>
    <rPh sb="6" eb="9">
      <t>センメンキ</t>
    </rPh>
    <phoneticPr fontId="21"/>
  </si>
  <si>
    <t>壁排水・壁給水　※WHE-1組込</t>
    <rPh sb="0" eb="1">
      <t>カベ</t>
    </rPh>
    <rPh sb="1" eb="3">
      <t>ハイスイ</t>
    </rPh>
    <rPh sb="4" eb="7">
      <t>カベキュウスイ</t>
    </rPh>
    <rPh sb="14" eb="15">
      <t>ク</t>
    </rPh>
    <rPh sb="15" eb="16">
      <t>コ</t>
    </rPh>
    <phoneticPr fontId="21"/>
  </si>
  <si>
    <t>床排水・床給水　※WHE-1組込</t>
    <rPh sb="0" eb="1">
      <t>ユカ</t>
    </rPh>
    <rPh sb="1" eb="3">
      <t>ハイスイ</t>
    </rPh>
    <rPh sb="4" eb="5">
      <t>ユカ</t>
    </rPh>
    <rPh sb="5" eb="7">
      <t>キュウスイ</t>
    </rPh>
    <phoneticPr fontId="21"/>
  </si>
  <si>
    <t>MKWF PA13(ﾎﾞｳﾙ2連･2100×450)</t>
    <rPh sb="15" eb="16">
      <t>レン</t>
    </rPh>
    <phoneticPr fontId="21"/>
  </si>
  <si>
    <t>洗面器ﾎﾞｳﾙ一体形ｶｳﾝﾀｰ</t>
    <rPh sb="0" eb="2">
      <t>センメン</t>
    </rPh>
    <rPh sb="2" eb="3">
      <t>キ</t>
    </rPh>
    <rPh sb="8" eb="9">
      <t>カタ</t>
    </rPh>
    <rPh sb="9" eb="14">
      <t>カウンター</t>
    </rPh>
    <phoneticPr fontId="21"/>
  </si>
  <si>
    <t>ﾏﾙﾁｼﾝｸ</t>
  </si>
  <si>
    <t>SK507･T130AEQF13C</t>
  </si>
  <si>
    <t>小便器用樹脂被覆ﾀｲﾌﾟ</t>
    <rPh sb="0" eb="4">
      <t>ショウベンキヨウ</t>
    </rPh>
    <rPh sb="4" eb="6">
      <t>ジュシ</t>
    </rPh>
    <rPh sb="6" eb="8">
      <t>ヒフク</t>
    </rPh>
    <phoneticPr fontId="21"/>
  </si>
  <si>
    <t>YM4560F(450×600)</t>
  </si>
  <si>
    <t>3.6kW　天吊形</t>
    <rPh sb="6" eb="8">
      <t>テンツ</t>
    </rPh>
    <rPh sb="8" eb="9">
      <t>カタ</t>
    </rPh>
    <phoneticPr fontId="21"/>
  </si>
  <si>
    <t>全身化粧鏡</t>
    <rPh sb="0" eb="2">
      <t>ゼンシン</t>
    </rPh>
    <rPh sb="2" eb="5">
      <t>ケショウカガミ</t>
    </rPh>
    <phoneticPr fontId="21"/>
  </si>
  <si>
    <t>15.9φ-9.5φ</t>
  </si>
  <si>
    <t>上水給水</t>
    <rPh sb="0" eb="2">
      <t>ジョウスイ</t>
    </rPh>
    <rPh sb="2" eb="4">
      <t>キュウスイ</t>
    </rPh>
    <phoneticPr fontId="21"/>
  </si>
  <si>
    <t>SGP-PB</t>
  </si>
  <si>
    <t>ﾎﾟﾘ粉体ﾗｲﾆﾝｸﾞ鋼管　改修</t>
    <rPh sb="3" eb="5">
      <t>フンタイ</t>
    </rPh>
    <rPh sb="11" eb="13">
      <t>コウカン</t>
    </rPh>
    <rPh sb="14" eb="16">
      <t>カイシュウ</t>
    </rPh>
    <phoneticPr fontId="21"/>
  </si>
  <si>
    <t>地中　150A</t>
    <rPh sb="0" eb="2">
      <t>チチュウ</t>
    </rPh>
    <phoneticPr fontId="21"/>
  </si>
  <si>
    <t>便所　32A</t>
    <rPh sb="0" eb="2">
      <t>ベンジョ</t>
    </rPh>
    <phoneticPr fontId="21"/>
  </si>
  <si>
    <t>屋内一般　20A</t>
    <rPh sb="0" eb="2">
      <t>オクナイ</t>
    </rPh>
    <rPh sb="2" eb="4">
      <t>イッパン</t>
    </rPh>
    <phoneticPr fontId="21"/>
  </si>
  <si>
    <t>便所　25A</t>
    <rPh sb="0" eb="2">
      <t>ベンジョ</t>
    </rPh>
    <phoneticPr fontId="21"/>
  </si>
  <si>
    <t>屋内隠蔽</t>
    <rPh sb="0" eb="2">
      <t>オクナイ</t>
    </rPh>
    <rPh sb="2" eb="4">
      <t>インペイ</t>
    </rPh>
    <phoneticPr fontId="21"/>
  </si>
  <si>
    <t>20A　PF20t　ｱﾙﾐｶﾞﾗｽｸﾛｽ化粧筒</t>
    <rPh sb="20" eb="23">
      <t>ケショウツツ</t>
    </rPh>
    <phoneticPr fontId="21"/>
  </si>
  <si>
    <t>40A　PF20t　ｱﾙﾐｶﾞﾗｽｸﾛｽ化粧筒</t>
    <rPh sb="20" eb="23">
      <t>ケショウツツ</t>
    </rPh>
    <phoneticPr fontId="21"/>
  </si>
  <si>
    <t>雑用上水給水</t>
    <rPh sb="0" eb="2">
      <t>ザツヨウ</t>
    </rPh>
    <rPh sb="2" eb="4">
      <t>ジョウスイ</t>
    </rPh>
    <rPh sb="4" eb="6">
      <t>キュウスイ</t>
    </rPh>
    <phoneticPr fontId="21"/>
  </si>
  <si>
    <t>便所　40A</t>
    <rPh sb="0" eb="2">
      <t>ベンジョ</t>
    </rPh>
    <phoneticPr fontId="21"/>
  </si>
  <si>
    <t>80A　PF20t　ｱﾙﾐｶﾞﾗｽｸﾛｽ化粧筒</t>
    <rPh sb="20" eb="23">
      <t>ケショウツツ</t>
    </rPh>
    <phoneticPr fontId="21"/>
  </si>
  <si>
    <t>(上水給水)</t>
    <rPh sb="1" eb="3">
      <t>ジョウスイ</t>
    </rPh>
    <rPh sb="3" eb="5">
      <t>キュウスイ</t>
    </rPh>
    <phoneticPr fontId="21"/>
  </si>
  <si>
    <t>切断接続　鋼管　保温あり　80A</t>
    <rPh sb="5" eb="7">
      <t>コウカン</t>
    </rPh>
    <rPh sb="8" eb="10">
      <t>ホオン</t>
    </rPh>
    <phoneticPr fontId="21"/>
  </si>
  <si>
    <t>ﾀﾞｲﾔﾓﾝﾄﾞｶｯﾀｰによる配管貫通口</t>
    <rPh sb="15" eb="17">
      <t>カンツウ</t>
    </rPh>
    <rPh sb="17" eb="18">
      <t>クチ</t>
    </rPh>
    <phoneticPr fontId="21"/>
  </si>
  <si>
    <t>機械貫通はつり</t>
    <rPh sb="0" eb="4">
      <t>キカイカンツウ</t>
    </rPh>
    <phoneticPr fontId="21"/>
  </si>
  <si>
    <t>32A　ﾍﾞﾛｰｽﾞ形</t>
    <rPh sb="10" eb="11">
      <t>カタ</t>
    </rPh>
    <phoneticPr fontId="21"/>
  </si>
  <si>
    <t>40A　ﾍﾞﾛｰｽﾞ形</t>
    <rPh sb="10" eb="11">
      <t>カタ</t>
    </rPh>
    <phoneticPr fontId="21"/>
  </si>
  <si>
    <t>仕切弁（管端防食ｺｱ）</t>
    <rPh sb="0" eb="3">
      <t>シキリベン</t>
    </rPh>
    <rPh sb="4" eb="8">
      <t>カンタンボウショク</t>
    </rPh>
    <phoneticPr fontId="21"/>
  </si>
  <si>
    <t>20A　10K(ねじ･給水用)</t>
    <rPh sb="11" eb="13">
      <t>キュウスイ</t>
    </rPh>
    <rPh sb="13" eb="14">
      <t>ヨウ</t>
    </rPh>
    <phoneticPr fontId="21"/>
  </si>
  <si>
    <t>40A　10K(ねじ･給水用)</t>
    <rPh sb="11" eb="13">
      <t>キュウスイ</t>
    </rPh>
    <rPh sb="13" eb="14">
      <t>ヨウ</t>
    </rPh>
    <phoneticPr fontId="21"/>
  </si>
  <si>
    <t>スパイラルダクト保温撤去</t>
    <rPh sb="8" eb="10">
      <t>ホオン</t>
    </rPh>
    <rPh sb="10" eb="12">
      <t>テッキョ</t>
    </rPh>
    <phoneticPr fontId="21"/>
  </si>
  <si>
    <t>ﾎﾟﾘ粉体ﾗｲﾆﾝｸﾞ鋼管</t>
    <rPh sb="3" eb="5">
      <t>フンタイ</t>
    </rPh>
    <rPh sb="11" eb="13">
      <t>コウカン</t>
    </rPh>
    <phoneticPr fontId="21"/>
  </si>
  <si>
    <t>消音内貼り</t>
    <rPh sb="0" eb="2">
      <t>ショウオン</t>
    </rPh>
    <rPh sb="2" eb="4">
      <t>ウチバ</t>
    </rPh>
    <phoneticPr fontId="21"/>
  </si>
  <si>
    <t>上水給水管　保温撤去</t>
    <rPh sb="0" eb="2">
      <t>ジョウスイ</t>
    </rPh>
    <rPh sb="2" eb="4">
      <t>キュウスイ</t>
    </rPh>
    <rPh sb="4" eb="5">
      <t>カン</t>
    </rPh>
    <rPh sb="6" eb="8">
      <t>ホオン</t>
    </rPh>
    <rPh sb="8" eb="10">
      <t>テッキョ</t>
    </rPh>
    <phoneticPr fontId="21"/>
  </si>
  <si>
    <t>雑用上水給水管　保温撤去</t>
    <rPh sb="0" eb="2">
      <t>ザツヨウ</t>
    </rPh>
    <rPh sb="2" eb="4">
      <t>ジョウスイ</t>
    </rPh>
    <rPh sb="4" eb="6">
      <t>キュウスイ</t>
    </rPh>
    <rPh sb="6" eb="7">
      <t>カン</t>
    </rPh>
    <rPh sb="8" eb="10">
      <t>ホオン</t>
    </rPh>
    <rPh sb="10" eb="12">
      <t>テッキョ</t>
    </rPh>
    <phoneticPr fontId="21"/>
  </si>
  <si>
    <t>排水（雑排水）</t>
    <rPh sb="0" eb="2">
      <t>ハイスイ</t>
    </rPh>
    <rPh sb="3" eb="6">
      <t>ザツハイスイ</t>
    </rPh>
    <phoneticPr fontId="21"/>
  </si>
  <si>
    <t>12-2.ホワイトボード</t>
  </si>
  <si>
    <t>RF-VP</t>
  </si>
  <si>
    <t>排水（汚水）</t>
    <rPh sb="0" eb="2">
      <t>ハイスイ</t>
    </rPh>
    <rPh sb="3" eb="5">
      <t>オスイ</t>
    </rPh>
    <phoneticPr fontId="21"/>
  </si>
  <si>
    <t>便所　65A</t>
    <rPh sb="0" eb="2">
      <t>ベンジョ</t>
    </rPh>
    <phoneticPr fontId="21"/>
  </si>
  <si>
    <t>便所　75A</t>
    <rPh sb="0" eb="2">
      <t>ベンジョ</t>
    </rPh>
    <phoneticPr fontId="21"/>
  </si>
  <si>
    <t>便所　100A</t>
    <rPh sb="0" eb="2">
      <t>ベンジョ</t>
    </rPh>
    <phoneticPr fontId="21"/>
  </si>
  <si>
    <t>排水（雑排水･PD）</t>
    <rPh sb="0" eb="2">
      <t>ハイスイ</t>
    </rPh>
    <rPh sb="3" eb="6">
      <t>ザツハイスイ</t>
    </rPh>
    <phoneticPr fontId="21"/>
  </si>
  <si>
    <t>地中　75A</t>
    <rPh sb="0" eb="2">
      <t>チチュウ</t>
    </rPh>
    <phoneticPr fontId="21"/>
  </si>
  <si>
    <t>排水（雑排水･PU）</t>
    <rPh sb="0" eb="2">
      <t>ハイスイ</t>
    </rPh>
    <rPh sb="3" eb="6">
      <t>ザツハイスイ</t>
    </rPh>
    <phoneticPr fontId="21"/>
  </si>
  <si>
    <t>地中　75A　</t>
    <rPh sb="0" eb="2">
      <t>チチュウ</t>
    </rPh>
    <phoneticPr fontId="21"/>
  </si>
  <si>
    <t>地中　100A　</t>
    <rPh sb="0" eb="2">
      <t>チチュウ</t>
    </rPh>
    <phoneticPr fontId="21"/>
  </si>
  <si>
    <t>排水管(雑排水)　保温</t>
    <rPh sb="0" eb="2">
      <t>ハイスイ</t>
    </rPh>
    <rPh sb="2" eb="3">
      <t>カン</t>
    </rPh>
    <rPh sb="4" eb="7">
      <t>ザツハイスイ</t>
    </rPh>
    <rPh sb="9" eb="11">
      <t>ホオン</t>
    </rPh>
    <phoneticPr fontId="21"/>
  </si>
  <si>
    <t>既設ITF中継ｲﾝﾀ-ﾌｪ-ｽ取外し移設再取付</t>
    <rPh sb="0" eb="2">
      <t>キセツ</t>
    </rPh>
    <rPh sb="5" eb="7">
      <t>チュウケイ</t>
    </rPh>
    <rPh sb="15" eb="17">
      <t>トリハズ</t>
    </rPh>
    <rPh sb="18" eb="23">
      <t>イセツサイトリツケ</t>
    </rPh>
    <phoneticPr fontId="21"/>
  </si>
  <si>
    <t>排水管(汚水)　保温</t>
    <rPh sb="0" eb="2">
      <t>ハイスイ</t>
    </rPh>
    <rPh sb="2" eb="3">
      <t>カン</t>
    </rPh>
    <rPh sb="4" eb="6">
      <t>オスイ</t>
    </rPh>
    <rPh sb="8" eb="10">
      <t>ホオン</t>
    </rPh>
    <phoneticPr fontId="21"/>
  </si>
  <si>
    <t>配管切断</t>
    <rPh sb="0" eb="2">
      <t>ハイカン</t>
    </rPh>
    <rPh sb="2" eb="4">
      <t>セツダン</t>
    </rPh>
    <phoneticPr fontId="21"/>
  </si>
  <si>
    <t>65A</t>
  </si>
  <si>
    <t>天井ｶｾｯﾄ形　10.0kw</t>
    <rPh sb="0" eb="2">
      <t>テンジョウ</t>
    </rPh>
    <rPh sb="6" eb="7">
      <t>カタ</t>
    </rPh>
    <phoneticPr fontId="21"/>
  </si>
  <si>
    <t>SGP(白)</t>
    <rPh sb="4" eb="5">
      <t>シロ</t>
    </rPh>
    <phoneticPr fontId="21"/>
  </si>
  <si>
    <t>屋内一般　15.9φ-9.5φ(R2)</t>
    <rPh sb="0" eb="2">
      <t>オクナイ</t>
    </rPh>
    <rPh sb="2" eb="4">
      <t>イッパン</t>
    </rPh>
    <phoneticPr fontId="21"/>
  </si>
  <si>
    <t>配管用炭素鋼鋼管(白)　改修</t>
    <rPh sb="0" eb="1">
      <t>ハイカンタンソコウコウカンシロカイシュウ</t>
    </rPh>
    <phoneticPr fontId="21"/>
  </si>
  <si>
    <t>鋼板製ｹｰｼﾝｸﾞ(43kg)　ﾚﾝｶﾞ(133kg)</t>
    <rPh sb="0" eb="3">
      <t>コウハンセイ</t>
    </rPh>
    <phoneticPr fontId="21"/>
  </si>
  <si>
    <t>屋内一般　65A</t>
    <rPh sb="0" eb="4">
      <t>オクナイイッパン</t>
    </rPh>
    <phoneticPr fontId="21"/>
  </si>
  <si>
    <t>100φ-150L</t>
  </si>
  <si>
    <t>切断接続　鋼管　保温なし　65A</t>
    <rPh sb="5" eb="7">
      <t>コウカン</t>
    </rPh>
    <rPh sb="8" eb="10">
      <t>ホオン</t>
    </rPh>
    <phoneticPr fontId="21"/>
  </si>
  <si>
    <t>50A　ﾍﾞﾛｰｽﾞ形</t>
    <rPh sb="10" eb="11">
      <t>カタ</t>
    </rPh>
    <phoneticPr fontId="21"/>
  </si>
  <si>
    <t>配管用炭素鋼鋼管(白)</t>
    <rPh sb="0" eb="2">
      <t>ハイカンヨウ</t>
    </rPh>
    <rPh sb="2" eb="5">
      <t>タンソコウ</t>
    </rPh>
    <rPh sb="5" eb="7">
      <t>コウカン</t>
    </rPh>
    <rPh sb="9" eb="10">
      <t>シロ</t>
    </rPh>
    <phoneticPr fontId="21"/>
  </si>
  <si>
    <t>屋内一般　65A</t>
    <rPh sb="0" eb="2">
      <t>オクナイ</t>
    </rPh>
    <rPh sb="2" eb="4">
      <t>イッパン</t>
    </rPh>
    <phoneticPr fontId="21"/>
  </si>
  <si>
    <t>B-2.　空調配管設備</t>
    <rPh sb="4" eb="6">
      <t>クウチョウ</t>
    </rPh>
    <rPh sb="7" eb="9">
      <t>ハイカン</t>
    </rPh>
    <rPh sb="9" eb="11">
      <t>セツビ</t>
    </rPh>
    <phoneticPr fontId="21"/>
  </si>
  <si>
    <t>ACP-20</t>
  </si>
  <si>
    <t>耐塩害仕様　天井ｶｾｯﾄ形1方向吹出</t>
    <rPh sb="0" eb="1">
      <t>タイ</t>
    </rPh>
    <rPh sb="1" eb="3">
      <t>エンガイ</t>
    </rPh>
    <rPh sb="3" eb="5">
      <t>シヨウ</t>
    </rPh>
    <rPh sb="6" eb="8">
      <t>テンジョウ</t>
    </rPh>
    <rPh sb="12" eb="13">
      <t>カタ</t>
    </rPh>
    <rPh sb="14" eb="16">
      <t>ホウコウ</t>
    </rPh>
    <rPh sb="16" eb="18">
      <t>フキダシ</t>
    </rPh>
    <phoneticPr fontId="21"/>
  </si>
  <si>
    <t>電気温水器撤去</t>
    <rPh sb="0" eb="5">
      <t>デンキオンスイキ</t>
    </rPh>
    <rPh sb="5" eb="7">
      <t>テッキョ</t>
    </rPh>
    <phoneticPr fontId="21"/>
  </si>
  <si>
    <t>空冷ﾋ-ﾄﾎﾟﾝﾌﾟｴｱｺﾝ</t>
    <rPh sb="0" eb="2">
      <t>クウレイ</t>
    </rPh>
    <phoneticPr fontId="21"/>
  </si>
  <si>
    <t>　　C:3.6kw　H:4.0kw　ﾘﾓｺﾝ,転倒防止金具</t>
  </si>
  <si>
    <t>室内機据付</t>
    <rPh sb="0" eb="3">
      <t>シツナイキ</t>
    </rPh>
    <rPh sb="3" eb="5">
      <t>スエツケ</t>
    </rPh>
    <phoneticPr fontId="21"/>
  </si>
  <si>
    <t>天井ｶｾｯﾄ形　3.6kw</t>
    <rPh sb="0" eb="2">
      <t>テンジョウ</t>
    </rPh>
    <rPh sb="6" eb="7">
      <t>カタ</t>
    </rPh>
    <phoneticPr fontId="21"/>
  </si>
  <si>
    <t>14.0kW　床置き</t>
    <rPh sb="7" eb="9">
      <t>ユカオ</t>
    </rPh>
    <phoneticPr fontId="21"/>
  </si>
  <si>
    <t>既設RCﾘﾓｺﾝ取外し移設再取付</t>
    <rPh sb="0" eb="2">
      <t>キセツ</t>
    </rPh>
    <rPh sb="8" eb="10">
      <t>トリハズ</t>
    </rPh>
    <rPh sb="11" eb="13">
      <t>イセツ</t>
    </rPh>
    <rPh sb="13" eb="16">
      <t>サイトリツケ</t>
    </rPh>
    <phoneticPr fontId="21"/>
  </si>
  <si>
    <t>室外機据付</t>
    <rPh sb="0" eb="1">
      <t>シツ</t>
    </rPh>
    <rPh sb="1" eb="2">
      <t>ガイ</t>
    </rPh>
    <rPh sb="2" eb="3">
      <t>キ</t>
    </rPh>
    <rPh sb="3" eb="5">
      <t>スエツケ</t>
    </rPh>
    <phoneticPr fontId="21"/>
  </si>
  <si>
    <t>床設置　3.6kw</t>
    <rPh sb="0" eb="1">
      <t>ユカ</t>
    </rPh>
    <rPh sb="1" eb="3">
      <t>セッチ</t>
    </rPh>
    <phoneticPr fontId="21"/>
  </si>
  <si>
    <t>耐塩害仕様　天井ｶｾｯﾄ形2方向吹出</t>
    <rPh sb="0" eb="1">
      <t>タイ</t>
    </rPh>
    <rPh sb="1" eb="3">
      <t>エンガイ</t>
    </rPh>
    <rPh sb="3" eb="5">
      <t>シヨウ</t>
    </rPh>
    <rPh sb="6" eb="8">
      <t>テンジョウ</t>
    </rPh>
    <rPh sb="12" eb="13">
      <t>カタ</t>
    </rPh>
    <rPh sb="14" eb="16">
      <t>ホウコウ</t>
    </rPh>
    <rPh sb="16" eb="18">
      <t>フキダシ</t>
    </rPh>
    <phoneticPr fontId="21"/>
  </si>
  <si>
    <t>　　C:7.1kw　H:8.0kw　ﾘﾓｺﾝ,転倒防止金具</t>
  </si>
  <si>
    <t>　　C:12.5kw　H:14.0kw　ﾘﾓｺﾝ,転倒防止金具</t>
  </si>
  <si>
    <t>屋内一般　12.7φ-6.4φ</t>
    <rPh sb="0" eb="2">
      <t>オクナイ</t>
    </rPh>
    <rPh sb="2" eb="4">
      <t>イッパン</t>
    </rPh>
    <phoneticPr fontId="21"/>
  </si>
  <si>
    <t>屋内一般　15.9φ-9.5φ</t>
    <rPh sb="0" eb="2">
      <t>オクナイ</t>
    </rPh>
    <rPh sb="2" eb="4">
      <t>イッパン</t>
    </rPh>
    <phoneticPr fontId="21"/>
  </si>
  <si>
    <t>屋外架空　15.9φ-9.5φ</t>
    <rPh sb="0" eb="2">
      <t>オクガイ</t>
    </rPh>
    <rPh sb="2" eb="4">
      <t>カクウ</t>
    </rPh>
    <phoneticPr fontId="21"/>
  </si>
  <si>
    <t>硬質ﾎﾟﾘ塩化ﾋﾞﾆﾙ管 改修</t>
    <rPh sb="0" eb="2">
      <t>コウシツ</t>
    </rPh>
    <rPh sb="5" eb="7">
      <t>エンカ</t>
    </rPh>
    <rPh sb="11" eb="12">
      <t>カン</t>
    </rPh>
    <rPh sb="13" eb="15">
      <t>カイシュウ</t>
    </rPh>
    <phoneticPr fontId="21"/>
  </si>
  <si>
    <t>屋内一般　40A</t>
    <rPh sb="0" eb="4">
      <t>オクナイイッパン</t>
    </rPh>
    <phoneticPr fontId="21"/>
  </si>
  <si>
    <t>地中配管　50A</t>
    <rPh sb="0" eb="4">
      <t>チチュウハイカン</t>
    </rPh>
    <phoneticPr fontId="21"/>
  </si>
  <si>
    <t>冷媒管用保温ｽﾃﾝﾚｽ外装</t>
    <rPh sb="0" eb="3">
      <t>レイバイカン</t>
    </rPh>
    <rPh sb="3" eb="4">
      <t>ヨウ</t>
    </rPh>
    <rPh sb="4" eb="6">
      <t>ホオン</t>
    </rPh>
    <rPh sb="11" eb="13">
      <t>ガイソウ</t>
    </rPh>
    <phoneticPr fontId="21"/>
  </si>
  <si>
    <t>12.7φ-6.4φ</t>
  </si>
  <si>
    <t>屋外露出　15.9φ-9.5φ</t>
    <rPh sb="0" eb="4">
      <t>オクガイロシュツ</t>
    </rPh>
    <phoneticPr fontId="21"/>
  </si>
  <si>
    <t>ｱﾝｶｰM-12共(＠6個)</t>
    <rPh sb="8" eb="9">
      <t>トモ</t>
    </rPh>
    <rPh sb="12" eb="13">
      <t>コ</t>
    </rPh>
    <phoneticPr fontId="21"/>
  </si>
  <si>
    <t>90m3/h　天井ｶｾｯﾄ形</t>
    <rPh sb="7" eb="9">
      <t>テンジョウ</t>
    </rPh>
    <rPh sb="13" eb="14">
      <t>カタ</t>
    </rPh>
    <phoneticPr fontId="21"/>
  </si>
  <si>
    <t>全熱交換器ﾕﾆｯﾄ　据付</t>
    <rPh sb="0" eb="1">
      <t>ゼン</t>
    </rPh>
    <rPh sb="1" eb="5">
      <t>ネツコウカンキ</t>
    </rPh>
    <rPh sb="10" eb="12">
      <t>スエツケ</t>
    </rPh>
    <phoneticPr fontId="21"/>
  </si>
  <si>
    <t>振れ止め金具</t>
    <rPh sb="0" eb="1">
      <t>フ</t>
    </rPh>
    <rPh sb="2" eb="3">
      <t>ト</t>
    </rPh>
    <rPh sb="4" eb="6">
      <t>カナグ</t>
    </rPh>
    <phoneticPr fontId="21"/>
  </si>
  <si>
    <t>HEA-３</t>
  </si>
  <si>
    <t>200φ×500m3/h</t>
  </si>
  <si>
    <t>＃2以下　片吸込形用</t>
    <rPh sb="2" eb="4">
      <t>イカ</t>
    </rPh>
    <rPh sb="5" eb="7">
      <t>カタス</t>
    </rPh>
    <rPh sb="7" eb="8">
      <t>コ</t>
    </rPh>
    <rPh sb="8" eb="10">
      <t>カタヨウ</t>
    </rPh>
    <phoneticPr fontId="21"/>
  </si>
  <si>
    <t>FV-1</t>
  </si>
  <si>
    <t>150×5</t>
  </si>
  <si>
    <t>低騒音形天井扇(DCﾌｧﾝ)</t>
    <rPh sb="0" eb="3">
      <t>テイソウオン</t>
    </rPh>
    <rPh sb="3" eb="4">
      <t>カタ</t>
    </rPh>
    <rPh sb="4" eb="7">
      <t>テンジョウセン</t>
    </rPh>
    <phoneticPr fontId="21"/>
  </si>
  <si>
    <t>排気ファン</t>
    <rPh sb="0" eb="2">
      <t>ハイキ</t>
    </rPh>
    <phoneticPr fontId="21"/>
  </si>
  <si>
    <t>100m3/h</t>
  </si>
  <si>
    <t>120m3/h</t>
  </si>
  <si>
    <t>FV-3</t>
  </si>
  <si>
    <t>線状吹出用ﾎﾞｯｸｽ</t>
    <rPh sb="0" eb="4">
      <t>センジョウフキダシ</t>
    </rPh>
    <rPh sb="4" eb="5">
      <t>ヨウ</t>
    </rPh>
    <phoneticPr fontId="21"/>
  </si>
  <si>
    <t>深形ﾌｰﾄﾞ</t>
    <rPh sb="0" eb="1">
      <t>フカ</t>
    </rPh>
    <rPh sb="1" eb="2">
      <t>カタ</t>
    </rPh>
    <phoneticPr fontId="21"/>
  </si>
  <si>
    <t>0.6mm　ｼｰﾙ有</t>
    <rPh sb="9" eb="10">
      <t>アリ</t>
    </rPh>
    <phoneticPr fontId="21"/>
  </si>
  <si>
    <t>0.8mm　ｼｰﾙ有</t>
    <rPh sb="9" eb="10">
      <t>アリ</t>
    </rPh>
    <phoneticPr fontId="21"/>
  </si>
  <si>
    <t>ｱﾙﾐｶﾞﾗｽｸﾛｽ　GW25t</t>
  </si>
  <si>
    <t>PF管　16㎜　いんぺい</t>
    <rPh sb="2" eb="3">
      <t>カン</t>
    </rPh>
    <phoneticPr fontId="21"/>
  </si>
  <si>
    <t>低圧　150φ　ｲﾝｻ-ﾄ有</t>
    <rPh sb="0" eb="2">
      <t>テイアツ</t>
    </rPh>
    <rPh sb="13" eb="14">
      <t>アリ</t>
    </rPh>
    <phoneticPr fontId="21"/>
  </si>
  <si>
    <t>低圧　200φ　ｲﾝｻ-ﾄ有</t>
    <rPh sb="0" eb="2">
      <t>テイアツ</t>
    </rPh>
    <rPh sb="13" eb="14">
      <t>アリ</t>
    </rPh>
    <phoneticPr fontId="21"/>
  </si>
  <si>
    <t>屋内隠蔽　100φ　ｱﾙﾐｶﾞﾗｽｸﾛｽ32K　GW25t</t>
    <rPh sb="0" eb="4">
      <t>オクナイインペイ</t>
    </rPh>
    <phoneticPr fontId="21"/>
  </si>
  <si>
    <t>屋内隠蔽　150φ　ｱﾙﾐｶﾞﾗｽｸﾛｽ32K　GW25t</t>
    <rPh sb="0" eb="4">
      <t>オクナイインペイ</t>
    </rPh>
    <phoneticPr fontId="21"/>
  </si>
  <si>
    <t>100φ　指定色塗装</t>
    <rPh sb="5" eb="10">
      <t>シテイショクトソウ</t>
    </rPh>
    <phoneticPr fontId="21"/>
  </si>
  <si>
    <t>200φ　指定色塗装</t>
    <rPh sb="5" eb="10">
      <t>シテイショクトソウ</t>
    </rPh>
    <phoneticPr fontId="21"/>
  </si>
  <si>
    <t>HEA-2</t>
  </si>
  <si>
    <t>風量調整ﾀﾞﾝﾊﾟ-</t>
    <rPh sb="0" eb="4">
      <t>フウリョウチョウセイ</t>
    </rPh>
    <phoneticPr fontId="21"/>
  </si>
  <si>
    <t>VD200φ</t>
  </si>
  <si>
    <t>ﾁｬｯｷﾀﾞﾝﾊﾟｰ</t>
  </si>
  <si>
    <t>ｱﾙﾐｶﾞﾗｽｸﾛｽ　150φ　　再使用しない</t>
    <rPh sb="17" eb="20">
      <t>サイシヨウ</t>
    </rPh>
    <phoneticPr fontId="21"/>
  </si>
  <si>
    <t>防火ﾀﾞﾝﾊﾟｰ</t>
    <rPh sb="0" eb="2">
      <t>ボウカ</t>
    </rPh>
    <phoneticPr fontId="21"/>
  </si>
  <si>
    <t>線状吹出口</t>
    <rPh sb="0" eb="2">
      <t>センジョウ</t>
    </rPh>
    <rPh sb="2" eb="4">
      <t>フキダシ</t>
    </rPh>
    <rPh sb="4" eb="5">
      <t>グチ</t>
    </rPh>
    <phoneticPr fontId="21"/>
  </si>
  <si>
    <t>BL-T　1,000L</t>
  </si>
  <si>
    <t>100×100</t>
  </si>
  <si>
    <t>150×150</t>
  </si>
  <si>
    <t>スパイラルダクト調整</t>
    <rPh sb="8" eb="10">
      <t>チョウセイ</t>
    </rPh>
    <phoneticPr fontId="21"/>
  </si>
  <si>
    <t>340m3/h</t>
  </si>
  <si>
    <t>(増築棟工事による既存改修)</t>
    <rPh sb="1" eb="3">
      <t>ゾウチク</t>
    </rPh>
    <rPh sb="3" eb="4">
      <t>トウ</t>
    </rPh>
    <rPh sb="4" eb="6">
      <t>コウジ</t>
    </rPh>
    <rPh sb="9" eb="11">
      <t>キゾン</t>
    </rPh>
    <rPh sb="11" eb="13">
      <t>カイシュウ</t>
    </rPh>
    <phoneticPr fontId="21"/>
  </si>
  <si>
    <t>和風便器撤去</t>
    <rPh sb="0" eb="4">
      <t>ワフウベンキ</t>
    </rPh>
    <rPh sb="4" eb="6">
      <t>テッキョ</t>
    </rPh>
    <phoneticPr fontId="21"/>
  </si>
  <si>
    <t>AP-0　壁掛形</t>
    <rPh sb="5" eb="7">
      <t>カベカ</t>
    </rPh>
    <rPh sb="7" eb="8">
      <t>カタ</t>
    </rPh>
    <phoneticPr fontId="21"/>
  </si>
  <si>
    <t>自動制御盤用中継端子盤新設</t>
    <rPh sb="0" eb="2">
      <t>ジドウ</t>
    </rPh>
    <rPh sb="2" eb="4">
      <t>セイギョ</t>
    </rPh>
    <rPh sb="4" eb="5">
      <t>バン</t>
    </rPh>
    <rPh sb="5" eb="6">
      <t>ヨウ</t>
    </rPh>
    <rPh sb="6" eb="11">
      <t>チュウケイタンシバン</t>
    </rPh>
    <rPh sb="11" eb="13">
      <t>シンセツ</t>
    </rPh>
    <phoneticPr fontId="21"/>
  </si>
  <si>
    <t>蓄熱暖房器制御盤取外し移設再取付</t>
    <rPh sb="0" eb="2">
      <t>チクネツ</t>
    </rPh>
    <rPh sb="2" eb="4">
      <t>ダンボウ</t>
    </rPh>
    <rPh sb="4" eb="5">
      <t>キ</t>
    </rPh>
    <rPh sb="5" eb="7">
      <t>セイギョ</t>
    </rPh>
    <rPh sb="7" eb="8">
      <t>バン</t>
    </rPh>
    <rPh sb="8" eb="10">
      <t>トリハズ</t>
    </rPh>
    <rPh sb="11" eb="16">
      <t>イセツサイトリツケ</t>
    </rPh>
    <phoneticPr fontId="21"/>
  </si>
  <si>
    <t>100P</t>
  </si>
  <si>
    <t>EM-CEE　2.0mm2-10C　天井ころがし</t>
  </si>
  <si>
    <t>ｹ-ﾌﾞﾙ端子接続</t>
    <rPh sb="5" eb="7">
      <t>タンシ</t>
    </rPh>
    <rPh sb="7" eb="9">
      <t>セツゾク</t>
    </rPh>
    <phoneticPr fontId="21"/>
  </si>
  <si>
    <t>防火区画貫通処理</t>
    <rPh sb="0" eb="8">
      <t>ボウカクカクカンツウショリ</t>
    </rPh>
    <phoneticPr fontId="21"/>
  </si>
  <si>
    <t>制御線撤去　再使用しない</t>
    <rPh sb="0" eb="2">
      <t>セイギョ</t>
    </rPh>
    <rPh sb="2" eb="3">
      <t>セン</t>
    </rPh>
    <rPh sb="3" eb="5">
      <t>テッキョ</t>
    </rPh>
    <phoneticPr fontId="21"/>
  </si>
  <si>
    <t>EM-CEE　2.0mm2-6C　天井ころがし</t>
    <rPh sb="17" eb="19">
      <t>テンジョウ</t>
    </rPh>
    <phoneticPr fontId="21"/>
  </si>
  <si>
    <t>EM-CEE-S　2.0mm2-4C　天井ころがし</t>
    <rPh sb="19" eb="21">
      <t>テンジョウ</t>
    </rPh>
    <phoneticPr fontId="21"/>
  </si>
  <si>
    <t>埋込2個用ｽｲｯﾁﾎﾞｯｸｽ</t>
    <rPh sb="0" eb="2">
      <t>ウメコミ</t>
    </rPh>
    <rPh sb="3" eb="5">
      <t>コヨウ</t>
    </rPh>
    <phoneticPr fontId="21"/>
  </si>
  <si>
    <t>既設MRC集中ｺﾝﾄﾛ-ﾗ-取外し移設再取付</t>
    <rPh sb="0" eb="2">
      <t>キセツ</t>
    </rPh>
    <rPh sb="5" eb="7">
      <t>シュウチュウ</t>
    </rPh>
    <rPh sb="14" eb="16">
      <t>トリハズ</t>
    </rPh>
    <rPh sb="17" eb="22">
      <t>イセツサイトリツケ</t>
    </rPh>
    <phoneticPr fontId="21"/>
  </si>
  <si>
    <t>ﾘﾓｺﾝ制御線</t>
    <rPh sb="4" eb="7">
      <t>セイギョセン</t>
    </rPh>
    <phoneticPr fontId="21"/>
  </si>
  <si>
    <t>EM-CEE-S　1.25mm2-2C　天井ころがし</t>
  </si>
  <si>
    <t>EM-CEE-S　1.25mm2-2C　FEP内</t>
    <rPh sb="23" eb="24">
      <t>ナイ</t>
    </rPh>
    <phoneticPr fontId="21"/>
  </si>
  <si>
    <t>合成樹脂製可とう電線管</t>
    <rPh sb="0" eb="5">
      <t>ゴウセイジュシセイ</t>
    </rPh>
    <rPh sb="5" eb="6">
      <t>カ</t>
    </rPh>
    <rPh sb="8" eb="11">
      <t>デンセンカン</t>
    </rPh>
    <phoneticPr fontId="21"/>
  </si>
  <si>
    <t>ｶﾊﾞ-付　埋込2個用　　ﾘﾓｺﾝ用ﾎﾞｯｸｽ</t>
  </si>
  <si>
    <t>ｺﾝｸﾘ-ﾄ類　人力</t>
    <rPh sb="6" eb="7">
      <t>ルイ</t>
    </rPh>
    <rPh sb="8" eb="10">
      <t>ジンリキ</t>
    </rPh>
    <phoneticPr fontId="21"/>
  </si>
  <si>
    <t>A.　給排水衛生設備工事</t>
    <rPh sb="2" eb="5">
      <t>キュウハイスイ</t>
    </rPh>
    <rPh sb="5" eb="7">
      <t>エイセイ</t>
    </rPh>
    <rPh sb="7" eb="9">
      <t>セツビ</t>
    </rPh>
    <rPh sb="10" eb="12">
      <t>コウジ</t>
    </rPh>
    <phoneticPr fontId="21"/>
  </si>
  <si>
    <t>B.　空調換気設備工事</t>
    <rPh sb="2" eb="4">
      <t>クウチョウ</t>
    </rPh>
    <rPh sb="4" eb="6">
      <t>カンキ</t>
    </rPh>
    <rPh sb="6" eb="8">
      <t>セツビ</t>
    </rPh>
    <rPh sb="9" eb="11">
      <t>コウジ</t>
    </rPh>
    <phoneticPr fontId="21"/>
  </si>
  <si>
    <t>大便器取外し再取付</t>
    <rPh sb="0" eb="3">
      <t>ダイベンキ</t>
    </rPh>
    <rPh sb="3" eb="5">
      <t>トリハズ</t>
    </rPh>
    <rPh sb="6" eb="9">
      <t>サイトリツケ</t>
    </rPh>
    <phoneticPr fontId="21"/>
  </si>
  <si>
    <t>制気口取外し再取付</t>
    <rPh sb="0" eb="3">
      <t>セイキコウ</t>
    </rPh>
    <rPh sb="3" eb="5">
      <t>トリハズ</t>
    </rPh>
    <rPh sb="6" eb="9">
      <t>サイトリツケ</t>
    </rPh>
    <phoneticPr fontId="21"/>
  </si>
  <si>
    <t>洗面器撤去</t>
    <rPh sb="0" eb="5">
      <t>センメンキテッキョ</t>
    </rPh>
    <phoneticPr fontId="21"/>
  </si>
  <si>
    <t>　25L</t>
  </si>
  <si>
    <t>洗浄弁式　再使用しない</t>
    <rPh sb="0" eb="3">
      <t>センジョウベン</t>
    </rPh>
    <rPh sb="3" eb="4">
      <t>シキ</t>
    </rPh>
    <rPh sb="5" eb="8">
      <t>サイシヨウ</t>
    </rPh>
    <phoneticPr fontId="21"/>
  </si>
  <si>
    <t>配管切断・キャップ止め</t>
    <rPh sb="0" eb="2">
      <t>ハイカン</t>
    </rPh>
    <rPh sb="2" eb="4">
      <t>セツダン</t>
    </rPh>
    <rPh sb="9" eb="10">
      <t>ト</t>
    </rPh>
    <phoneticPr fontId="21"/>
  </si>
  <si>
    <t>鋼管　保温あり　20A</t>
    <rPh sb="0" eb="2">
      <t>コウカン</t>
    </rPh>
    <rPh sb="3" eb="5">
      <t>ホオン</t>
    </rPh>
    <phoneticPr fontId="21"/>
  </si>
  <si>
    <t>切断接続　樹脂管　保温なし　25A</t>
    <rPh sb="5" eb="7">
      <t>ジュシ</t>
    </rPh>
    <rPh sb="7" eb="8">
      <t>カン</t>
    </rPh>
    <rPh sb="9" eb="11">
      <t>ホオン</t>
    </rPh>
    <phoneticPr fontId="21"/>
  </si>
  <si>
    <t>給水管取外し再取付</t>
    <rPh sb="0" eb="2">
      <t>キュウスイ</t>
    </rPh>
    <rPh sb="2" eb="3">
      <t>カン</t>
    </rPh>
    <rPh sb="3" eb="5">
      <t>トリハズ</t>
    </rPh>
    <rPh sb="6" eb="7">
      <t>サイ</t>
    </rPh>
    <rPh sb="7" eb="9">
      <t>トリツケ</t>
    </rPh>
    <phoneticPr fontId="21"/>
  </si>
  <si>
    <t>屋内一般　100A</t>
    <rPh sb="0" eb="2">
      <t>オクナイ</t>
    </rPh>
    <rPh sb="2" eb="4">
      <t>イッパン</t>
    </rPh>
    <phoneticPr fontId="21"/>
  </si>
  <si>
    <t>切断接続　樹脂管　保温なし　50A</t>
    <rPh sb="5" eb="7">
      <t>ジュシ</t>
    </rPh>
    <rPh sb="7" eb="8">
      <t>カン</t>
    </rPh>
    <rPh sb="9" eb="11">
      <t>ホオン</t>
    </rPh>
    <phoneticPr fontId="21"/>
  </si>
  <si>
    <t>切断接続　樹脂管　保温なし　75A</t>
    <rPh sb="5" eb="7">
      <t>ジュシ</t>
    </rPh>
    <rPh sb="7" eb="8">
      <t>カン</t>
    </rPh>
    <rPh sb="9" eb="11">
      <t>ホオン</t>
    </rPh>
    <phoneticPr fontId="21"/>
  </si>
  <si>
    <t>(ＷＣ：T5B50）</t>
  </si>
  <si>
    <t>切断接続　樹脂管　保温なし　65A</t>
    <rPh sb="5" eb="7">
      <t>ジュシ</t>
    </rPh>
    <rPh sb="7" eb="8">
      <t>カン</t>
    </rPh>
    <rPh sb="9" eb="11">
      <t>ホオン</t>
    </rPh>
    <phoneticPr fontId="21"/>
  </si>
  <si>
    <t>樹脂管　保温なし　125A</t>
    <rPh sb="0" eb="2">
      <t>ジュシ</t>
    </rPh>
    <rPh sb="2" eb="3">
      <t>カン</t>
    </rPh>
    <rPh sb="4" eb="6">
      <t>ホオン</t>
    </rPh>
    <phoneticPr fontId="21"/>
  </si>
  <si>
    <t>125A</t>
  </si>
  <si>
    <t>非防水形　COA50</t>
    <rPh sb="0" eb="3">
      <t>ヒボウスイ</t>
    </rPh>
    <rPh sb="3" eb="4">
      <t>カタ</t>
    </rPh>
    <phoneticPr fontId="21"/>
  </si>
  <si>
    <t>屋内一般　40A　再利用しない</t>
    <rPh sb="0" eb="2">
      <t>オクナイ</t>
    </rPh>
    <rPh sb="2" eb="4">
      <t>イッパン</t>
    </rPh>
    <rPh sb="9" eb="12">
      <t>サイリヨウ</t>
    </rPh>
    <phoneticPr fontId="21"/>
  </si>
  <si>
    <t>便所　75A　再利用しない</t>
    <rPh sb="0" eb="2">
      <t>ベンジョ</t>
    </rPh>
    <rPh sb="7" eb="10">
      <t>サイリヨウ</t>
    </rPh>
    <phoneticPr fontId="21"/>
  </si>
  <si>
    <t>排水管　保温撤去</t>
    <rPh sb="0" eb="2">
      <t>ハイスイ</t>
    </rPh>
    <rPh sb="2" eb="3">
      <t>カン</t>
    </rPh>
    <rPh sb="4" eb="6">
      <t>ホオン</t>
    </rPh>
    <rPh sb="6" eb="8">
      <t>テッキョ</t>
    </rPh>
    <phoneticPr fontId="21"/>
  </si>
  <si>
    <t>屋内隠蔽　100A　GW　ｱﾙﾐｶﾞﾗｽ化粧筒　再使用しない</t>
    <rPh sb="0" eb="2">
      <t>オクナイ</t>
    </rPh>
    <rPh sb="2" eb="4">
      <t>インペイ</t>
    </rPh>
    <rPh sb="20" eb="23">
      <t>ケショウツツ</t>
    </rPh>
    <rPh sb="24" eb="27">
      <t>サイシヨウ</t>
    </rPh>
    <phoneticPr fontId="21"/>
  </si>
  <si>
    <t>　　埋込形　消火器ボックス付</t>
    <rPh sb="2" eb="5">
      <t>ウメコミガタ</t>
    </rPh>
    <rPh sb="6" eb="9">
      <t>ショウカキ</t>
    </rPh>
    <rPh sb="13" eb="14">
      <t>ツ</t>
    </rPh>
    <phoneticPr fontId="21"/>
  </si>
  <si>
    <t>OACP-1</t>
  </si>
  <si>
    <t>複数搬入</t>
    <rPh sb="0" eb="2">
      <t>フクスウ</t>
    </rPh>
    <rPh sb="2" eb="4">
      <t>ハンニュウ</t>
    </rPh>
    <phoneticPr fontId="21"/>
  </si>
  <si>
    <t>ACP-2　ﾊﾟｯｹｰｼﾞ型空気調和機(ｾﾊﾟﾚｰﾄ)</t>
    <rPh sb="14" eb="16">
      <t>チョウワ</t>
    </rPh>
    <rPh sb="16" eb="17">
      <t>キ</t>
    </rPh>
    <rPh sb="17" eb="18">
      <t>（</t>
    </rPh>
    <rPh sb="18" eb="23">
      <t>セパレート</t>
    </rPh>
    <phoneticPr fontId="21"/>
  </si>
  <si>
    <t>中間取付ファン撤去</t>
    <rPh sb="0" eb="2">
      <t>チュウカン</t>
    </rPh>
    <rPh sb="2" eb="4">
      <t>トリツケ</t>
    </rPh>
    <rPh sb="7" eb="9">
      <t>テッキョ</t>
    </rPh>
    <phoneticPr fontId="21"/>
  </si>
  <si>
    <t>12.5kW　天吊形</t>
    <rPh sb="7" eb="9">
      <t>テンツ</t>
    </rPh>
    <rPh sb="9" eb="10">
      <t>カタ</t>
    </rPh>
    <phoneticPr fontId="21"/>
  </si>
  <si>
    <t>ACP-3　ﾊﾟｯｹｰｼﾞ型空気調和機(ｾﾊﾟﾚｰﾄ)</t>
    <rPh sb="14" eb="16">
      <t>チョウワ</t>
    </rPh>
    <rPh sb="16" eb="17">
      <t>キ</t>
    </rPh>
    <rPh sb="17" eb="18">
      <t>（</t>
    </rPh>
    <rPh sb="18" eb="23">
      <t>セパレート</t>
    </rPh>
    <phoneticPr fontId="21"/>
  </si>
  <si>
    <t>ACP-4　ﾊﾟｯｹｰｼﾞ型空気調和機(ｾﾊﾟﾚｰﾄ)</t>
    <rPh sb="14" eb="16">
      <t>チョウワ</t>
    </rPh>
    <rPh sb="16" eb="17">
      <t>キ</t>
    </rPh>
    <rPh sb="17" eb="18">
      <t>（</t>
    </rPh>
    <rPh sb="18" eb="23">
      <t>セパレート</t>
    </rPh>
    <phoneticPr fontId="21"/>
  </si>
  <si>
    <t>10.0kW　天吊形</t>
    <rPh sb="7" eb="9">
      <t>テンツ</t>
    </rPh>
    <rPh sb="9" eb="10">
      <t>カタ</t>
    </rPh>
    <phoneticPr fontId="21"/>
  </si>
  <si>
    <t>ACP-1　ﾊﾟｯｹｰｼﾞ型空気調和機(ｾﾊﾟﾚｰﾄ)</t>
    <rPh sb="14" eb="16">
      <t>チョウワ</t>
    </rPh>
    <rPh sb="16" eb="17">
      <t>キ</t>
    </rPh>
    <rPh sb="17" eb="18">
      <t>（</t>
    </rPh>
    <rPh sb="18" eb="23">
      <t>セパレート</t>
    </rPh>
    <phoneticPr fontId="21"/>
  </si>
  <si>
    <t>3.6kW　床置き</t>
    <rPh sb="6" eb="8">
      <t>ユカオ</t>
    </rPh>
    <phoneticPr fontId="21"/>
  </si>
  <si>
    <t>2.66kW　天吊形</t>
    <rPh sb="8" eb="9">
      <t>ツ</t>
    </rPh>
    <rPh sb="9" eb="10">
      <t>カタチ</t>
    </rPh>
    <phoneticPr fontId="21"/>
  </si>
  <si>
    <t>OACP-２</t>
  </si>
  <si>
    <t>搬出費</t>
  </si>
  <si>
    <t>床置形　56.0kWh　　1,376W×250D×672H　</t>
  </si>
  <si>
    <t>鋼板製ｹｰｼﾝｸﾞ(63kg)　ﾚﾝｶﾞ(230kg)</t>
    <rPh sb="0" eb="3">
      <t>コウハンセイ</t>
    </rPh>
    <phoneticPr fontId="21"/>
  </si>
  <si>
    <t>屋外架空　15.9φ-9.5φ(R2)</t>
    <rPh sb="0" eb="2">
      <t>オクガイ</t>
    </rPh>
    <rPh sb="2" eb="4">
      <t>カクウ</t>
    </rPh>
    <phoneticPr fontId="21"/>
  </si>
  <si>
    <t>天井内隠蔽40A　GW20t　ｱﾙﾐｶﾞﾗｽｸﾛｽ化粧筒　</t>
    <rPh sb="0" eb="3">
      <t>テンジョウナイ</t>
    </rPh>
    <rPh sb="3" eb="5">
      <t>インペイ</t>
    </rPh>
    <rPh sb="25" eb="27">
      <t>ケショウ</t>
    </rPh>
    <rPh sb="27" eb="28">
      <t>ツツ</t>
    </rPh>
    <phoneticPr fontId="21"/>
  </si>
  <si>
    <t>天井内隠蔽50A　GW20t　ｱﾙﾐｶﾞﾗｽｸﾛｽ化粧筒　</t>
    <rPh sb="0" eb="3">
      <t>テンジョウナイ</t>
    </rPh>
    <rPh sb="3" eb="5">
      <t>インペイ</t>
    </rPh>
    <rPh sb="25" eb="27">
      <t>ケショウ</t>
    </rPh>
    <rPh sb="27" eb="28">
      <t>ツツ</t>
    </rPh>
    <phoneticPr fontId="21"/>
  </si>
  <si>
    <t>切断接続　鋼管類　保温有　15A</t>
    <rPh sb="5" eb="8">
      <t>コウカンルイ</t>
    </rPh>
    <rPh sb="9" eb="11">
      <t>ホオン</t>
    </rPh>
    <rPh sb="11" eb="12">
      <t>アリ</t>
    </rPh>
    <phoneticPr fontId="21"/>
  </si>
  <si>
    <t>屋外露出　12.7φ-6.4φ</t>
    <rPh sb="0" eb="4">
      <t>オクガイロシュツ</t>
    </rPh>
    <phoneticPr fontId="21"/>
  </si>
  <si>
    <t>硬質ﾎﾟﾘ塩化ﾋﾞﾆﾙ管</t>
    <rPh sb="0" eb="2">
      <t>コウシツ</t>
    </rPh>
    <rPh sb="5" eb="7">
      <t>エンカ</t>
    </rPh>
    <rPh sb="11" eb="12">
      <t>カン</t>
    </rPh>
    <phoneticPr fontId="21"/>
  </si>
  <si>
    <t>屋内一般　25A</t>
    <rPh sb="0" eb="2">
      <t>オクナイ</t>
    </rPh>
    <rPh sb="2" eb="4">
      <t>イッパン</t>
    </rPh>
    <phoneticPr fontId="21"/>
  </si>
  <si>
    <t>循環ファン撤去</t>
    <rPh sb="0" eb="2">
      <t>ジュンカン</t>
    </rPh>
    <rPh sb="5" eb="7">
      <t>テッキョ</t>
    </rPh>
    <phoneticPr fontId="21"/>
  </si>
  <si>
    <t>屋外露出　40A</t>
    <rPh sb="0" eb="2">
      <t>オクガイ</t>
    </rPh>
    <rPh sb="2" eb="4">
      <t>ロシュツ</t>
    </rPh>
    <phoneticPr fontId="21"/>
  </si>
  <si>
    <t>保温化粧ｹ-ｽ(樹脂製)撤去</t>
    <rPh sb="0" eb="4">
      <t>ホオンケショウ</t>
    </rPh>
    <rPh sb="8" eb="11">
      <t>ジュシセイ</t>
    </rPh>
    <rPh sb="12" eb="14">
      <t>テッキョ</t>
    </rPh>
    <phoneticPr fontId="21"/>
  </si>
  <si>
    <t>HEA-４</t>
  </si>
  <si>
    <t>FV-6</t>
  </si>
  <si>
    <t>排気ファン撤去</t>
    <rPh sb="0" eb="2">
      <t>ハイキ</t>
    </rPh>
    <rPh sb="5" eb="7">
      <t>テッキョ</t>
    </rPh>
    <phoneticPr fontId="21"/>
  </si>
  <si>
    <t>FV-12</t>
  </si>
  <si>
    <t>天井埋込換気扇取外し再取付</t>
    <rPh sb="0" eb="7">
      <t>テンジョウウメコミカンキセン</t>
    </rPh>
    <rPh sb="7" eb="9">
      <t>トリハズ</t>
    </rPh>
    <rPh sb="10" eb="11">
      <t>サイ</t>
    </rPh>
    <rPh sb="11" eb="13">
      <t>トリツケ</t>
    </rPh>
    <phoneticPr fontId="21"/>
  </si>
  <si>
    <t>350φ</t>
  </si>
  <si>
    <t>ﾍﾞﾝﾄｷｬｯﾌﾟ</t>
  </si>
  <si>
    <t>250φ-150L</t>
  </si>
  <si>
    <t>HS200×200</t>
  </si>
  <si>
    <t>給気ｸﾞﾘﾙ取外し再取付</t>
    <rPh sb="0" eb="2">
      <t>キュウキ</t>
    </rPh>
    <rPh sb="6" eb="7">
      <t>ト</t>
    </rPh>
    <rPh sb="7" eb="8">
      <t>ハズ</t>
    </rPh>
    <rPh sb="9" eb="12">
      <t>サイトリツケ</t>
    </rPh>
    <phoneticPr fontId="21"/>
  </si>
  <si>
    <t>SUS製　200φ　ｶﾞﾗﾘ付</t>
    <rPh sb="3" eb="4">
      <t>セイ</t>
    </rPh>
    <rPh sb="14" eb="15">
      <t>ツ</t>
    </rPh>
    <phoneticPr fontId="21"/>
  </si>
  <si>
    <t>スパイラルダクト撤去</t>
    <rPh sb="8" eb="10">
      <t>テッキョ</t>
    </rPh>
    <phoneticPr fontId="21"/>
  </si>
  <si>
    <t>低圧　200φ　　再使用しない</t>
    <rPh sb="0" eb="2">
      <t>テイアツ</t>
    </rPh>
    <rPh sb="9" eb="12">
      <t>サイシヨウ</t>
    </rPh>
    <phoneticPr fontId="21"/>
  </si>
  <si>
    <t>屋内隠蔽　GW(32K)</t>
    <rPh sb="0" eb="2">
      <t>オクナイ</t>
    </rPh>
    <rPh sb="2" eb="4">
      <t>インペイ</t>
    </rPh>
    <phoneticPr fontId="21"/>
  </si>
  <si>
    <t>ｱﾙﾐｶﾞﾗｽｸﾛｽ　100φ　　再使用しない</t>
    <rPh sb="17" eb="20">
      <t>サイシヨウ</t>
    </rPh>
    <phoneticPr fontId="21"/>
  </si>
  <si>
    <t>ｱﾙﾐｶﾞﾗｽｸﾛｽ　200φ　　再使用しない</t>
    <rPh sb="17" eb="20">
      <t>サイシヨウ</t>
    </rPh>
    <phoneticPr fontId="21"/>
  </si>
  <si>
    <t>亜鉛鉄板　1.0mm　再使用しない</t>
    <rPh sb="0" eb="4">
      <t>アエンテッパン</t>
    </rPh>
    <rPh sb="11" eb="14">
      <t>サイシヨウ</t>
    </rPh>
    <phoneticPr fontId="21"/>
  </si>
  <si>
    <t>消音内貼り撤去</t>
    <rPh sb="0" eb="2">
      <t>ショウオン</t>
    </rPh>
    <rPh sb="2" eb="4">
      <t>ウチバ</t>
    </rPh>
    <rPh sb="5" eb="7">
      <t>テッキョ</t>
    </rPh>
    <phoneticPr fontId="21"/>
  </si>
  <si>
    <t>ｸﾞﾗｽｳｰﾙ　t25　再使用しない</t>
    <rPh sb="12" eb="15">
      <t>サイシヨウ</t>
    </rPh>
    <phoneticPr fontId="21"/>
  </si>
  <si>
    <t>防火ﾀﾞﾝﾊﾟｰ撤去</t>
    <rPh sb="0" eb="2">
      <t>ボウカ</t>
    </rPh>
    <rPh sb="8" eb="10">
      <t>テッキョ</t>
    </rPh>
    <phoneticPr fontId="21"/>
  </si>
  <si>
    <t>ﾍﾞﾝﾄｷｬｯﾌﾟ撤去</t>
    <rPh sb="9" eb="11">
      <t>テッキョ</t>
    </rPh>
    <phoneticPr fontId="21"/>
  </si>
  <si>
    <t>150φ　再使用しない</t>
    <rPh sb="5" eb="8">
      <t>サイシヨウ</t>
    </rPh>
    <phoneticPr fontId="21"/>
  </si>
  <si>
    <t>制気口撤去</t>
    <rPh sb="0" eb="3">
      <t>セイキコウ</t>
    </rPh>
    <rPh sb="3" eb="5">
      <t>テッキョ</t>
    </rPh>
    <phoneticPr fontId="21"/>
  </si>
  <si>
    <t>HS150×150　再使用しない</t>
    <rPh sb="10" eb="13">
      <t>サイシヨウ</t>
    </rPh>
    <phoneticPr fontId="21"/>
  </si>
  <si>
    <t>HS200×200　再使用しない</t>
    <rPh sb="10" eb="13">
      <t>サイシヨウ</t>
    </rPh>
    <phoneticPr fontId="21"/>
  </si>
  <si>
    <t>HS250×250　再使用しない</t>
    <rPh sb="10" eb="13">
      <t>サイシヨウ</t>
    </rPh>
    <phoneticPr fontId="21"/>
  </si>
  <si>
    <t>長辺1m以下</t>
    <rPh sb="0" eb="2">
      <t>チョウヘン</t>
    </rPh>
    <rPh sb="4" eb="6">
      <t>イカ</t>
    </rPh>
    <phoneticPr fontId="21"/>
  </si>
  <si>
    <t>線状吹出口撤去</t>
    <rPh sb="0" eb="2">
      <t>センジョウ</t>
    </rPh>
    <rPh sb="2" eb="4">
      <t>フキダシ</t>
    </rPh>
    <rPh sb="4" eb="5">
      <t>クチ</t>
    </rPh>
    <rPh sb="5" eb="7">
      <t>テッキョ</t>
    </rPh>
    <phoneticPr fontId="21"/>
  </si>
  <si>
    <t>BL-D1,000　再使用しない</t>
    <rPh sb="10" eb="13">
      <t>サイシヨウ</t>
    </rPh>
    <phoneticPr fontId="21"/>
  </si>
  <si>
    <t>ﾀﾞｸﾄ貫通口穴埋め</t>
    <rPh sb="6" eb="9">
      <t>アナウメ</t>
    </rPh>
    <phoneticPr fontId="21"/>
  </si>
  <si>
    <t>ｹ-ﾌﾞﾙ端子接続費</t>
    <rPh sb="5" eb="7">
      <t>タンシ</t>
    </rPh>
    <rPh sb="7" eb="10">
      <t>セツゾクヒ</t>
    </rPh>
    <phoneticPr fontId="21"/>
  </si>
  <si>
    <t>EM-CEE-S　1.25mm2-2C　PF管内</t>
    <rPh sb="22" eb="24">
      <t>カンナイ</t>
    </rPh>
    <phoneticPr fontId="21"/>
  </si>
  <si>
    <t>EM-CEE-S　2.0mm2-2C　天井ころがし</t>
    <rPh sb="19" eb="21">
      <t>テンジョウ</t>
    </rPh>
    <phoneticPr fontId="21"/>
  </si>
  <si>
    <t>連絡・電源線撤去(冷媒管共巻)</t>
    <rPh sb="0" eb="2">
      <t>レンラク</t>
    </rPh>
    <rPh sb="3" eb="6">
      <t>デンゲンセン</t>
    </rPh>
    <rPh sb="6" eb="8">
      <t>テッキョ</t>
    </rPh>
    <rPh sb="9" eb="14">
      <t>レイバイカントモマ</t>
    </rPh>
    <phoneticPr fontId="21"/>
  </si>
  <si>
    <t>弁桝</t>
    <rPh sb="0" eb="2">
      <t>ベンマス</t>
    </rPh>
    <phoneticPr fontId="21"/>
  </si>
  <si>
    <t>天井内　40A　PF　ｱﾙﾐｶﾞﾗｽ化粧筒　再使用しない</t>
    <rPh sb="0" eb="3">
      <t>テンジョウナイ</t>
    </rPh>
    <rPh sb="18" eb="21">
      <t>ケショウツツ</t>
    </rPh>
    <rPh sb="22" eb="25">
      <t>サイシヨウ</t>
    </rPh>
    <phoneticPr fontId="21"/>
  </si>
  <si>
    <t>40A　GW20t　ｱﾙﾐｶﾞﾗｽｸﾛｽ化粧筒</t>
    <rPh sb="20" eb="23">
      <t>ケショウツツ</t>
    </rPh>
    <phoneticPr fontId="21"/>
  </si>
  <si>
    <t>消火器箱併設　HB-1A形　放水口無し</t>
    <rPh sb="0" eb="3">
      <t>ショウカキ</t>
    </rPh>
    <rPh sb="3" eb="4">
      <t>ハコ</t>
    </rPh>
    <rPh sb="4" eb="6">
      <t>ヘイセツ</t>
    </rPh>
    <rPh sb="12" eb="13">
      <t>カタ</t>
    </rPh>
    <rPh sb="14" eb="17">
      <t>ホウスイコウ</t>
    </rPh>
    <rPh sb="17" eb="18">
      <t>ナ</t>
    </rPh>
    <phoneticPr fontId="21"/>
  </si>
  <si>
    <t>室外機平架台（小）</t>
    <rPh sb="0" eb="3">
      <t>シツガイキ</t>
    </rPh>
    <rPh sb="3" eb="6">
      <t>ヒラカダイ</t>
    </rPh>
    <rPh sb="7" eb="8">
      <t>ショウ</t>
    </rPh>
    <phoneticPr fontId="21"/>
  </si>
  <si>
    <t>室外機平架台（大）</t>
    <rPh sb="0" eb="3">
      <t>シツガイキ</t>
    </rPh>
    <rPh sb="3" eb="6">
      <t>ヒラカダイ</t>
    </rPh>
    <rPh sb="7" eb="8">
      <t>ダイ</t>
    </rPh>
    <phoneticPr fontId="21"/>
  </si>
  <si>
    <t>（Ｈ形鋼）150×100　7,200L　溶融亜鉛ﾒｯｷ</t>
    <rPh sb="20" eb="22">
      <t>ヨウユウ</t>
    </rPh>
    <rPh sb="22" eb="24">
      <t>アエン</t>
    </rPh>
    <phoneticPr fontId="21"/>
  </si>
  <si>
    <t>室外機架台ベース</t>
    <rPh sb="0" eb="3">
      <t>シツガイキ</t>
    </rPh>
    <rPh sb="3" eb="5">
      <t>カダイ</t>
    </rPh>
    <phoneticPr fontId="21"/>
  </si>
  <si>
    <t>室外機設置用架台金具</t>
    <rPh sb="0" eb="3">
      <t>シツガイキ</t>
    </rPh>
    <rPh sb="3" eb="8">
      <t>セッチヨウカダイ</t>
    </rPh>
    <rPh sb="8" eb="10">
      <t>カナグ</t>
    </rPh>
    <phoneticPr fontId="21"/>
  </si>
  <si>
    <t>ﾌﾘｰﾍﾞｰｽ CB-FB700C2(C型ｸﾗﾝﾌﾟ)</t>
    <rPh sb="20" eb="21">
      <t>ガタ</t>
    </rPh>
    <phoneticPr fontId="21"/>
  </si>
  <si>
    <t>EM-CEE-S　2.0mm2-4C　FEP内</t>
    <rPh sb="22" eb="23">
      <t>ナイ</t>
    </rPh>
    <phoneticPr fontId="21"/>
  </si>
  <si>
    <t>洗浄弁方式　　温水洗浄便座</t>
    <rPh sb="0" eb="5">
      <t>センジョウベンホウシキ</t>
    </rPh>
    <rPh sb="7" eb="9">
      <t>オンスイ</t>
    </rPh>
    <rPh sb="9" eb="11">
      <t>センジョウ</t>
    </rPh>
    <rPh sb="11" eb="13">
      <t>ベンザ</t>
    </rPh>
    <phoneticPr fontId="21"/>
  </si>
  <si>
    <t>20A　PF　ｱﾙﾐｶﾞﾗｽ化粧筒　再使用しない</t>
    <rPh sb="14" eb="16">
      <t>ケショウ</t>
    </rPh>
    <rPh sb="16" eb="17">
      <t>ツツ</t>
    </rPh>
    <rPh sb="18" eb="21">
      <t>サイシヨウ</t>
    </rPh>
    <phoneticPr fontId="21"/>
  </si>
  <si>
    <t>壁掛　12.5kw</t>
    <rPh sb="0" eb="2">
      <t>カベカケ</t>
    </rPh>
    <phoneticPr fontId="21"/>
  </si>
  <si>
    <t>室外機平架台</t>
    <rPh sb="0" eb="3">
      <t>シツガイキ</t>
    </rPh>
    <rPh sb="3" eb="6">
      <t>ヒラカダイ</t>
    </rPh>
    <phoneticPr fontId="21"/>
  </si>
  <si>
    <t>壁掛　14.0kw</t>
    <rPh sb="0" eb="2">
      <t>カベカケ</t>
    </rPh>
    <phoneticPr fontId="21"/>
  </si>
  <si>
    <t>撤去用　複数搬出</t>
    <rPh sb="4" eb="6">
      <t>フクスウ</t>
    </rPh>
    <rPh sb="6" eb="8">
      <t>ハンシュツ</t>
    </rPh>
    <phoneticPr fontId="21"/>
  </si>
  <si>
    <t>保温化粧ケース(樹脂製)</t>
    <rPh sb="0" eb="4">
      <t>ホオンケショウ</t>
    </rPh>
    <rPh sb="8" eb="10">
      <t>ジュシ</t>
    </rPh>
    <rPh sb="10" eb="11">
      <t>セイ</t>
    </rPh>
    <phoneticPr fontId="21"/>
  </si>
  <si>
    <t>防火ﾀﾞﾝﾊﾟ-</t>
    <rPh sb="0" eb="2">
      <t>ボウカ</t>
    </rPh>
    <phoneticPr fontId="21"/>
  </si>
  <si>
    <t>FD200φ</t>
  </si>
  <si>
    <t>耐震スリット目地</t>
    <rPh sb="0" eb="2">
      <t>タイシン</t>
    </rPh>
    <rPh sb="6" eb="8">
      <t>メジ</t>
    </rPh>
    <phoneticPr fontId="21"/>
  </si>
  <si>
    <t>令和８年６月</t>
    <rPh sb="0" eb="1">
      <t>レイ</t>
    </rPh>
    <rPh sb="1" eb="2">
      <t>ワ</t>
    </rPh>
    <rPh sb="3" eb="4">
      <t>ネン</t>
    </rPh>
    <rPh sb="5" eb="6">
      <t>ガツ</t>
    </rPh>
    <phoneticPr fontId="21"/>
  </si>
  <si>
    <t>A　建築工事</t>
  </si>
  <si>
    <t>２．直接仮設工事</t>
  </si>
  <si>
    <t>１．撤去工事</t>
  </si>
  <si>
    <t>B　電気設備工事</t>
  </si>
  <si>
    <t>Ⅰ．構内迂回工事</t>
  </si>
  <si>
    <t>１．構内配電線路設備</t>
  </si>
  <si>
    <t>（１）屋外迂回工事</t>
  </si>
  <si>
    <t>（２）撤去工事</t>
  </si>
  <si>
    <t>２．構内通信線路設備</t>
  </si>
  <si>
    <t>（２）屋内迂回工事</t>
  </si>
  <si>
    <t>Ⅱ．増築棟建設工事</t>
  </si>
  <si>
    <t>１．受変電設備</t>
  </si>
  <si>
    <t>２．幹線設備</t>
  </si>
  <si>
    <t>（１）増築棟</t>
  </si>
  <si>
    <t>（２）校舎棟</t>
  </si>
  <si>
    <t>３．動力設備</t>
  </si>
  <si>
    <t>４．空調電源設備</t>
  </si>
  <si>
    <t>５．電灯設備</t>
  </si>
  <si>
    <t>６．誘導標識設備</t>
  </si>
  <si>
    <t>７．コンセント設備</t>
  </si>
  <si>
    <t>８．構内交換設備</t>
  </si>
  <si>
    <t>９．構内情報通信網設備</t>
  </si>
  <si>
    <t>１０．拡声設備</t>
  </si>
  <si>
    <t>１１．テレビ共同受信設備</t>
  </si>
  <si>
    <t>１２．電気時計設備</t>
  </si>
  <si>
    <t>１３．呼出設備</t>
  </si>
  <si>
    <t>１４．電気錠設備</t>
  </si>
  <si>
    <t>１５．監視カメラ設備</t>
  </si>
  <si>
    <t>１６．自動火災報知設備</t>
  </si>
  <si>
    <t>Ⅲ.校舎棟改修工事</t>
  </si>
  <si>
    <t>１．幹線動力設備</t>
  </si>
  <si>
    <t>（１）改修工事</t>
  </si>
  <si>
    <t>２．空調電源設備</t>
  </si>
  <si>
    <t>３．電灯設備</t>
  </si>
  <si>
    <t>４．コンセント設備</t>
  </si>
  <si>
    <t>５．構内交換設備</t>
  </si>
  <si>
    <t>６．構内情報通信網設備</t>
  </si>
  <si>
    <t>７．拡声設備</t>
  </si>
  <si>
    <t>８．テレビ共同受信設備</t>
  </si>
  <si>
    <t>９．電気時計設備</t>
  </si>
  <si>
    <t>１０．呼出設備</t>
  </si>
  <si>
    <t>１１．監視カメラ設備</t>
  </si>
  <si>
    <t>１２．自動火災報知設備</t>
  </si>
  <si>
    <t>　　Ⅰ．校内迂回工事</t>
  </si>
  <si>
    <t>1.　給水設備</t>
  </si>
  <si>
    <t>2.　排水設備</t>
  </si>
  <si>
    <t>3.　土工事</t>
  </si>
  <si>
    <t>4.　発生材積込運搬</t>
  </si>
  <si>
    <t>　　Ⅱ．増築棟建設工事</t>
  </si>
  <si>
    <t>A.　給排水衛生設備工事</t>
  </si>
  <si>
    <t>A-1.　衛生機器設備</t>
  </si>
  <si>
    <t>A-2.　給水設備</t>
  </si>
  <si>
    <t>A-3.　排水設備</t>
  </si>
  <si>
    <t>A-4.　消火設備</t>
  </si>
  <si>
    <t>B.　空調換気設備工事</t>
  </si>
  <si>
    <t>B-1.　空調機器設備</t>
  </si>
  <si>
    <t>B-2.　空調配管設備</t>
  </si>
  <si>
    <t>B-3.　換気機器設備</t>
  </si>
  <si>
    <t>B-4.　換気ダクト設備</t>
  </si>
  <si>
    <t>B-5.　自動制御設備</t>
  </si>
  <si>
    <t>C.　発生材積込運搬</t>
  </si>
  <si>
    <t>　　Ⅲ．校舎棟改修工事</t>
  </si>
  <si>
    <t>１．コンクリート（有筋）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</si>
</sst>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Red]&quot;¥&quot;\-#,##0"/>
    <numFmt numFmtId="176" formatCode="#,##0;&quot;△ &quot;#,##0"/>
    <numFmt numFmtId="177" formatCode="#,##0.00;&quot;△ &quot;#,##0.00"/>
    <numFmt numFmtId="178" formatCode="#,###"/>
    <numFmt numFmtId="179" formatCode="#,##0;&quot;▲ &quot;#,##0"/>
    <numFmt numFmtId="180" formatCode="#,###.??"/>
    <numFmt numFmtId="181" formatCode="#,##0.??"/>
    <numFmt numFmtId="182" formatCode="0_);[Red]\(0\)"/>
    <numFmt numFmtId="183" formatCode="0.0_);[Red]\(0.0\)"/>
    <numFmt numFmtId="184" formatCode="#,##0_ "/>
    <numFmt numFmtId="185" formatCode="#,##0_);[Red]\(#,##0\)"/>
    <numFmt numFmtId="186" formatCode="#,##0.0_);[Red]\(#,##0.0\)"/>
    <numFmt numFmtId="187" formatCode="#,##0_ ;[Red]\-#,##0\ "/>
    <numFmt numFmtId="188" formatCode="0.0%"/>
    <numFmt numFmtId="189" formatCode="[&lt;0.1]0.00;[&lt;100]0.0_0;0._0_0"/>
    <numFmt numFmtId="190" formatCode="0.000_ "/>
    <numFmt numFmtId="191" formatCode="0.0;&quot;▲ &quot;0.0"/>
    <numFmt numFmtId="192" formatCode="[&lt;0.1]0.0;[&lt;100]0_0;0._0_0"/>
    <numFmt numFmtId="193" formatCode="0_ "/>
    <numFmt numFmtId="194" formatCode="0.0_ "/>
    <numFmt numFmtId="195" formatCode="[&lt;0.1]0;[&lt;100]0_0;0._0_0"/>
    <numFmt numFmtId="196" formatCode="#,##0.000_ "/>
    <numFmt numFmtId="197" formatCode="0.00_);[Red]\(0.00\)"/>
  </numFmts>
  <fonts count="48">
    <font>
      <sz val="11"/>
      <name val="ＭＳ Ｐゴシック"/>
      <family val="3"/>
    </font>
    <font>
      <sz val="11"/>
      <color indexed="8"/>
      <name val="ＭＳ Ｐゴシック"/>
      <family val="3"/>
    </font>
    <font>
      <sz val="11"/>
      <color indexed="9"/>
      <name val="ＭＳ Ｐゴシック"/>
      <family val="3"/>
    </font>
    <font>
      <sz val="11"/>
      <color indexed="19"/>
      <name val="ＭＳ Ｐゴシック"/>
      <family val="3"/>
    </font>
    <font>
      <b/>
      <sz val="18"/>
      <color indexed="62"/>
      <name val="ＭＳ Ｐゴシック"/>
      <family val="3"/>
    </font>
    <font>
      <b/>
      <sz val="11"/>
      <color indexed="9"/>
      <name val="ＭＳ Ｐゴシック"/>
      <family val="3"/>
    </font>
    <font>
      <sz val="11"/>
      <name val="ＭＳ Ｐ明朝"/>
      <family val="1"/>
    </font>
    <font>
      <sz val="11"/>
      <name val="ＭＳ Ｐゴシック"/>
      <family val="3"/>
    </font>
    <font>
      <sz val="11"/>
      <color indexed="10"/>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theme="1"/>
      <name val="ＭＳ Ｐゴシック"/>
      <family val="2"/>
      <scheme val="minor"/>
    </font>
    <font>
      <sz val="11"/>
      <name val="明朝"/>
      <family val="1"/>
    </font>
    <font>
      <sz val="11"/>
      <color indexed="17"/>
      <name val="ＭＳ Ｐゴシック"/>
      <family val="3"/>
    </font>
    <font>
      <b/>
      <sz val="15"/>
      <color indexed="62"/>
      <name val="ＭＳ Ｐゴシック"/>
      <family val="3"/>
    </font>
    <font>
      <b/>
      <sz val="13"/>
      <color indexed="62"/>
      <name val="ＭＳ Ｐゴシック"/>
      <family val="3"/>
    </font>
    <font>
      <b/>
      <sz val="11"/>
      <color indexed="62"/>
      <name val="ＭＳ Ｐゴシック"/>
      <family val="3"/>
    </font>
    <font>
      <b/>
      <sz val="11"/>
      <color indexed="10"/>
      <name val="ＭＳ Ｐゴシック"/>
      <family val="3"/>
    </font>
    <font>
      <i/>
      <sz val="11"/>
      <color indexed="23"/>
      <name val="ＭＳ Ｐゴシック"/>
      <family val="3"/>
    </font>
    <font>
      <b/>
      <sz val="11"/>
      <color indexed="8"/>
      <name val="ＭＳ Ｐゴシック"/>
      <family val="3"/>
    </font>
    <font>
      <sz val="6"/>
      <name val="ＭＳ Ｐゴシック"/>
      <family val="3"/>
    </font>
    <font>
      <sz val="8"/>
      <name val="ＭＳ Ｐゴシック"/>
      <family val="3"/>
    </font>
    <font>
      <sz val="11"/>
      <color rgb="FFFF0000"/>
      <name val="ＭＳ Ｐゴシック"/>
      <family val="3"/>
    </font>
    <font>
      <sz val="10"/>
      <name val="ＭＳ Ｐゴシック"/>
      <family val="3"/>
    </font>
    <font>
      <sz val="10"/>
      <color rgb="FFFF0000"/>
      <name val="ＭＳ Ｐゴシック"/>
      <family val="3"/>
    </font>
    <font>
      <sz val="8"/>
      <color rgb="FFFF0000"/>
      <name val="ＭＳ Ｐゴシック"/>
      <family val="3"/>
    </font>
    <font>
      <sz val="11"/>
      <name val="ＭＳ ゴシック"/>
      <family val="3"/>
    </font>
    <font>
      <sz val="15"/>
      <name val="ＭＳ ゴシック"/>
      <family val="3"/>
    </font>
    <font>
      <sz val="12"/>
      <name val="ＭＳ ゴシック"/>
      <family val="3"/>
    </font>
    <font>
      <sz val="9"/>
      <color indexed="10"/>
      <name val="ＭＳ ゴシック"/>
      <family val="3"/>
    </font>
    <font>
      <sz val="9"/>
      <name val="ＭＳ ゴシック"/>
      <family val="3"/>
    </font>
    <font>
      <sz val="16"/>
      <color rgb="FFFF0000"/>
      <name val="ＭＳ ゴシック"/>
      <family val="3"/>
    </font>
    <font>
      <b/>
      <sz val="16"/>
      <name val="ＭＳ ゴシック"/>
      <family val="3"/>
    </font>
    <font>
      <sz val="9"/>
      <name val="ＭＳ Ｐ明朝"/>
      <family val="1"/>
    </font>
    <font>
      <sz val="10"/>
      <color rgb="FFFF0000"/>
      <name val="ＭＳ ゴシック"/>
      <family val="3"/>
    </font>
    <font>
      <sz val="10"/>
      <name val="ＭＳ ゴシック"/>
      <family val="3"/>
    </font>
    <font>
      <sz val="10"/>
      <color theme="0"/>
      <name val="ＭＳ ゴシック"/>
      <family val="3"/>
    </font>
    <font>
      <sz val="10"/>
      <color indexed="8"/>
      <name val="ＭＳ Ｐゴシック"/>
      <family val="3"/>
    </font>
    <font>
      <sz val="10"/>
      <color indexed="10"/>
      <name val="ＭＳ Ｐゴシック"/>
      <family val="3"/>
    </font>
    <font>
      <sz val="10"/>
      <color theme="1"/>
      <name val="ＭＳ Ｐゴシック"/>
      <family val="3"/>
    </font>
    <font>
      <sz val="9"/>
      <name val="ＭＳ Ｐゴシック"/>
      <family val="3"/>
    </font>
    <font>
      <sz val="11"/>
      <color theme="1"/>
      <name val="ＭＳ ゴシック"/>
      <family val="3"/>
    </font>
    <font>
      <sz val="8"/>
      <color theme="1"/>
      <name val="ＭＳ Ｐゴシック"/>
      <family val="3"/>
    </font>
    <font>
      <sz val="10"/>
      <color theme="1"/>
      <name val="ＭＳ ゴシック"/>
      <family val="3"/>
    </font>
    <font>
      <sz val="9"/>
      <color theme="1"/>
      <name val="ＭＳ Ｐゴシック"/>
      <family val="3"/>
    </font>
    <font>
      <sz val="8"/>
      <name val="ＭＳ Ｐゴシック"/>
      <family val="3"/>
    </font>
    <font>
      <sz val="11"/>
      <color theme="1"/>
      <name val="ＭＳ Ｐゴシック"/>
      <family val="2"/>
      <scheme val="minor"/>
    </font>
  </fonts>
  <fills count="36">
    <fill>
      <patternFill patternType="none"/>
    </fill>
    <fill>
      <patternFill patternType="gray125"/>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47"/>
      </patternFill>
    </fill>
    <fill>
      <patternFill patternType="solid">
        <fgColor indexed="47"/>
        <bgColor indexed="64"/>
      </patternFill>
    </fill>
    <fill>
      <patternFill patternType="solid">
        <fgColor indexed="27"/>
      </patternFill>
    </fill>
    <fill>
      <patternFill patternType="solid">
        <fgColor indexed="27"/>
        <bgColor indexed="64"/>
      </patternFill>
    </fill>
    <fill>
      <patternFill patternType="solid">
        <fgColor indexed="43"/>
      </patternFill>
    </fill>
    <fill>
      <patternFill patternType="solid">
        <fgColor indexed="43"/>
        <bgColor indexed="64"/>
      </patternFill>
    </fill>
    <fill>
      <patternFill patternType="solid">
        <fgColor indexed="45"/>
      </patternFill>
    </fill>
    <fill>
      <patternFill patternType="solid">
        <fgColor indexed="45"/>
        <bgColor indexed="64"/>
      </patternFill>
    </fill>
    <fill>
      <patternFill patternType="solid">
        <fgColor indexed="53"/>
      </patternFill>
    </fill>
    <fill>
      <patternFill patternType="solid">
        <fgColor indexed="53"/>
        <bgColor indexed="64"/>
      </patternFill>
    </fill>
    <fill>
      <patternFill patternType="solid">
        <fgColor indexed="51"/>
      </patternFill>
    </fill>
    <fill>
      <patternFill patternType="solid">
        <fgColor indexed="51"/>
        <bgColor indexed="64"/>
      </patternFill>
    </fill>
    <fill>
      <patternFill patternType="solid">
        <fgColor indexed="56"/>
      </patternFill>
    </fill>
    <fill>
      <patternFill patternType="solid">
        <fgColor indexed="56"/>
        <bgColor indexed="64"/>
      </patternFill>
    </fill>
    <fill>
      <patternFill patternType="solid">
        <fgColor indexed="54"/>
      </patternFill>
    </fill>
    <fill>
      <patternFill patternType="solid">
        <fgColor indexed="54"/>
        <bgColor indexed="64"/>
      </patternFill>
    </fill>
    <fill>
      <patternFill patternType="solid">
        <fgColor indexed="49"/>
      </patternFill>
    </fill>
    <fill>
      <patternFill patternType="solid">
        <fgColor indexed="49"/>
        <bgColor indexed="64"/>
      </patternFill>
    </fill>
    <fill>
      <patternFill patternType="solid">
        <fgColor indexed="10"/>
      </patternFill>
    </fill>
    <fill>
      <patternFill patternType="solid">
        <fgColor indexed="10"/>
        <bgColor indexed="64"/>
      </patternFill>
    </fill>
    <fill>
      <patternFill patternType="solid">
        <fgColor indexed="55"/>
      </patternFill>
    </fill>
    <fill>
      <patternFill patternType="solid">
        <fgColor indexed="55"/>
        <bgColor indexed="64"/>
      </patternFill>
    </fill>
    <fill>
      <patternFill patternType="solid">
        <fgColor indexed="9"/>
      </patternFill>
    </fill>
    <fill>
      <patternFill patternType="solid">
        <fgColor indexed="9"/>
        <bgColor indexed="64"/>
      </patternFill>
    </fill>
    <fill>
      <patternFill patternType="solid">
        <fgColor indexed="46"/>
      </patternFill>
    </fill>
    <fill>
      <patternFill patternType="solid">
        <fgColor indexed="46"/>
        <bgColor indexed="64"/>
      </patternFill>
    </fill>
    <fill>
      <patternFill patternType="solid">
        <fgColor rgb="FFFFFF00"/>
        <bgColor indexed="64"/>
      </patternFill>
    </fill>
    <fill>
      <patternFill patternType="solid">
        <fgColor theme="0"/>
        <bgColor indexed="64"/>
      </patternFill>
    </fill>
  </fills>
  <borders count="7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style="thin">
        <color indexed="64"/>
      </top>
      <bottom style="dotted">
        <color indexed="64"/>
      </bottom>
      <diagonal/>
    </border>
    <border>
      <left style="thin">
        <color indexed="64"/>
      </left>
      <right/>
      <top/>
      <bottom style="dotted">
        <color indexed="64"/>
      </bottom>
      <diagonal/>
    </border>
    <border>
      <left style="thin">
        <color indexed="64"/>
      </left>
      <right/>
      <top style="dotted">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bottom style="dotted">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thin">
        <color indexed="64"/>
      </bottom>
      <diagonal/>
    </border>
    <border>
      <left/>
      <right/>
      <top style="dotted">
        <color indexed="64"/>
      </top>
      <bottom style="thin">
        <color indexed="64"/>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left/>
      <right/>
      <top style="thin">
        <color indexed="64"/>
      </top>
      <bottom/>
      <diagonal/>
    </border>
    <border>
      <left/>
      <right/>
      <top/>
      <bottom style="thin">
        <color indexed="64"/>
      </bottom>
      <diagonal/>
    </border>
    <border>
      <left/>
      <right style="hair">
        <color indexed="64"/>
      </right>
      <top style="thin">
        <color indexed="64"/>
      </top>
      <bottom/>
      <diagonal/>
    </border>
    <border>
      <left/>
      <right style="hair">
        <color indexed="64"/>
      </right>
      <top style="thin">
        <color indexed="64"/>
      </top>
      <bottom style="dotted">
        <color indexed="64"/>
      </bottom>
      <diagonal/>
    </border>
    <border>
      <left/>
      <right style="hair">
        <color indexed="64"/>
      </right>
      <top style="dotted">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bottom style="dotted">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style="thin">
        <color indexed="64"/>
      </left>
      <right style="thin">
        <color indexed="64"/>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bottom/>
      <diagonal/>
    </border>
    <border>
      <left style="thin">
        <color indexed="64"/>
      </left>
      <right style="thin">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style="dotted">
        <color indexed="64"/>
      </bottom>
      <diagonal/>
    </border>
    <border>
      <left style="hair">
        <color indexed="64"/>
      </left>
      <right/>
      <top style="dotted">
        <color indexed="64"/>
      </top>
      <bottom style="thin">
        <color indexed="64"/>
      </bottom>
      <diagonal/>
    </border>
    <border>
      <left/>
      <right style="hair">
        <color indexed="64"/>
      </right>
      <top/>
      <bottom style="dotted">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90">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4" fillId="0" borderId="0" applyNumberFormat="0" applyFill="0" applyBorder="0" applyAlignment="0" applyProtection="0">
      <alignment vertical="center"/>
    </xf>
    <xf numFmtId="0" fontId="5" fillId="28" borderId="1" applyNumberFormat="0" applyAlignment="0" applyProtection="0">
      <alignment vertical="center"/>
    </xf>
    <xf numFmtId="0" fontId="5" fillId="29" borderId="1" applyNumberFormat="0" applyAlignment="0" applyProtection="0">
      <alignment vertical="center"/>
    </xf>
    <xf numFmtId="9" fontId="6" fillId="0" borderId="0" applyFont="0" applyFill="0" applyBorder="0" applyAlignment="0" applyProtection="0"/>
    <xf numFmtId="9" fontId="7" fillId="0" borderId="0" applyFont="0" applyFill="0" applyBorder="0" applyAlignment="0" applyProtection="0"/>
    <xf numFmtId="0" fontId="7" fillId="6" borderId="2" applyNumberFormat="0" applyFont="0" applyAlignment="0" applyProtection="0">
      <alignment vertical="center"/>
    </xf>
    <xf numFmtId="0" fontId="7" fillId="7" borderId="2" applyNumberFormat="0" applyFont="0" applyAlignment="0" applyProtection="0">
      <alignment vertical="center"/>
    </xf>
    <xf numFmtId="0" fontId="8" fillId="0" borderId="3" applyNumberFormat="0" applyFill="0" applyAlignment="0" applyProtection="0">
      <alignment vertical="center"/>
    </xf>
    <xf numFmtId="0" fontId="9" fillId="12" borderId="4" applyNumberFormat="0" applyAlignment="0" applyProtection="0">
      <alignment vertical="center"/>
    </xf>
    <xf numFmtId="0" fontId="9" fillId="13" borderId="4" applyNumberFormat="0" applyAlignment="0" applyProtection="0">
      <alignment vertical="center"/>
    </xf>
    <xf numFmtId="0" fontId="10" fillId="30" borderId="5" applyNumberFormat="0" applyAlignment="0" applyProtection="0">
      <alignment vertical="center"/>
    </xf>
    <xf numFmtId="0" fontId="10" fillId="31" borderId="5" applyNumberFormat="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9" fontId="7" fillId="0" borderId="0" applyFont="0" applyBorder="0" applyAlignment="0" applyProtection="0"/>
    <xf numFmtId="38" fontId="6" fillId="0" borderId="0" applyFont="0" applyFill="0" applyBorder="0" applyAlignment="0" applyProtection="0"/>
    <xf numFmtId="38" fontId="7" fillId="0" borderId="0" applyFont="0" applyFill="0" applyBorder="0" applyAlignment="0" applyProtection="0"/>
    <xf numFmtId="38" fontId="6" fillId="0" borderId="0" applyFont="0" applyFill="0" applyBorder="0" applyAlignment="0" applyProtection="0"/>
    <xf numFmtId="38" fontId="12" fillId="0" borderId="0" applyFont="0" applyFill="0" applyBorder="0" applyAlignment="0" applyProtection="0">
      <alignment vertical="center"/>
    </xf>
    <xf numFmtId="38" fontId="13" fillId="0" borderId="0" applyFont="0" applyFill="0" applyBorder="0" applyAlignment="0" applyProtection="0"/>
    <xf numFmtId="38" fontId="7" fillId="0" borderId="0" applyFont="0" applyFill="0" applyBorder="0" applyAlignment="0" applyProtection="0"/>
    <xf numFmtId="0" fontId="6" fillId="0" borderId="0"/>
    <xf numFmtId="0" fontId="6" fillId="0" borderId="0"/>
    <xf numFmtId="0" fontId="7" fillId="0" borderId="0"/>
    <xf numFmtId="0" fontId="12" fillId="0" borderId="0">
      <alignment vertical="center"/>
    </xf>
    <xf numFmtId="0" fontId="7" fillId="0" borderId="0"/>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0" borderId="4" applyNumberFormat="0" applyAlignment="0" applyProtection="0">
      <alignment vertical="center"/>
    </xf>
    <xf numFmtId="0" fontId="18" fillId="31" borderId="4" applyNumberFormat="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6" fontId="7" fillId="0" borderId="0" applyFont="0" applyFill="0" applyBorder="0" applyAlignment="0" applyProtection="0">
      <alignment vertical="center"/>
    </xf>
    <xf numFmtId="0" fontId="20" fillId="0" borderId="9" applyNumberFormat="0" applyFill="0" applyAlignment="0" applyProtection="0">
      <alignment vertical="center"/>
    </xf>
    <xf numFmtId="38" fontId="7" fillId="0" borderId="0" applyFont="0" applyFill="0" applyBorder="0" applyAlignment="0" applyProtection="0">
      <alignment vertical="center"/>
    </xf>
  </cellStyleXfs>
  <cellXfs count="573">
    <xf numFmtId="0" fontId="0" fillId="0" borderId="0" xfId="0"/>
    <xf numFmtId="0" fontId="0" fillId="0" borderId="10" xfId="0" applyBorder="1" applyAlignment="1">
      <alignment horizontal="left"/>
    </xf>
    <xf numFmtId="0" fontId="0" fillId="0" borderId="0" xfId="0" applyAlignment="1">
      <alignment horizontal="left"/>
    </xf>
    <xf numFmtId="0" fontId="0" fillId="0" borderId="0" xfId="0" applyAlignment="1">
      <alignment horizontal="center"/>
    </xf>
    <xf numFmtId="176" fontId="0" fillId="0" borderId="0" xfId="0" applyNumberFormat="1" applyAlignment="1">
      <alignment horizontal="right"/>
    </xf>
    <xf numFmtId="176" fontId="0" fillId="0" borderId="11" xfId="0" applyNumberFormat="1" applyBorder="1" applyAlignment="1">
      <alignment horizontal="right"/>
    </xf>
    <xf numFmtId="176" fontId="0" fillId="0" borderId="12" xfId="0" applyNumberFormat="1" applyBorder="1" applyAlignment="1">
      <alignment horizontal="right"/>
    </xf>
    <xf numFmtId="176" fontId="22" fillId="0" borderId="13" xfId="0" applyNumberFormat="1" applyFont="1" applyBorder="1" applyAlignment="1">
      <alignment horizontal="center" vertical="center"/>
    </xf>
    <xf numFmtId="176" fontId="22" fillId="0" borderId="0" xfId="0" applyNumberFormat="1" applyFont="1"/>
    <xf numFmtId="177" fontId="22" fillId="0" borderId="0" xfId="0" applyNumberFormat="1" applyFont="1"/>
    <xf numFmtId="178" fontId="22" fillId="0" borderId="0" xfId="0" applyNumberFormat="1" applyFont="1"/>
    <xf numFmtId="179" fontId="22" fillId="0" borderId="0" xfId="0" applyNumberFormat="1" applyFont="1" applyAlignment="1">
      <alignment horizontal="center" vertical="center"/>
    </xf>
    <xf numFmtId="0" fontId="22" fillId="0" borderId="0" xfId="0" applyFont="1"/>
    <xf numFmtId="0" fontId="23" fillId="0" borderId="0" xfId="0" applyFont="1"/>
    <xf numFmtId="0" fontId="24" fillId="0" borderId="16" xfId="0" applyFont="1" applyBorder="1" applyAlignment="1">
      <alignment horizontal="left" vertical="center" indent="1"/>
    </xf>
    <xf numFmtId="0" fontId="24" fillId="0" borderId="17" xfId="0" applyFont="1" applyBorder="1" applyAlignment="1">
      <alignment horizontal="left" vertical="center" indent="1"/>
    </xf>
    <xf numFmtId="0" fontId="24" fillId="0" borderId="18" xfId="0" applyFont="1" applyBorder="1" applyAlignment="1">
      <alignment horizontal="left" vertical="center" indent="1"/>
    </xf>
    <xf numFmtId="49" fontId="24" fillId="0" borderId="17" xfId="0" applyNumberFormat="1" applyFont="1" applyBorder="1" applyAlignment="1">
      <alignment horizontal="left" vertical="center" indent="1"/>
    </xf>
    <xf numFmtId="0" fontId="24" fillId="0" borderId="17" xfId="0" applyFont="1" applyBorder="1" applyAlignment="1">
      <alignment horizontal="center" vertical="center"/>
    </xf>
    <xf numFmtId="0" fontId="24" fillId="0" borderId="19" xfId="0" applyFont="1" applyBorder="1" applyAlignment="1">
      <alignment horizontal="left" vertical="center" indent="1"/>
    </xf>
    <xf numFmtId="0" fontId="24" fillId="0" borderId="20" xfId="0" applyFont="1" applyBorder="1" applyAlignment="1">
      <alignment horizontal="left" vertical="center" indent="1"/>
    </xf>
    <xf numFmtId="0" fontId="25" fillId="0" borderId="19" xfId="0" applyFont="1" applyBorder="1" applyAlignment="1">
      <alignment horizontal="left" vertical="center" indent="1"/>
    </xf>
    <xf numFmtId="0" fontId="25" fillId="0" borderId="20" xfId="0" applyFont="1" applyBorder="1" applyAlignment="1">
      <alignment horizontal="left" vertical="center" indent="1"/>
    </xf>
    <xf numFmtId="0" fontId="24" fillId="0" borderId="22" xfId="0" applyFont="1" applyBorder="1" applyAlignment="1">
      <alignment horizontal="center" vertical="center"/>
    </xf>
    <xf numFmtId="0" fontId="24" fillId="0" borderId="23" xfId="0" applyFont="1" applyBorder="1" applyAlignment="1">
      <alignment horizontal="left" vertical="center" indent="1"/>
    </xf>
    <xf numFmtId="0" fontId="24" fillId="0" borderId="22" xfId="0" applyFont="1" applyBorder="1" applyAlignment="1">
      <alignment horizontal="left" vertical="center" indent="1"/>
    </xf>
    <xf numFmtId="0" fontId="24" fillId="0" borderId="24" xfId="0" applyFont="1" applyBorder="1" applyAlignment="1">
      <alignment horizontal="left" vertical="center" indent="1"/>
    </xf>
    <xf numFmtId="0" fontId="24" fillId="0" borderId="25" xfId="0" applyFont="1" applyBorder="1" applyAlignment="1">
      <alignment horizontal="left" vertical="center" indent="1"/>
    </xf>
    <xf numFmtId="0" fontId="24" fillId="0" borderId="23" xfId="0" applyFont="1" applyBorder="1" applyAlignment="1">
      <alignment horizontal="left" vertical="center" wrapText="1" indent="1"/>
    </xf>
    <xf numFmtId="0" fontId="24" fillId="0" borderId="25" xfId="0" applyFont="1" applyBorder="1" applyAlignment="1">
      <alignment horizontal="left" vertical="center" wrapText="1" indent="1"/>
    </xf>
    <xf numFmtId="0" fontId="24" fillId="0" borderId="26" xfId="0" applyFont="1" applyBorder="1" applyAlignment="1">
      <alignment horizontal="left" vertical="center"/>
    </xf>
    <xf numFmtId="0" fontId="24" fillId="0" borderId="25" xfId="0" applyFont="1" applyBorder="1" applyAlignment="1">
      <alignment horizontal="left" vertical="center"/>
    </xf>
    <xf numFmtId="0" fontId="24" fillId="0" borderId="24" xfId="0" applyFont="1" applyBorder="1" applyAlignment="1">
      <alignment horizontal="left" vertical="center"/>
    </xf>
    <xf numFmtId="0" fontId="25" fillId="0" borderId="24" xfId="0" applyFont="1" applyBorder="1" applyAlignment="1">
      <alignment horizontal="left" vertical="center"/>
    </xf>
    <xf numFmtId="0" fontId="25" fillId="0" borderId="25" xfId="0" applyFont="1" applyBorder="1" applyAlignment="1">
      <alignment horizontal="left" vertical="center" indent="1"/>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25" fillId="0" borderId="23" xfId="0" applyFont="1" applyBorder="1" applyAlignment="1">
      <alignment horizontal="center" vertical="center"/>
    </xf>
    <xf numFmtId="0" fontId="25" fillId="0" borderId="22" xfId="0" applyFont="1" applyBorder="1" applyAlignment="1">
      <alignment horizontal="center" vertical="center"/>
    </xf>
    <xf numFmtId="176" fontId="24" fillId="0" borderId="22" xfId="0" applyNumberFormat="1" applyFont="1" applyBorder="1" applyAlignment="1">
      <alignment horizontal="center" vertical="center"/>
    </xf>
    <xf numFmtId="180" fontId="24" fillId="0" borderId="23" xfId="0" applyNumberFormat="1" applyFont="1" applyBorder="1" applyAlignment="1">
      <alignment horizontal="right" vertical="center"/>
    </xf>
    <xf numFmtId="181" fontId="24" fillId="0" borderId="25" xfId="0" applyNumberFormat="1" applyFont="1" applyBorder="1" applyAlignment="1">
      <alignment horizontal="right" vertical="center"/>
    </xf>
    <xf numFmtId="49" fontId="24" fillId="0" borderId="23" xfId="0" applyNumberFormat="1" applyFont="1" applyBorder="1" applyAlignment="1">
      <alignment horizontal="right" vertical="center" indent="1"/>
    </xf>
    <xf numFmtId="182" fontId="24" fillId="0" borderId="23" xfId="0" applyNumberFormat="1" applyFont="1" applyBorder="1" applyAlignment="1">
      <alignment horizontal="right" vertical="center"/>
    </xf>
    <xf numFmtId="183" fontId="24" fillId="0" borderId="25" xfId="0" applyNumberFormat="1" applyFont="1" applyBorder="1" applyAlignment="1">
      <alignment horizontal="right" vertical="center"/>
    </xf>
    <xf numFmtId="182" fontId="24" fillId="0" borderId="25" xfId="0" applyNumberFormat="1" applyFont="1" applyBorder="1" applyAlignment="1">
      <alignment horizontal="right" vertical="center"/>
    </xf>
    <xf numFmtId="180" fontId="24" fillId="0" borderId="24" xfId="0" applyNumberFormat="1" applyFont="1" applyBorder="1" applyAlignment="1">
      <alignment horizontal="right" vertical="center"/>
    </xf>
    <xf numFmtId="182" fontId="25" fillId="0" borderId="23" xfId="0" applyNumberFormat="1" applyFont="1" applyBorder="1" applyAlignment="1">
      <alignment horizontal="right" vertical="center"/>
    </xf>
    <xf numFmtId="183" fontId="25" fillId="0" borderId="23" xfId="0" applyNumberFormat="1" applyFont="1" applyBorder="1" applyAlignment="1">
      <alignment horizontal="right" vertical="center"/>
    </xf>
    <xf numFmtId="183" fontId="25" fillId="0" borderId="25" xfId="0" applyNumberFormat="1" applyFont="1" applyBorder="1" applyAlignment="1">
      <alignment horizontal="right" vertical="center"/>
    </xf>
    <xf numFmtId="183" fontId="24" fillId="0" borderId="23" xfId="0" applyNumberFormat="1" applyFont="1" applyBorder="1" applyAlignment="1">
      <alignment horizontal="right" vertical="center"/>
    </xf>
    <xf numFmtId="178" fontId="24" fillId="0" borderId="23" xfId="0" applyNumberFormat="1" applyFont="1" applyBorder="1" applyAlignment="1">
      <alignment horizontal="right" vertical="center"/>
    </xf>
    <xf numFmtId="178" fontId="24" fillId="0" borderId="22" xfId="0" applyNumberFormat="1" applyFont="1" applyBorder="1" applyAlignment="1">
      <alignment horizontal="right" vertical="center"/>
    </xf>
    <xf numFmtId="178" fontId="24" fillId="0" borderId="24" xfId="0" applyNumberFormat="1" applyFont="1" applyBorder="1" applyAlignment="1">
      <alignment horizontal="right" vertical="center"/>
    </xf>
    <xf numFmtId="178" fontId="24" fillId="0" borderId="25" xfId="0" applyNumberFormat="1" applyFont="1" applyBorder="1" applyAlignment="1">
      <alignment horizontal="right" vertical="center"/>
    </xf>
    <xf numFmtId="178" fontId="24" fillId="0" borderId="12" xfId="0" applyNumberFormat="1" applyFont="1" applyBorder="1" applyAlignment="1">
      <alignment horizontal="right" vertical="center"/>
    </xf>
    <xf numFmtId="178" fontId="25" fillId="0" borderId="12" xfId="0" applyNumberFormat="1" applyFont="1" applyBorder="1" applyAlignment="1">
      <alignment horizontal="right" vertical="center"/>
    </xf>
    <xf numFmtId="178" fontId="25" fillId="0" borderId="25" xfId="0" applyNumberFormat="1" applyFont="1" applyBorder="1" applyAlignment="1">
      <alignment horizontal="right" vertical="center"/>
    </xf>
    <xf numFmtId="49" fontId="24" fillId="0" borderId="24" xfId="0" applyNumberFormat="1" applyFont="1" applyBorder="1" applyAlignment="1">
      <alignment horizontal="right" vertical="center"/>
    </xf>
    <xf numFmtId="178" fontId="25" fillId="0" borderId="23" xfId="0" applyNumberFormat="1" applyFont="1" applyBorder="1" applyAlignment="1">
      <alignment horizontal="right" vertical="center"/>
    </xf>
    <xf numFmtId="178" fontId="25" fillId="0" borderId="24" xfId="0" applyNumberFormat="1" applyFont="1" applyBorder="1" applyAlignment="1">
      <alignment horizontal="right" vertical="center"/>
    </xf>
    <xf numFmtId="184" fontId="25" fillId="0" borderId="23" xfId="0" applyNumberFormat="1" applyFont="1" applyBorder="1" applyAlignment="1">
      <alignment horizontal="right" vertical="center"/>
    </xf>
    <xf numFmtId="176" fontId="24" fillId="0" borderId="28" xfId="0" applyNumberFormat="1" applyFont="1" applyBorder="1" applyAlignment="1">
      <alignment horizontal="center" vertical="center"/>
    </xf>
    <xf numFmtId="176" fontId="24" fillId="0" borderId="23" xfId="0" applyNumberFormat="1" applyFont="1" applyBorder="1" applyAlignment="1">
      <alignment horizontal="right" vertical="center"/>
    </xf>
    <xf numFmtId="176" fontId="24" fillId="0" borderId="22" xfId="0" applyNumberFormat="1" applyFont="1" applyBorder="1" applyAlignment="1">
      <alignment horizontal="right" vertical="center"/>
    </xf>
    <xf numFmtId="176" fontId="24" fillId="0" borderId="24" xfId="0" applyNumberFormat="1" applyFont="1" applyBorder="1" applyAlignment="1">
      <alignment horizontal="right" vertical="center"/>
    </xf>
    <xf numFmtId="176" fontId="24" fillId="0" borderId="25" xfId="0" applyNumberFormat="1" applyFont="1" applyBorder="1" applyAlignment="1">
      <alignment horizontal="right" vertical="center"/>
    </xf>
    <xf numFmtId="176" fontId="25" fillId="0" borderId="23" xfId="0" applyNumberFormat="1" applyFont="1" applyBorder="1" applyAlignment="1">
      <alignment horizontal="right" vertical="center"/>
    </xf>
    <xf numFmtId="176" fontId="25" fillId="0" borderId="25" xfId="0" applyNumberFormat="1" applyFont="1" applyBorder="1" applyAlignment="1">
      <alignment horizontal="right" vertical="center"/>
    </xf>
    <xf numFmtId="176" fontId="22" fillId="0" borderId="24" xfId="0" applyNumberFormat="1" applyFont="1" applyBorder="1" applyAlignment="1">
      <alignment horizontal="left" vertical="center"/>
    </xf>
    <xf numFmtId="176" fontId="22" fillId="0" borderId="28" xfId="0" applyNumberFormat="1" applyFont="1" applyBorder="1" applyAlignment="1">
      <alignment horizontal="left" vertical="center"/>
    </xf>
    <xf numFmtId="176" fontId="22" fillId="0" borderId="24" xfId="0" applyNumberFormat="1" applyFont="1" applyBorder="1" applyAlignment="1">
      <alignment horizontal="center" vertical="center"/>
    </xf>
    <xf numFmtId="176" fontId="22" fillId="0" borderId="25" xfId="0" applyNumberFormat="1" applyFont="1" applyBorder="1" applyAlignment="1">
      <alignment horizontal="center" vertical="center"/>
    </xf>
    <xf numFmtId="176" fontId="22" fillId="0" borderId="23" xfId="0" applyNumberFormat="1" applyFont="1" applyBorder="1" applyAlignment="1">
      <alignment horizontal="center" vertical="center"/>
    </xf>
    <xf numFmtId="176" fontId="22" fillId="0" borderId="25" xfId="0" applyNumberFormat="1" applyFont="1" applyBorder="1" applyAlignment="1">
      <alignment horizontal="right" vertical="center"/>
    </xf>
    <xf numFmtId="176" fontId="26" fillId="0" borderId="23" xfId="0" applyNumberFormat="1" applyFont="1" applyBorder="1" applyAlignment="1">
      <alignment horizontal="center" vertical="center"/>
    </xf>
    <xf numFmtId="176" fontId="26" fillId="0" borderId="25" xfId="0" applyNumberFormat="1" applyFont="1" applyBorder="1" applyAlignment="1">
      <alignment horizontal="center" vertical="center"/>
    </xf>
    <xf numFmtId="0" fontId="0" fillId="0" borderId="24" xfId="0" applyBorder="1" applyAlignment="1">
      <alignment horizontal="left" vertical="center"/>
    </xf>
    <xf numFmtId="0" fontId="0" fillId="0" borderId="25" xfId="0" applyBorder="1" applyAlignment="1">
      <alignment horizontal="left" vertical="center"/>
    </xf>
    <xf numFmtId="176" fontId="22" fillId="0" borderId="24" xfId="0" applyNumberFormat="1" applyFont="1" applyBorder="1" applyAlignment="1">
      <alignment vertical="center"/>
    </xf>
    <xf numFmtId="176" fontId="22" fillId="0" borderId="25" xfId="0" applyNumberFormat="1" applyFont="1" applyBorder="1" applyAlignment="1">
      <alignment vertical="center"/>
    </xf>
    <xf numFmtId="176" fontId="26" fillId="0" borderId="25" xfId="0" applyNumberFormat="1" applyFont="1" applyBorder="1" applyAlignment="1">
      <alignment vertical="center"/>
    </xf>
    <xf numFmtId="176" fontId="22" fillId="0" borderId="25" xfId="0" applyNumberFormat="1" applyFont="1" applyBorder="1" applyAlignment="1">
      <alignment vertical="center" wrapText="1"/>
    </xf>
    <xf numFmtId="176" fontId="22" fillId="0" borderId="22" xfId="0" applyNumberFormat="1" applyFont="1" applyBorder="1"/>
    <xf numFmtId="176" fontId="22" fillId="0" borderId="23" xfId="0" applyNumberFormat="1" applyFont="1" applyBorder="1" applyAlignment="1">
      <alignment vertical="center"/>
    </xf>
    <xf numFmtId="176" fontId="26" fillId="0" borderId="23" xfId="0" applyNumberFormat="1" applyFont="1" applyBorder="1" applyAlignment="1">
      <alignment vertical="center"/>
    </xf>
    <xf numFmtId="0" fontId="0" fillId="0" borderId="36" xfId="0" applyBorder="1" applyAlignment="1">
      <alignment horizontal="left" vertical="center"/>
    </xf>
    <xf numFmtId="0" fontId="0" fillId="0" borderId="37" xfId="0" applyBorder="1" applyAlignment="1">
      <alignment horizontal="left" vertical="center"/>
    </xf>
    <xf numFmtId="177" fontId="22" fillId="0" borderId="22" xfId="0" applyNumberFormat="1" applyFont="1" applyBorder="1" applyAlignment="1">
      <alignment horizontal="center"/>
    </xf>
    <xf numFmtId="177" fontId="22" fillId="0" borderId="24" xfId="0" applyNumberFormat="1" applyFont="1" applyBorder="1" applyAlignment="1">
      <alignment vertical="center"/>
    </xf>
    <xf numFmtId="177" fontId="22" fillId="0" borderId="22" xfId="0" applyNumberFormat="1" applyFont="1" applyBorder="1" applyAlignment="1">
      <alignment vertical="center"/>
    </xf>
    <xf numFmtId="177" fontId="22" fillId="0" borderId="25" xfId="0" applyNumberFormat="1" applyFont="1" applyBorder="1" applyAlignment="1">
      <alignment vertical="center"/>
    </xf>
    <xf numFmtId="177" fontId="22" fillId="0" borderId="23" xfId="0" applyNumberFormat="1" applyFont="1" applyBorder="1" applyAlignment="1">
      <alignment vertical="center"/>
    </xf>
    <xf numFmtId="177" fontId="26" fillId="0" borderId="23" xfId="0" applyNumberFormat="1" applyFont="1" applyBorder="1" applyAlignment="1">
      <alignment vertical="center"/>
    </xf>
    <xf numFmtId="177" fontId="26" fillId="0" borderId="25" xfId="0" applyNumberFormat="1" applyFont="1" applyBorder="1" applyAlignment="1">
      <alignment vertical="center"/>
    </xf>
    <xf numFmtId="178" fontId="22" fillId="0" borderId="24" xfId="0" applyNumberFormat="1" applyFont="1" applyBorder="1" applyAlignment="1">
      <alignment vertical="center"/>
    </xf>
    <xf numFmtId="184" fontId="22" fillId="0" borderId="22" xfId="0" applyNumberFormat="1" applyFont="1" applyBorder="1" applyAlignment="1">
      <alignment vertical="center"/>
    </xf>
    <xf numFmtId="178" fontId="22" fillId="0" borderId="23" xfId="0" applyNumberFormat="1" applyFont="1" applyBorder="1" applyAlignment="1">
      <alignment vertical="center"/>
    </xf>
    <xf numFmtId="184" fontId="22" fillId="0" borderId="25" xfId="0" applyNumberFormat="1" applyFont="1" applyBorder="1" applyAlignment="1">
      <alignment vertical="center"/>
    </xf>
    <xf numFmtId="178" fontId="26" fillId="0" borderId="23" xfId="0" applyNumberFormat="1" applyFont="1" applyBorder="1" applyAlignment="1">
      <alignment vertical="center"/>
    </xf>
    <xf numFmtId="184" fontId="26" fillId="0" borderId="25" xfId="0" applyNumberFormat="1" applyFont="1" applyBorder="1" applyAlignment="1">
      <alignment vertical="center"/>
    </xf>
    <xf numFmtId="179" fontId="22" fillId="0" borderId="39" xfId="0" applyNumberFormat="1" applyFont="1" applyBorder="1" applyAlignment="1">
      <alignment horizontal="center" vertical="center"/>
    </xf>
    <xf numFmtId="179" fontId="22" fillId="0" borderId="40" xfId="0" applyNumberFormat="1" applyFont="1" applyBorder="1" applyAlignment="1">
      <alignment horizontal="center" vertical="center"/>
    </xf>
    <xf numFmtId="179" fontId="22" fillId="0" borderId="39" xfId="0" applyNumberFormat="1" applyFont="1" applyBorder="1" applyAlignment="1">
      <alignment vertical="center"/>
    </xf>
    <xf numFmtId="179" fontId="22" fillId="0" borderId="41" xfId="0" applyNumberFormat="1" applyFont="1" applyBorder="1" applyAlignment="1">
      <alignment vertical="center"/>
    </xf>
    <xf numFmtId="179" fontId="22" fillId="0" borderId="42" xfId="0" applyNumberFormat="1" applyFont="1" applyBorder="1" applyAlignment="1">
      <alignment horizontal="center" vertical="center"/>
    </xf>
    <xf numFmtId="179" fontId="22" fillId="0" borderId="41" xfId="0" applyNumberFormat="1" applyFont="1" applyBorder="1" applyAlignment="1">
      <alignment horizontal="center" vertical="center"/>
    </xf>
    <xf numFmtId="179" fontId="22" fillId="0" borderId="41" xfId="0" applyNumberFormat="1" applyFont="1" applyBorder="1" applyAlignment="1">
      <alignment horizontal="center" vertical="center" shrinkToFit="1"/>
    </xf>
    <xf numFmtId="179" fontId="26" fillId="0" borderId="42" xfId="0" applyNumberFormat="1" applyFont="1" applyBorder="1" applyAlignment="1">
      <alignment horizontal="center" vertical="center"/>
    </xf>
    <xf numFmtId="179" fontId="26" fillId="0" borderId="41" xfId="0" applyNumberFormat="1" applyFont="1" applyBorder="1" applyAlignment="1">
      <alignment horizontal="center" vertical="center"/>
    </xf>
    <xf numFmtId="179" fontId="26" fillId="0" borderId="41" xfId="0" applyNumberFormat="1" applyFont="1" applyBorder="1" applyAlignment="1">
      <alignment vertical="center"/>
    </xf>
    <xf numFmtId="0" fontId="26" fillId="0" borderId="0" xfId="0" applyFont="1"/>
    <xf numFmtId="0" fontId="27" fillId="0" borderId="0" xfId="0" applyFont="1" applyAlignment="1">
      <alignment vertical="center"/>
    </xf>
    <xf numFmtId="0" fontId="27" fillId="0" borderId="44" xfId="0" applyFont="1" applyBorder="1" applyAlignment="1">
      <alignment horizontal="distributed" vertical="center" justifyLastLine="1"/>
    </xf>
    <xf numFmtId="0" fontId="27" fillId="0" borderId="10" xfId="0" applyFont="1" applyBorder="1" applyAlignment="1">
      <alignment vertical="center"/>
    </xf>
    <xf numFmtId="0" fontId="28" fillId="0" borderId="10" xfId="0" applyFont="1" applyBorder="1" applyAlignment="1">
      <alignment horizontal="distributed" vertical="center" justifyLastLine="1"/>
    </xf>
    <xf numFmtId="0" fontId="29" fillId="0" borderId="44" xfId="0" applyFont="1" applyBorder="1" applyAlignment="1">
      <alignment horizontal="right" vertical="center"/>
    </xf>
    <xf numFmtId="0" fontId="30" fillId="0" borderId="19" xfId="0" applyFont="1" applyBorder="1" applyAlignment="1">
      <alignment vertical="center"/>
    </xf>
    <xf numFmtId="0" fontId="31" fillId="0" borderId="44" xfId="0" applyFont="1" applyBorder="1" applyAlignment="1">
      <alignment vertical="center"/>
    </xf>
    <xf numFmtId="0" fontId="31" fillId="0" borderId="44" xfId="0" applyFont="1" applyBorder="1" applyAlignment="1">
      <alignment horizontal="left" vertical="center" indent="1"/>
    </xf>
    <xf numFmtId="0" fontId="31" fillId="0" borderId="44" xfId="0" applyFont="1" applyBorder="1" applyAlignment="1">
      <alignment horizontal="left" vertical="center" indent="1" shrinkToFit="1"/>
    </xf>
    <xf numFmtId="0" fontId="31" fillId="0" borderId="20" xfId="0" applyFont="1" applyBorder="1" applyAlignment="1">
      <alignment horizontal="distributed" vertical="center"/>
    </xf>
    <xf numFmtId="0" fontId="31" fillId="0" borderId="44" xfId="0" applyFont="1" applyBorder="1" applyAlignment="1">
      <alignment horizontal="distributed" vertical="center"/>
    </xf>
    <xf numFmtId="0" fontId="31" fillId="0" borderId="47" xfId="0" applyFont="1" applyBorder="1" applyAlignment="1">
      <alignment horizontal="center" vertical="center" shrinkToFit="1"/>
    </xf>
    <xf numFmtId="185" fontId="32" fillId="0" borderId="0" xfId="0" applyNumberFormat="1" applyFont="1" applyAlignment="1">
      <alignment vertical="center"/>
    </xf>
    <xf numFmtId="3" fontId="33" fillId="0" borderId="0" xfId="0" quotePrefix="1" applyNumberFormat="1" applyFont="1" applyAlignment="1">
      <alignment vertical="center" shrinkToFit="1"/>
    </xf>
    <xf numFmtId="0" fontId="29" fillId="0" borderId="34" xfId="0" applyFont="1" applyBorder="1" applyAlignment="1">
      <alignment vertical="center"/>
    </xf>
    <xf numFmtId="0" fontId="31" fillId="0" borderId="20" xfId="0" applyFont="1" applyBorder="1" applyAlignment="1">
      <alignment horizontal="center" vertical="center"/>
    </xf>
    <xf numFmtId="0" fontId="27" fillId="0" borderId="51" xfId="0" applyFont="1" applyBorder="1" applyAlignment="1">
      <alignment horizontal="distributed" vertical="center" justifyLastLine="1"/>
    </xf>
    <xf numFmtId="0" fontId="28" fillId="0" borderId="0" xfId="0" applyFont="1" applyAlignment="1">
      <alignment horizontal="distributed" vertical="center" justifyLastLine="1"/>
    </xf>
    <xf numFmtId="0" fontId="27" fillId="0" borderId="34" xfId="0" applyFont="1" applyBorder="1" applyAlignment="1">
      <alignment vertical="center"/>
    </xf>
    <xf numFmtId="49" fontId="27" fillId="0" borderId="34" xfId="0" applyNumberFormat="1" applyFont="1" applyBorder="1" applyAlignment="1">
      <alignment vertical="center"/>
    </xf>
    <xf numFmtId="0" fontId="30" fillId="0" borderId="19" xfId="0" applyFont="1" applyBorder="1" applyAlignment="1">
      <alignment horizontal="center" vertical="center"/>
    </xf>
    <xf numFmtId="0" fontId="31" fillId="0" borderId="44" xfId="0" applyFont="1" applyBorder="1" applyAlignment="1">
      <alignment horizontal="center" vertical="center"/>
    </xf>
    <xf numFmtId="0" fontId="31" fillId="0" borderId="55" xfId="0" applyFont="1" applyBorder="1" applyAlignment="1">
      <alignment vertical="center"/>
    </xf>
    <xf numFmtId="0" fontId="31" fillId="0" borderId="47" xfId="0" applyFont="1" applyBorder="1" applyAlignment="1">
      <alignment vertical="center"/>
    </xf>
    <xf numFmtId="0" fontId="31" fillId="0" borderId="46" xfId="0" applyFont="1" applyBorder="1" applyAlignment="1">
      <alignment vertical="center"/>
    </xf>
    <xf numFmtId="0" fontId="30" fillId="0" borderId="19" xfId="0" applyFont="1" applyBorder="1" applyAlignment="1">
      <alignment horizontal="distributed" vertical="center"/>
    </xf>
    <xf numFmtId="185" fontId="31" fillId="0" borderId="44" xfId="0" applyNumberFormat="1" applyFont="1" applyBorder="1" applyAlignment="1">
      <alignment vertical="center"/>
    </xf>
    <xf numFmtId="183" fontId="30" fillId="0" borderId="19" xfId="0" applyNumberFormat="1" applyFont="1" applyBorder="1" applyAlignment="1">
      <alignment horizontal="distributed" vertical="center"/>
    </xf>
    <xf numFmtId="183" fontId="31" fillId="0" borderId="44" xfId="0" applyNumberFormat="1" applyFont="1" applyBorder="1" applyAlignment="1">
      <alignment vertical="center"/>
    </xf>
    <xf numFmtId="185" fontId="30" fillId="0" borderId="19" xfId="0" applyNumberFormat="1" applyFont="1" applyBorder="1" applyAlignment="1">
      <alignment horizontal="distributed" vertical="center"/>
    </xf>
    <xf numFmtId="1" fontId="31" fillId="0" borderId="44" xfId="0" applyNumberFormat="1" applyFont="1" applyBorder="1" applyAlignment="1">
      <alignment horizontal="center" vertical="center"/>
    </xf>
    <xf numFmtId="185" fontId="31" fillId="0" borderId="20" xfId="0" applyNumberFormat="1" applyFont="1" applyBorder="1" applyAlignment="1">
      <alignment horizontal="center" vertical="center"/>
    </xf>
    <xf numFmtId="185" fontId="30" fillId="0" borderId="19" xfId="0" applyNumberFormat="1" applyFont="1" applyBorder="1" applyAlignment="1">
      <alignment horizontal="right" vertical="center"/>
    </xf>
    <xf numFmtId="178" fontId="31" fillId="0" borderId="44" xfId="0" applyNumberFormat="1" applyFont="1" applyBorder="1" applyAlignment="1">
      <alignment horizontal="right" vertical="center"/>
    </xf>
    <xf numFmtId="185" fontId="27" fillId="0" borderId="0" xfId="0" applyNumberFormat="1" applyFont="1" applyAlignment="1">
      <alignment vertical="center"/>
    </xf>
    <xf numFmtId="186" fontId="30" fillId="0" borderId="19" xfId="0" applyNumberFormat="1" applyFont="1" applyBorder="1" applyAlignment="1">
      <alignment horizontal="distributed" vertical="center"/>
    </xf>
    <xf numFmtId="186" fontId="31" fillId="0" borderId="44" xfId="0" applyNumberFormat="1" applyFont="1" applyBorder="1" applyAlignment="1">
      <alignment vertical="center"/>
    </xf>
    <xf numFmtId="176" fontId="24" fillId="0" borderId="58" xfId="0" applyNumberFormat="1" applyFont="1" applyBorder="1" applyAlignment="1">
      <alignment horizontal="right" vertical="center"/>
    </xf>
    <xf numFmtId="186" fontId="31" fillId="0" borderId="47" xfId="0" applyNumberFormat="1" applyFont="1" applyBorder="1" applyAlignment="1">
      <alignment vertical="center"/>
    </xf>
    <xf numFmtId="178" fontId="24" fillId="0" borderId="58" xfId="0" applyNumberFormat="1" applyFont="1" applyBorder="1" applyAlignment="1">
      <alignment horizontal="right" vertical="center"/>
    </xf>
    <xf numFmtId="185" fontId="31" fillId="0" borderId="47" xfId="0" applyNumberFormat="1" applyFont="1" applyBorder="1" applyAlignment="1">
      <alignment vertical="center"/>
    </xf>
    <xf numFmtId="0" fontId="27" fillId="0" borderId="59" xfId="0" applyFont="1" applyBorder="1" applyAlignment="1">
      <alignment vertical="center"/>
    </xf>
    <xf numFmtId="0" fontId="27" fillId="0" borderId="49" xfId="0" applyFont="1" applyBorder="1" applyAlignment="1">
      <alignment vertical="center"/>
    </xf>
    <xf numFmtId="0" fontId="30" fillId="0" borderId="55" xfId="0" applyFont="1" applyBorder="1" applyAlignment="1">
      <alignment vertical="center" shrinkToFit="1"/>
    </xf>
    <xf numFmtId="0" fontId="31" fillId="0" borderId="46" xfId="0" applyFont="1" applyBorder="1" applyAlignment="1">
      <alignment vertical="center" shrinkToFit="1"/>
    </xf>
    <xf numFmtId="187" fontId="31" fillId="0" borderId="46" xfId="0" quotePrefix="1" applyNumberFormat="1" applyFont="1" applyBorder="1" applyAlignment="1">
      <alignment horizontal="right" vertical="center" shrinkToFit="1"/>
    </xf>
    <xf numFmtId="184" fontId="31" fillId="0" borderId="46" xfId="0" applyNumberFormat="1" applyFont="1" applyBorder="1" applyAlignment="1">
      <alignment vertical="center" shrinkToFit="1"/>
    </xf>
    <xf numFmtId="188" fontId="31" fillId="0" borderId="46" xfId="0" quotePrefix="1" applyNumberFormat="1" applyFont="1" applyBorder="1" applyAlignment="1">
      <alignment vertical="center" shrinkToFit="1"/>
    </xf>
    <xf numFmtId="0" fontId="24" fillId="0" borderId="16" xfId="0" applyFont="1" applyBorder="1" applyAlignment="1">
      <alignment horizontal="left" vertical="center" indent="1" shrinkToFit="1"/>
    </xf>
    <xf numFmtId="0" fontId="24" fillId="0" borderId="17" xfId="0" applyFont="1" applyBorder="1" applyAlignment="1">
      <alignment horizontal="left" vertical="center" indent="1" shrinkToFit="1"/>
    </xf>
    <xf numFmtId="0" fontId="24" fillId="0" borderId="18" xfId="0" applyFont="1" applyBorder="1" applyAlignment="1">
      <alignment horizontal="left" vertical="center" indent="1" shrinkToFit="1"/>
    </xf>
    <xf numFmtId="0" fontId="24" fillId="0" borderId="22" xfId="0" applyFont="1" applyBorder="1" applyAlignment="1">
      <alignment horizontal="left" vertical="center" wrapText="1" indent="1"/>
    </xf>
    <xf numFmtId="0" fontId="25" fillId="0" borderId="24" xfId="0" applyFont="1" applyBorder="1" applyAlignment="1">
      <alignment horizontal="center" vertical="center"/>
    </xf>
    <xf numFmtId="189" fontId="35" fillId="0" borderId="24" xfId="0" applyNumberFormat="1" applyFont="1" applyBorder="1" applyAlignment="1" applyProtection="1">
      <alignment vertical="center"/>
      <protection locked="0" hidden="1"/>
    </xf>
    <xf numFmtId="189" fontId="36" fillId="0" borderId="25" xfId="0" applyNumberFormat="1" applyFont="1" applyBorder="1" applyAlignment="1" applyProtection="1">
      <alignment vertical="center"/>
      <protection locked="0"/>
    </xf>
    <xf numFmtId="189" fontId="35" fillId="0" borderId="23" xfId="0" applyNumberFormat="1" applyFont="1" applyBorder="1" applyAlignment="1" applyProtection="1">
      <alignment vertical="center"/>
      <protection locked="0" hidden="1"/>
    </xf>
    <xf numFmtId="189" fontId="35" fillId="0" borderId="23" xfId="0" applyNumberFormat="1" applyFont="1" applyBorder="1" applyAlignment="1">
      <alignment vertical="center"/>
    </xf>
    <xf numFmtId="189" fontId="36" fillId="0" borderId="25" xfId="0" applyNumberFormat="1" applyFont="1" applyBorder="1" applyAlignment="1">
      <alignment vertical="center"/>
    </xf>
    <xf numFmtId="178" fontId="35" fillId="0" borderId="21" xfId="0" applyNumberFormat="1" applyFont="1" applyBorder="1" applyAlignment="1" applyProtection="1">
      <alignment horizontal="right" vertical="center" shrinkToFit="1"/>
      <protection locked="0" hidden="1"/>
    </xf>
    <xf numFmtId="178" fontId="36" fillId="0" borderId="25" xfId="0" applyNumberFormat="1" applyFont="1" applyBorder="1" applyAlignment="1" applyProtection="1">
      <alignment horizontal="right" vertical="center" shrinkToFit="1"/>
      <protection locked="0"/>
    </xf>
    <xf numFmtId="178" fontId="35" fillId="0" borderId="12" xfId="0" applyNumberFormat="1" applyFont="1" applyBorder="1" applyAlignment="1" applyProtection="1">
      <alignment horizontal="right" vertical="center" shrinkToFit="1"/>
      <protection locked="0" hidden="1"/>
    </xf>
    <xf numFmtId="178" fontId="37" fillId="0" borderId="12" xfId="0" applyNumberFormat="1" applyFont="1" applyBorder="1" applyAlignment="1">
      <alignment horizontal="right" vertical="center" shrinkToFit="1"/>
    </xf>
    <xf numFmtId="178" fontId="37" fillId="0" borderId="25" xfId="0" applyNumberFormat="1" applyFont="1" applyBorder="1" applyAlignment="1">
      <alignment horizontal="right" vertical="center" shrinkToFit="1"/>
    </xf>
    <xf numFmtId="178" fontId="35" fillId="0" borderId="24" xfId="0" applyNumberFormat="1" applyFont="1" applyBorder="1" applyAlignment="1" applyProtection="1">
      <alignment horizontal="right" vertical="center"/>
      <protection hidden="1"/>
    </xf>
    <xf numFmtId="178" fontId="36" fillId="0" borderId="25" xfId="0" applyNumberFormat="1" applyFont="1" applyBorder="1" applyAlignment="1">
      <alignment horizontal="right" vertical="center"/>
    </xf>
    <xf numFmtId="178" fontId="24" fillId="0" borderId="40" xfId="0" applyNumberFormat="1" applyFont="1" applyBorder="1" applyAlignment="1">
      <alignment horizontal="right" vertical="center"/>
    </xf>
    <xf numFmtId="178" fontId="24" fillId="0" borderId="39" xfId="0" applyNumberFormat="1" applyFont="1" applyBorder="1" applyAlignment="1">
      <alignment horizontal="right" vertical="center"/>
    </xf>
    <xf numFmtId="178" fontId="24" fillId="0" borderId="42" xfId="0" applyNumberFormat="1" applyFont="1" applyBorder="1" applyAlignment="1">
      <alignment horizontal="right" vertical="center"/>
    </xf>
    <xf numFmtId="178" fontId="24" fillId="0" borderId="41" xfId="0" applyNumberFormat="1" applyFont="1" applyBorder="1" applyAlignment="1">
      <alignment horizontal="right" vertical="center"/>
    </xf>
    <xf numFmtId="0" fontId="24" fillId="0" borderId="16" xfId="0" applyFont="1" applyBorder="1" applyAlignment="1" applyProtection="1">
      <alignment horizontal="left" vertical="center" indent="1"/>
      <protection locked="0"/>
    </xf>
    <xf numFmtId="0" fontId="24" fillId="0" borderId="17" xfId="0" applyFont="1" applyBorder="1" applyAlignment="1" applyProtection="1">
      <alignment horizontal="left" vertical="center" indent="1"/>
      <protection locked="0"/>
    </xf>
    <xf numFmtId="0" fontId="24" fillId="0" borderId="16" xfId="0" applyFont="1" applyBorder="1" applyAlignment="1" applyProtection="1">
      <alignment horizontal="left" vertical="center" indent="1" shrinkToFit="1"/>
      <protection locked="0"/>
    </xf>
    <xf numFmtId="0" fontId="24" fillId="0" borderId="17" xfId="0" applyFont="1" applyBorder="1" applyAlignment="1" applyProtection="1">
      <alignment horizontal="left" vertical="center" indent="1" shrinkToFit="1"/>
      <protection locked="0"/>
    </xf>
    <xf numFmtId="0" fontId="24" fillId="0" borderId="17" xfId="0" applyFont="1" applyBorder="1" applyAlignment="1" applyProtection="1">
      <alignment horizontal="center" vertical="center"/>
      <protection locked="0"/>
    </xf>
    <xf numFmtId="0" fontId="24" fillId="0" borderId="17" xfId="0" applyFont="1" applyBorder="1" applyAlignment="1">
      <alignment horizontal="center" vertical="center" shrinkToFit="1"/>
    </xf>
    <xf numFmtId="0" fontId="24" fillId="0" borderId="17" xfId="0" quotePrefix="1" applyFont="1" applyBorder="1" applyAlignment="1" applyProtection="1">
      <alignment horizontal="left" vertical="center" indent="1"/>
      <protection locked="0"/>
    </xf>
    <xf numFmtId="0" fontId="24" fillId="0" borderId="23" xfId="0" applyFont="1" applyBorder="1" applyAlignment="1" applyProtection="1">
      <alignment horizontal="left" vertical="center" wrapText="1" indent="1"/>
      <protection locked="0"/>
    </xf>
    <xf numFmtId="0" fontId="24" fillId="0" borderId="25" xfId="0" applyFont="1" applyBorder="1" applyAlignment="1" applyProtection="1">
      <alignment horizontal="left" vertical="center" wrapText="1" indent="1"/>
      <protection locked="0"/>
    </xf>
    <xf numFmtId="0" fontId="24" fillId="0" borderId="12" xfId="0" applyFont="1" applyBorder="1" applyAlignment="1" applyProtection="1">
      <alignment horizontal="left" vertical="center" wrapText="1" indent="2"/>
      <protection locked="0"/>
    </xf>
    <xf numFmtId="0" fontId="24" fillId="0" borderId="25" xfId="0" applyFont="1" applyBorder="1" applyAlignment="1" applyProtection="1">
      <alignment horizontal="left" vertical="center" indent="1"/>
      <protection locked="0"/>
    </xf>
    <xf numFmtId="0" fontId="24" fillId="0" borderId="23" xfId="0" applyFont="1" applyBorder="1" applyAlignment="1" applyProtection="1">
      <alignment horizontal="center" vertical="center"/>
      <protection locked="0"/>
    </xf>
    <xf numFmtId="0" fontId="25" fillId="0" borderId="23" xfId="0" applyFont="1" applyBorder="1" applyAlignment="1" applyProtection="1">
      <alignment horizontal="center" vertical="center"/>
      <protection locked="0"/>
    </xf>
    <xf numFmtId="0" fontId="24" fillId="0" borderId="25" xfId="0" applyFont="1" applyBorder="1" applyAlignment="1" applyProtection="1">
      <alignment horizontal="center" vertical="center"/>
      <protection locked="0"/>
    </xf>
    <xf numFmtId="0" fontId="24" fillId="0" borderId="12" xfId="0" applyFont="1" applyBorder="1" applyAlignment="1" applyProtection="1">
      <alignment horizontal="center" vertical="center"/>
      <protection locked="0"/>
    </xf>
    <xf numFmtId="190" fontId="36" fillId="0" borderId="25" xfId="0" applyNumberFormat="1" applyFont="1" applyBorder="1" applyAlignment="1" applyProtection="1">
      <alignment vertical="center"/>
      <protection locked="0"/>
    </xf>
    <xf numFmtId="0" fontId="24" fillId="0" borderId="18" xfId="0" applyFont="1" applyBorder="1" applyAlignment="1" applyProtection="1">
      <alignment horizontal="left" vertical="center" indent="1"/>
      <protection locked="0"/>
    </xf>
    <xf numFmtId="0" fontId="25" fillId="0" borderId="17" xfId="0" applyFont="1" applyBorder="1" applyAlignment="1" applyProtection="1">
      <alignment horizontal="left" vertical="center" indent="1"/>
      <protection locked="0"/>
    </xf>
    <xf numFmtId="0" fontId="24" fillId="0" borderId="24" xfId="0" applyFont="1" applyBorder="1" applyAlignment="1" applyProtection="1">
      <alignment horizontal="left" vertical="center" wrapText="1" indent="1"/>
      <protection locked="0"/>
    </xf>
    <xf numFmtId="0" fontId="24" fillId="0" borderId="26" xfId="0" applyFont="1" applyBorder="1" applyAlignment="1" applyProtection="1">
      <alignment horizontal="left" vertical="center" wrapText="1" indent="1"/>
      <protection locked="0"/>
    </xf>
    <xf numFmtId="0" fontId="24" fillId="0" borderId="12" xfId="0" applyFont="1" applyBorder="1" applyAlignment="1" applyProtection="1">
      <alignment horizontal="left" vertical="center" wrapText="1" indent="1"/>
      <protection locked="0"/>
    </xf>
    <xf numFmtId="0" fontId="24" fillId="0" borderId="24" xfId="0" applyFont="1" applyBorder="1" applyAlignment="1" applyProtection="1">
      <alignment horizontal="center" vertical="center"/>
      <protection locked="0"/>
    </xf>
    <xf numFmtId="178" fontId="35" fillId="0" borderId="23" xfId="0" applyNumberFormat="1" applyFont="1" applyBorder="1" applyAlignment="1" applyProtection="1">
      <alignment horizontal="right" vertical="center" shrinkToFit="1"/>
      <protection locked="0" hidden="1"/>
    </xf>
    <xf numFmtId="191" fontId="36" fillId="0" borderId="25" xfId="0" applyNumberFormat="1" applyFont="1" applyBorder="1" applyAlignment="1" applyProtection="1">
      <alignment vertical="center"/>
      <protection locked="0"/>
    </xf>
    <xf numFmtId="179" fontId="36" fillId="0" borderId="25" xfId="0" applyNumberFormat="1" applyFont="1" applyBorder="1" applyAlignment="1">
      <alignment horizontal="right" vertical="center"/>
    </xf>
    <xf numFmtId="0" fontId="0" fillId="0" borderId="10" xfId="0" applyBorder="1" applyAlignment="1">
      <alignment horizontal="left" indent="1"/>
    </xf>
    <xf numFmtId="38" fontId="0" fillId="0" borderId="0" xfId="89" applyFont="1" applyAlignment="1">
      <alignment horizontal="right"/>
    </xf>
    <xf numFmtId="0" fontId="24" fillId="0" borderId="24" xfId="0" applyFont="1" applyBorder="1" applyAlignment="1">
      <alignment horizontal="left" vertical="center" wrapText="1" indent="1"/>
    </xf>
    <xf numFmtId="38" fontId="36" fillId="0" borderId="23" xfId="89" applyFont="1" applyBorder="1" applyAlignment="1">
      <alignment vertical="center"/>
    </xf>
    <xf numFmtId="38" fontId="36" fillId="0" borderId="25" xfId="89" applyFont="1" applyBorder="1" applyAlignment="1">
      <alignment vertical="center"/>
    </xf>
    <xf numFmtId="38" fontId="35" fillId="0" borderId="23" xfId="89" applyFont="1" applyBorder="1" applyAlignment="1" applyProtection="1">
      <alignment vertical="center"/>
      <protection locked="0" hidden="1"/>
    </xf>
    <xf numFmtId="38" fontId="36" fillId="0" borderId="25" xfId="89" applyFont="1" applyBorder="1" applyAlignment="1" applyProtection="1">
      <alignment vertical="center"/>
      <protection locked="0"/>
    </xf>
    <xf numFmtId="38" fontId="35" fillId="0" borderId="23" xfId="89" applyFont="1" applyBorder="1" applyAlignment="1" applyProtection="1">
      <alignment horizontal="right" vertical="center"/>
      <protection locked="0" hidden="1"/>
    </xf>
    <xf numFmtId="38" fontId="35" fillId="0" borderId="23" xfId="89" applyFont="1" applyBorder="1" applyAlignment="1">
      <alignment vertical="center"/>
    </xf>
    <xf numFmtId="38" fontId="35" fillId="0" borderId="24" xfId="89" applyFont="1" applyBorder="1" applyAlignment="1" applyProtection="1">
      <alignment vertical="center"/>
      <protection locked="0" hidden="1"/>
    </xf>
    <xf numFmtId="178" fontId="36" fillId="0" borderId="12" xfId="0" applyNumberFormat="1" applyFont="1" applyBorder="1" applyAlignment="1">
      <alignment horizontal="right" vertical="center" shrinkToFit="1"/>
    </xf>
    <xf numFmtId="178" fontId="36" fillId="0" borderId="25" xfId="0" applyNumberFormat="1" applyFont="1" applyBorder="1" applyAlignment="1">
      <alignment horizontal="right" vertical="center" shrinkToFit="1"/>
    </xf>
    <xf numFmtId="192" fontId="35" fillId="0" borderId="23" xfId="0" applyNumberFormat="1" applyFont="1" applyBorder="1" applyAlignment="1" applyProtection="1">
      <alignment horizontal="right" vertical="center"/>
      <protection locked="0" hidden="1"/>
    </xf>
    <xf numFmtId="49" fontId="36" fillId="0" borderId="23" xfId="0" applyNumberFormat="1" applyFont="1" applyBorder="1" applyAlignment="1">
      <alignment horizontal="right" vertical="center"/>
    </xf>
    <xf numFmtId="0" fontId="27" fillId="0" borderId="10" xfId="0" applyFont="1" applyBorder="1" applyAlignment="1">
      <alignment horizontal="left"/>
    </xf>
    <xf numFmtId="0" fontId="27" fillId="0" borderId="0" xfId="0" applyFont="1" applyAlignment="1">
      <alignment horizontal="left"/>
    </xf>
    <xf numFmtId="0" fontId="27" fillId="0" borderId="0" xfId="0" applyFont="1" applyAlignment="1">
      <alignment horizontal="center"/>
    </xf>
    <xf numFmtId="183" fontId="27" fillId="0" borderId="0" xfId="0" applyNumberFormat="1" applyFont="1" applyAlignment="1">
      <alignment horizontal="right"/>
    </xf>
    <xf numFmtId="176" fontId="27" fillId="0" borderId="0" xfId="0" applyNumberFormat="1" applyFont="1" applyAlignment="1">
      <alignment horizontal="right"/>
    </xf>
    <xf numFmtId="176" fontId="27" fillId="0" borderId="11" xfId="0" applyNumberFormat="1" applyFont="1" applyBorder="1" applyAlignment="1">
      <alignment horizontal="right"/>
    </xf>
    <xf numFmtId="176" fontId="27" fillId="0" borderId="61" xfId="0" applyNumberFormat="1" applyFont="1" applyBorder="1" applyAlignment="1">
      <alignment horizontal="right"/>
    </xf>
    <xf numFmtId="0" fontId="27" fillId="0" borderId="0" xfId="0" applyFont="1"/>
    <xf numFmtId="0" fontId="24" fillId="0" borderId="18" xfId="0" applyFont="1" applyBorder="1" applyAlignment="1">
      <alignment horizontal="left" vertical="center"/>
    </xf>
    <xf numFmtId="0" fontId="24" fillId="0" borderId="17" xfId="0" applyFont="1" applyBorder="1" applyAlignment="1">
      <alignment horizontal="left" vertical="center"/>
    </xf>
    <xf numFmtId="0" fontId="24" fillId="0" borderId="63" xfId="0" applyFont="1" applyBorder="1" applyAlignment="1">
      <alignment horizontal="left" vertical="center"/>
    </xf>
    <xf numFmtId="0" fontId="24" fillId="0" borderId="17" xfId="0" quotePrefix="1" applyFont="1" applyBorder="1" applyAlignment="1">
      <alignment horizontal="left" vertical="center" indent="2"/>
    </xf>
    <xf numFmtId="0" fontId="24" fillId="0" borderId="63" xfId="0" applyFont="1" applyBorder="1" applyAlignment="1">
      <alignment horizontal="left" vertical="center" indent="1"/>
    </xf>
    <xf numFmtId="0" fontId="38" fillId="0" borderId="16" xfId="76" applyFont="1" applyBorder="1" applyAlignment="1">
      <alignment horizontal="left" vertical="center" indent="1"/>
    </xf>
    <xf numFmtId="0" fontId="38" fillId="0" borderId="17" xfId="76" applyFont="1" applyBorder="1" applyAlignment="1">
      <alignment horizontal="left" vertical="center" indent="1"/>
    </xf>
    <xf numFmtId="0" fontId="24" fillId="0" borderId="16" xfId="0" applyFont="1" applyBorder="1" applyAlignment="1">
      <alignment horizontal="right" vertical="center" indent="1"/>
    </xf>
    <xf numFmtId="0" fontId="36" fillId="0" borderId="23" xfId="0" applyFont="1" applyBorder="1" applyAlignment="1">
      <alignment horizontal="left" vertical="center" indent="1"/>
    </xf>
    <xf numFmtId="0" fontId="36" fillId="0" borderId="25" xfId="0" applyFont="1" applyBorder="1" applyAlignment="1">
      <alignment horizontal="left" vertical="center" indent="1"/>
    </xf>
    <xf numFmtId="0" fontId="36" fillId="0" borderId="24" xfId="0" applyFont="1" applyBorder="1" applyAlignment="1">
      <alignment horizontal="center" vertical="center"/>
    </xf>
    <xf numFmtId="0" fontId="36" fillId="0" borderId="22" xfId="0" applyFont="1" applyBorder="1" applyAlignment="1">
      <alignment horizontal="center" vertical="center"/>
    </xf>
    <xf numFmtId="0" fontId="36" fillId="0" borderId="25" xfId="0" applyFont="1" applyBorder="1" applyAlignment="1">
      <alignment horizontal="center" vertical="center"/>
    </xf>
    <xf numFmtId="0" fontId="24" fillId="0" borderId="25" xfId="0" applyFont="1" applyBorder="1" applyAlignment="1">
      <alignment horizontal="centerContinuous" vertical="center"/>
    </xf>
    <xf numFmtId="183" fontId="36" fillId="0" borderId="24" xfId="0" applyNumberFormat="1" applyFont="1" applyBorder="1" applyAlignment="1">
      <alignment horizontal="right" vertical="center"/>
    </xf>
    <xf numFmtId="183" fontId="36" fillId="0" borderId="25" xfId="0" applyNumberFormat="1" applyFont="1" applyBorder="1" applyAlignment="1">
      <alignment horizontal="right" vertical="center"/>
    </xf>
    <xf numFmtId="183" fontId="36" fillId="0" borderId="23" xfId="0" applyNumberFormat="1" applyFont="1" applyBorder="1" applyAlignment="1">
      <alignment horizontal="right" vertical="center" indent="1"/>
    </xf>
    <xf numFmtId="183" fontId="24" fillId="0" borderId="23" xfId="0" applyNumberFormat="1" applyFont="1" applyBorder="1" applyAlignment="1">
      <alignment horizontal="right" vertical="center" indent="1"/>
    </xf>
    <xf numFmtId="182" fontId="24" fillId="0" borderId="25" xfId="0" applyNumberFormat="1" applyFont="1" applyBorder="1" applyAlignment="1">
      <alignment horizontal="center" vertical="center"/>
    </xf>
    <xf numFmtId="183" fontId="39" fillId="0" borderId="23" xfId="0" applyNumberFormat="1" applyFont="1" applyBorder="1" applyAlignment="1">
      <alignment horizontal="right" vertical="center"/>
    </xf>
    <xf numFmtId="178" fontId="36" fillId="0" borderId="24" xfId="0" applyNumberFormat="1" applyFont="1" applyBorder="1" applyAlignment="1">
      <alignment horizontal="right" vertical="center"/>
    </xf>
    <xf numFmtId="178" fontId="36" fillId="0" borderId="22" xfId="0" applyNumberFormat="1" applyFont="1" applyBorder="1" applyAlignment="1">
      <alignment horizontal="right" vertical="center"/>
    </xf>
    <xf numFmtId="49" fontId="36" fillId="0" borderId="24" xfId="0" applyNumberFormat="1" applyFont="1" applyBorder="1" applyAlignment="1">
      <alignment horizontal="right" vertical="center"/>
    </xf>
    <xf numFmtId="49" fontId="24" fillId="0" borderId="23" xfId="0" applyNumberFormat="1" applyFont="1" applyBorder="1" applyAlignment="1">
      <alignment horizontal="right" vertical="center"/>
    </xf>
    <xf numFmtId="176" fontId="36" fillId="0" borderId="28" xfId="0" applyNumberFormat="1" applyFont="1" applyBorder="1" applyAlignment="1">
      <alignment horizontal="center" vertical="center"/>
    </xf>
    <xf numFmtId="176" fontId="36" fillId="0" borderId="24" xfId="0" applyNumberFormat="1" applyFont="1" applyBorder="1" applyAlignment="1">
      <alignment horizontal="right" vertical="center"/>
    </xf>
    <xf numFmtId="176" fontId="36" fillId="0" borderId="22" xfId="0" applyNumberFormat="1" applyFont="1" applyBorder="1" applyAlignment="1">
      <alignment horizontal="right" vertical="center"/>
    </xf>
    <xf numFmtId="176" fontId="36" fillId="0" borderId="25" xfId="0" applyNumberFormat="1" applyFont="1" applyBorder="1" applyAlignment="1">
      <alignment horizontal="right" vertical="center"/>
    </xf>
    <xf numFmtId="176" fontId="36" fillId="0" borderId="22" xfId="0" applyNumberFormat="1" applyFont="1" applyBorder="1" applyAlignment="1">
      <alignment horizontal="center" vertical="center"/>
    </xf>
    <xf numFmtId="178" fontId="36" fillId="0" borderId="40" xfId="0" applyNumberFormat="1" applyFont="1" applyBorder="1" applyAlignment="1">
      <alignment horizontal="right" vertical="center"/>
    </xf>
    <xf numFmtId="178" fontId="36" fillId="0" borderId="39" xfId="0" applyNumberFormat="1" applyFont="1" applyBorder="1" applyAlignment="1">
      <alignment horizontal="right" vertical="center"/>
    </xf>
    <xf numFmtId="178" fontId="36" fillId="0" borderId="41" xfId="0" applyNumberFormat="1" applyFont="1" applyBorder="1" applyAlignment="1">
      <alignment horizontal="right" vertical="center"/>
    </xf>
    <xf numFmtId="0" fontId="24" fillId="0" borderId="17" xfId="0" quotePrefix="1" applyFont="1" applyBorder="1" applyAlignment="1">
      <alignment horizontal="left" vertical="center" indent="1"/>
    </xf>
    <xf numFmtId="0" fontId="24" fillId="0" borderId="17" xfId="0" applyFont="1" applyBorder="1" applyAlignment="1">
      <alignment horizontal="left" vertical="center" wrapText="1" indent="1"/>
    </xf>
    <xf numFmtId="0" fontId="24" fillId="0" borderId="16" xfId="0" applyFont="1" applyBorder="1" applyAlignment="1">
      <alignment horizontal="left" vertical="center" wrapText="1" indent="1"/>
    </xf>
    <xf numFmtId="0" fontId="22" fillId="0" borderId="17" xfId="0" applyFont="1" applyBorder="1" applyAlignment="1">
      <alignment horizontal="left" vertical="center" indent="1" shrinkToFit="1"/>
    </xf>
    <xf numFmtId="0" fontId="40" fillId="0" borderId="17" xfId="0" applyFont="1" applyBorder="1" applyAlignment="1">
      <alignment horizontal="left" vertical="center" indent="1"/>
    </xf>
    <xf numFmtId="0" fontId="24" fillId="0" borderId="66" xfId="0" applyFont="1" applyBorder="1" applyAlignment="1">
      <alignment horizontal="left" vertical="center" indent="1"/>
    </xf>
    <xf numFmtId="0" fontId="24" fillId="0" borderId="67" xfId="0" applyFont="1" applyBorder="1" applyAlignment="1">
      <alignment horizontal="left" vertical="center" indent="1"/>
    </xf>
    <xf numFmtId="0" fontId="24" fillId="0" borderId="67" xfId="0" applyFont="1" applyBorder="1" applyAlignment="1">
      <alignment horizontal="left" vertical="center" wrapText="1" indent="1"/>
    </xf>
    <xf numFmtId="0" fontId="24" fillId="0" borderId="67" xfId="0" applyFont="1" applyBorder="1" applyAlignment="1">
      <alignment horizontal="left" vertical="center" shrinkToFit="1"/>
    </xf>
    <xf numFmtId="0" fontId="24" fillId="0" borderId="67" xfId="0" applyFont="1" applyBorder="1" applyAlignment="1">
      <alignment horizontal="left" vertical="center" wrapText="1"/>
    </xf>
    <xf numFmtId="0" fontId="41" fillId="0" borderId="25" xfId="0" applyFont="1" applyBorder="1" applyAlignment="1">
      <alignment horizontal="left" vertical="center" indent="1"/>
    </xf>
    <xf numFmtId="0" fontId="24" fillId="0" borderId="25" xfId="0" applyFont="1" applyBorder="1" applyAlignment="1">
      <alignment horizontal="left" vertical="center" indent="1" shrinkToFit="1"/>
    </xf>
    <xf numFmtId="183" fontId="24" fillId="0" borderId="24" xfId="0" applyNumberFormat="1" applyFont="1" applyBorder="1" applyAlignment="1">
      <alignment horizontal="right" vertical="center"/>
    </xf>
    <xf numFmtId="183" fontId="24" fillId="0" borderId="23" xfId="0" applyNumberFormat="1" applyFont="1" applyBorder="1" applyAlignment="1">
      <alignment vertical="center"/>
    </xf>
    <xf numFmtId="193" fontId="24" fillId="0" borderId="25" xfId="0" applyNumberFormat="1" applyFont="1" applyBorder="1" applyAlignment="1">
      <alignment horizontal="right" vertical="center"/>
    </xf>
    <xf numFmtId="181" fontId="24" fillId="0" borderId="25" xfId="0" applyNumberFormat="1" applyFont="1" applyBorder="1" applyAlignment="1" applyProtection="1">
      <alignment horizontal="right" vertical="center"/>
      <protection locked="0"/>
    </xf>
    <xf numFmtId="180" fontId="24" fillId="0" borderId="23" xfId="0" applyNumberFormat="1" applyFont="1" applyBorder="1" applyAlignment="1" applyProtection="1">
      <alignment horizontal="right" vertical="center"/>
      <protection locked="0"/>
    </xf>
    <xf numFmtId="180" fontId="24" fillId="0" borderId="25" xfId="0" applyNumberFormat="1" applyFont="1" applyBorder="1" applyAlignment="1" applyProtection="1">
      <alignment horizontal="right" vertical="center"/>
      <protection locked="0"/>
    </xf>
    <xf numFmtId="189" fontId="24" fillId="0" borderId="25" xfId="0" applyNumberFormat="1" applyFont="1" applyBorder="1" applyAlignment="1">
      <alignment vertical="center"/>
    </xf>
    <xf numFmtId="193" fontId="24" fillId="0" borderId="25" xfId="0" applyNumberFormat="1" applyFont="1" applyBorder="1" applyAlignment="1">
      <alignment vertical="center"/>
    </xf>
    <xf numFmtId="182" fontId="24" fillId="0" borderId="23" xfId="0" applyNumberFormat="1" applyFont="1" applyBorder="1" applyAlignment="1">
      <alignment vertical="center"/>
    </xf>
    <xf numFmtId="182" fontId="24" fillId="0" borderId="25" xfId="0" applyNumberFormat="1" applyFont="1" applyBorder="1" applyAlignment="1">
      <alignment vertical="center"/>
    </xf>
    <xf numFmtId="183" fontId="24" fillId="0" borderId="25" xfId="0" applyNumberFormat="1" applyFont="1" applyBorder="1" applyAlignment="1">
      <alignment vertical="center"/>
    </xf>
    <xf numFmtId="178" fontId="24" fillId="0" borderId="12" xfId="0" applyNumberFormat="1" applyFont="1" applyBorder="1" applyAlignment="1">
      <alignment horizontal="right" vertical="center" shrinkToFit="1"/>
    </xf>
    <xf numFmtId="178" fontId="24" fillId="0" borderId="25" xfId="0" applyNumberFormat="1" applyFont="1" applyBorder="1" applyAlignment="1">
      <alignment horizontal="right" vertical="center" shrinkToFit="1"/>
    </xf>
    <xf numFmtId="178" fontId="24" fillId="0" borderId="23" xfId="0" applyNumberFormat="1" applyFont="1" applyBorder="1" applyAlignment="1">
      <alignment horizontal="right" vertical="center" shrinkToFit="1"/>
    </xf>
    <xf numFmtId="178" fontId="24" fillId="0" borderId="24" xfId="0" applyNumberFormat="1" applyFont="1" applyBorder="1" applyAlignment="1">
      <alignment horizontal="right" vertical="center" shrinkToFit="1"/>
    </xf>
    <xf numFmtId="178" fontId="24" fillId="0" borderId="41" xfId="0" applyNumberFormat="1" applyFont="1" applyBorder="1" applyAlignment="1">
      <alignment horizontal="right" vertical="center" shrinkToFit="1"/>
    </xf>
    <xf numFmtId="178" fontId="24" fillId="0" borderId="42" xfId="0" applyNumberFormat="1" applyFont="1" applyBorder="1" applyAlignment="1">
      <alignment horizontal="right" vertical="center" shrinkToFit="1"/>
    </xf>
    <xf numFmtId="0" fontId="42" fillId="0" borderId="10" xfId="0" applyFont="1" applyBorder="1" applyAlignment="1">
      <alignment horizontal="left"/>
    </xf>
    <xf numFmtId="0" fontId="42" fillId="0" borderId="0" xfId="0" applyFont="1" applyAlignment="1">
      <alignment horizontal="left"/>
    </xf>
    <xf numFmtId="0" fontId="42" fillId="0" borderId="0" xfId="0" applyFont="1" applyAlignment="1">
      <alignment horizontal="center"/>
    </xf>
    <xf numFmtId="183" fontId="42" fillId="0" borderId="0" xfId="0" applyNumberFormat="1" applyFont="1" applyAlignment="1">
      <alignment horizontal="right"/>
    </xf>
    <xf numFmtId="176" fontId="42" fillId="0" borderId="0" xfId="0" applyNumberFormat="1" applyFont="1" applyAlignment="1">
      <alignment horizontal="right"/>
    </xf>
    <xf numFmtId="176" fontId="42" fillId="0" borderId="11" xfId="0" applyNumberFormat="1" applyFont="1" applyBorder="1" applyAlignment="1">
      <alignment horizontal="right"/>
    </xf>
    <xf numFmtId="176" fontId="42" fillId="0" borderId="61" xfId="0" applyNumberFormat="1" applyFont="1" applyBorder="1" applyAlignment="1">
      <alignment horizontal="right"/>
    </xf>
    <xf numFmtId="0" fontId="42" fillId="0" borderId="0" xfId="0" applyFont="1"/>
    <xf numFmtId="0" fontId="43" fillId="0" borderId="0" xfId="0" applyFont="1"/>
    <xf numFmtId="0" fontId="40" fillId="0" borderId="18" xfId="0" applyFont="1" applyBorder="1" applyAlignment="1">
      <alignment horizontal="left" vertical="center" indent="1"/>
    </xf>
    <xf numFmtId="0" fontId="40" fillId="0" borderId="17" xfId="0" applyFont="1" applyBorder="1" applyAlignment="1">
      <alignment horizontal="left" vertical="center"/>
    </xf>
    <xf numFmtId="0" fontId="40" fillId="0" borderId="63" xfId="0" applyFont="1" applyBorder="1" applyAlignment="1">
      <alignment horizontal="left" vertical="center" indent="1"/>
    </xf>
    <xf numFmtId="0" fontId="40" fillId="0" borderId="17" xfId="0" quotePrefix="1" applyFont="1" applyBorder="1" applyAlignment="1">
      <alignment horizontal="left" vertical="center" indent="2"/>
    </xf>
    <xf numFmtId="0" fontId="40" fillId="0" borderId="16" xfId="0" applyFont="1" applyBorder="1" applyAlignment="1">
      <alignment horizontal="left" vertical="center" indent="1"/>
    </xf>
    <xf numFmtId="0" fontId="40" fillId="0" borderId="17" xfId="0" applyFont="1" applyBorder="1" applyAlignment="1">
      <alignment horizontal="center" vertical="center"/>
    </xf>
    <xf numFmtId="0" fontId="40" fillId="0" borderId="16" xfId="0" applyFont="1" applyBorder="1" applyAlignment="1">
      <alignment horizontal="right" vertical="center" indent="1"/>
    </xf>
    <xf numFmtId="0" fontId="40" fillId="0" borderId="17" xfId="0" applyFont="1" applyBorder="1" applyAlignment="1">
      <alignment horizontal="left" vertical="center" indent="2"/>
    </xf>
    <xf numFmtId="0" fontId="40" fillId="0" borderId="17" xfId="0" quotePrefix="1" applyFont="1" applyBorder="1" applyAlignment="1">
      <alignment horizontal="left" vertical="center" indent="1"/>
    </xf>
    <xf numFmtId="0" fontId="40" fillId="0" borderId="17" xfId="0" applyFont="1" applyBorder="1" applyAlignment="1">
      <alignment horizontal="left" vertical="center" indent="1" shrinkToFit="1"/>
    </xf>
    <xf numFmtId="0" fontId="43" fillId="0" borderId="17" xfId="0" applyFont="1" applyBorder="1" applyAlignment="1">
      <alignment horizontal="left" vertical="center" indent="1" shrinkToFit="1"/>
    </xf>
    <xf numFmtId="0" fontId="40" fillId="0" borderId="16" xfId="0" applyFont="1" applyBorder="1" applyAlignment="1">
      <alignment horizontal="left" vertical="center" wrapText="1" indent="1"/>
    </xf>
    <xf numFmtId="0" fontId="40" fillId="0" borderId="16" xfId="0" applyFont="1" applyBorder="1" applyAlignment="1">
      <alignment horizontal="left" vertical="center" indent="1" shrinkToFit="1"/>
    </xf>
    <xf numFmtId="0" fontId="40" fillId="0" borderId="17" xfId="0" applyFont="1" applyBorder="1" applyAlignment="1">
      <alignment horizontal="left" vertical="center" wrapText="1" indent="1"/>
    </xf>
    <xf numFmtId="0" fontId="45" fillId="0" borderId="17" xfId="0" quotePrefix="1" applyFont="1" applyBorder="1" applyAlignment="1">
      <alignment horizontal="left" vertical="center" indent="1" shrinkToFit="1"/>
    </xf>
    <xf numFmtId="0" fontId="40" fillId="0" borderId="63" xfId="0" applyFont="1" applyBorder="1" applyAlignment="1">
      <alignment horizontal="left" vertical="center" indent="1" shrinkToFit="1"/>
    </xf>
    <xf numFmtId="0" fontId="40" fillId="0" borderId="63" xfId="0" applyFont="1" applyBorder="1" applyAlignment="1">
      <alignment horizontal="left" vertical="center" wrapText="1" indent="1"/>
    </xf>
    <xf numFmtId="0" fontId="40" fillId="0" borderId="18" xfId="0" applyFont="1" applyBorder="1" applyAlignment="1">
      <alignment horizontal="left" vertical="center" indent="1" shrinkToFit="1"/>
    </xf>
    <xf numFmtId="0" fontId="40" fillId="0" borderId="17" xfId="0" applyFont="1" applyBorder="1" applyAlignment="1">
      <alignment horizontal="center" vertical="center" wrapText="1"/>
    </xf>
    <xf numFmtId="0" fontId="45" fillId="0" borderId="17" xfId="0" applyFont="1" applyBorder="1" applyAlignment="1">
      <alignment horizontal="left" vertical="center" indent="1"/>
    </xf>
    <xf numFmtId="0" fontId="40" fillId="0" borderId="23" xfId="0" applyFont="1" applyBorder="1" applyAlignment="1">
      <alignment horizontal="left" vertical="center" indent="1"/>
    </xf>
    <xf numFmtId="0" fontId="40" fillId="0" borderId="25" xfId="0" applyFont="1" applyBorder="1" applyAlignment="1">
      <alignment horizontal="left" vertical="center" indent="1"/>
    </xf>
    <xf numFmtId="0" fontId="40" fillId="0" borderId="23" xfId="0" applyFont="1" applyBorder="1" applyAlignment="1">
      <alignment horizontal="left" vertical="center" indent="1" shrinkToFit="1"/>
    </xf>
    <xf numFmtId="0" fontId="45" fillId="0" borderId="25" xfId="0" applyFont="1" applyBorder="1" applyAlignment="1">
      <alignment horizontal="left" vertical="center" indent="1" shrinkToFit="1"/>
    </xf>
    <xf numFmtId="0" fontId="40" fillId="0" borderId="25" xfId="0" applyFont="1" applyBorder="1" applyAlignment="1">
      <alignment horizontal="left" vertical="center" wrapText="1" indent="1"/>
    </xf>
    <xf numFmtId="0" fontId="40" fillId="0" borderId="25" xfId="0" applyFont="1" applyBorder="1" applyAlignment="1">
      <alignment horizontal="left" vertical="center" indent="1" shrinkToFit="1"/>
    </xf>
    <xf numFmtId="0" fontId="40" fillId="0" borderId="25" xfId="0" applyFont="1" applyBorder="1" applyAlignment="1">
      <alignment horizontal="left" vertical="center" wrapText="1"/>
    </xf>
    <xf numFmtId="0" fontId="40" fillId="0" borderId="23" xfId="0" applyFont="1" applyBorder="1" applyAlignment="1">
      <alignment horizontal="left" vertical="center" wrapText="1" indent="1"/>
    </xf>
    <xf numFmtId="0" fontId="40" fillId="0" borderId="66" xfId="0" applyFont="1" applyBorder="1" applyAlignment="1">
      <alignment horizontal="left" vertical="center" indent="1"/>
    </xf>
    <xf numFmtId="0" fontId="40" fillId="0" borderId="67" xfId="0" applyFont="1" applyBorder="1" applyAlignment="1">
      <alignment horizontal="left" vertical="center" wrapText="1" indent="1"/>
    </xf>
    <xf numFmtId="0" fontId="40" fillId="0" borderId="24" xfId="0" applyFont="1" applyBorder="1" applyAlignment="1">
      <alignment horizontal="center" vertical="center"/>
    </xf>
    <xf numFmtId="0" fontId="40" fillId="0" borderId="22" xfId="0" applyFont="1" applyBorder="1" applyAlignment="1">
      <alignment horizontal="center" vertical="center"/>
    </xf>
    <xf numFmtId="0" fontId="40" fillId="0" borderId="25" xfId="0" applyFont="1" applyBorder="1" applyAlignment="1">
      <alignment horizontal="center" vertical="center"/>
    </xf>
    <xf numFmtId="0" fontId="40" fillId="0" borderId="23" xfId="0" applyFont="1" applyBorder="1" applyAlignment="1">
      <alignment horizontal="center" vertical="center"/>
    </xf>
    <xf numFmtId="0" fontId="40" fillId="0" borderId="25" xfId="0" applyFont="1" applyBorder="1" applyAlignment="1">
      <alignment horizontal="centerContinuous" vertical="center"/>
    </xf>
    <xf numFmtId="183" fontId="40" fillId="0" borderId="24" xfId="0" applyNumberFormat="1" applyFont="1" applyBorder="1" applyAlignment="1">
      <alignment horizontal="right" vertical="center"/>
    </xf>
    <xf numFmtId="183" fontId="40" fillId="0" borderId="25" xfId="0" applyNumberFormat="1" applyFont="1" applyBorder="1" applyAlignment="1">
      <alignment horizontal="right" vertical="center"/>
    </xf>
    <xf numFmtId="183" fontId="40" fillId="0" borderId="23" xfId="0" applyNumberFormat="1" applyFont="1" applyBorder="1" applyAlignment="1">
      <alignment horizontal="right" vertical="center" indent="1"/>
    </xf>
    <xf numFmtId="182" fontId="40" fillId="0" borderId="25" xfId="0" applyNumberFormat="1" applyFont="1" applyBorder="1" applyAlignment="1">
      <alignment horizontal="center" vertical="center"/>
    </xf>
    <xf numFmtId="183" fontId="40" fillId="0" borderId="23" xfId="0" applyNumberFormat="1" applyFont="1" applyBorder="1" applyAlignment="1">
      <alignment horizontal="right" vertical="center"/>
    </xf>
    <xf numFmtId="183" fontId="40" fillId="0" borderId="23" xfId="0" applyNumberFormat="1" applyFont="1" applyBorder="1" applyAlignment="1">
      <alignment vertical="center"/>
    </xf>
    <xf numFmtId="193" fontId="40" fillId="0" borderId="25" xfId="0" applyNumberFormat="1" applyFont="1" applyBorder="1" applyAlignment="1">
      <alignment horizontal="right" vertical="center"/>
    </xf>
    <xf numFmtId="181" fontId="40" fillId="0" borderId="25" xfId="0" applyNumberFormat="1" applyFont="1" applyBorder="1" applyAlignment="1" applyProtection="1">
      <alignment horizontal="right" vertical="center"/>
      <protection locked="0"/>
    </xf>
    <xf numFmtId="189" fontId="40" fillId="0" borderId="25" xfId="0" applyNumberFormat="1" applyFont="1" applyBorder="1" applyAlignment="1">
      <alignment vertical="center"/>
    </xf>
    <xf numFmtId="193" fontId="40" fillId="0" borderId="25" xfId="0" applyNumberFormat="1" applyFont="1" applyBorder="1" applyAlignment="1">
      <alignment vertical="center"/>
    </xf>
    <xf numFmtId="180" fontId="40" fillId="0" borderId="25" xfId="0" applyNumberFormat="1" applyFont="1" applyBorder="1" applyAlignment="1" applyProtection="1">
      <alignment horizontal="right" vertical="center"/>
      <protection locked="0"/>
    </xf>
    <xf numFmtId="180" fontId="40" fillId="0" borderId="23" xfId="0" applyNumberFormat="1" applyFont="1" applyBorder="1" applyAlignment="1">
      <alignment horizontal="right" vertical="center"/>
    </xf>
    <xf numFmtId="180" fontId="40" fillId="0" borderId="23" xfId="0" applyNumberFormat="1" applyFont="1" applyBorder="1" applyAlignment="1" applyProtection="1">
      <alignment horizontal="right" vertical="center"/>
      <protection locked="0"/>
    </xf>
    <xf numFmtId="180" fontId="40" fillId="0" borderId="24" xfId="0" applyNumberFormat="1" applyFont="1" applyBorder="1" applyAlignment="1">
      <alignment horizontal="right" vertical="center"/>
    </xf>
    <xf numFmtId="182" fontId="40" fillId="0" borderId="23" xfId="0" applyNumberFormat="1" applyFont="1" applyBorder="1" applyAlignment="1">
      <alignment horizontal="right" vertical="center"/>
    </xf>
    <xf numFmtId="182" fontId="40" fillId="0" borderId="25" xfId="0" applyNumberFormat="1" applyFont="1" applyBorder="1" applyAlignment="1">
      <alignment horizontal="right" vertical="center"/>
    </xf>
    <xf numFmtId="182" fontId="40" fillId="0" borderId="23" xfId="0" applyNumberFormat="1" applyFont="1" applyBorder="1" applyAlignment="1">
      <alignment vertical="center"/>
    </xf>
    <xf numFmtId="182" fontId="40" fillId="0" borderId="25" xfId="0" applyNumberFormat="1" applyFont="1" applyBorder="1" applyAlignment="1">
      <alignment vertical="center"/>
    </xf>
    <xf numFmtId="183" fontId="40" fillId="0" borderId="25" xfId="0" applyNumberFormat="1" applyFont="1" applyBorder="1" applyAlignment="1">
      <alignment vertical="center"/>
    </xf>
    <xf numFmtId="178" fontId="40" fillId="0" borderId="24" xfId="0" applyNumberFormat="1" applyFont="1" applyBorder="1" applyAlignment="1">
      <alignment horizontal="right" vertical="center"/>
    </xf>
    <xf numFmtId="178" fontId="40" fillId="0" borderId="22" xfId="0" applyNumberFormat="1" applyFont="1" applyBorder="1" applyAlignment="1">
      <alignment horizontal="right" vertical="center"/>
    </xf>
    <xf numFmtId="178" fontId="40" fillId="0" borderId="25" xfId="0" applyNumberFormat="1" applyFont="1" applyBorder="1" applyAlignment="1">
      <alignment horizontal="right" vertical="center"/>
    </xf>
    <xf numFmtId="178" fontId="40" fillId="0" borderId="12" xfId="0" applyNumberFormat="1" applyFont="1" applyBorder="1" applyAlignment="1">
      <alignment horizontal="right" vertical="center"/>
    </xf>
    <xf numFmtId="178" fontId="40" fillId="0" borderId="23" xfId="0" applyNumberFormat="1" applyFont="1" applyBorder="1" applyAlignment="1">
      <alignment horizontal="right" vertical="center"/>
    </xf>
    <xf numFmtId="178" fontId="40" fillId="0" borderId="12" xfId="0" applyNumberFormat="1" applyFont="1" applyBorder="1" applyAlignment="1">
      <alignment horizontal="right" vertical="center" shrinkToFit="1"/>
    </xf>
    <xf numFmtId="178" fontId="40" fillId="0" borderId="25" xfId="0" applyNumberFormat="1" applyFont="1" applyBorder="1" applyAlignment="1">
      <alignment horizontal="right" vertical="center" shrinkToFit="1"/>
    </xf>
    <xf numFmtId="178" fontId="40" fillId="0" borderId="23" xfId="0" applyNumberFormat="1" applyFont="1" applyBorder="1" applyAlignment="1">
      <alignment horizontal="right" vertical="center" shrinkToFit="1"/>
    </xf>
    <xf numFmtId="178" fontId="40" fillId="0" borderId="22" xfId="0" applyNumberFormat="1" applyFont="1" applyBorder="1" applyAlignment="1">
      <alignment horizontal="right" vertical="center" shrinkToFit="1"/>
    </xf>
    <xf numFmtId="49" fontId="40" fillId="0" borderId="24" xfId="0" applyNumberFormat="1" applyFont="1" applyBorder="1" applyAlignment="1">
      <alignment horizontal="right" vertical="center"/>
    </xf>
    <xf numFmtId="49" fontId="40" fillId="0" borderId="23" xfId="0" applyNumberFormat="1" applyFont="1" applyBorder="1" applyAlignment="1">
      <alignment horizontal="right" vertical="center"/>
    </xf>
    <xf numFmtId="176" fontId="44" fillId="0" borderId="28" xfId="0" applyNumberFormat="1" applyFont="1" applyBorder="1" applyAlignment="1">
      <alignment horizontal="center" vertical="center"/>
    </xf>
    <xf numFmtId="176" fontId="40" fillId="0" borderId="24" xfId="0" applyNumberFormat="1" applyFont="1" applyBorder="1" applyAlignment="1">
      <alignment horizontal="right" vertical="center"/>
    </xf>
    <xf numFmtId="176" fontId="40" fillId="0" borderId="22" xfId="0" applyNumberFormat="1" applyFont="1" applyBorder="1" applyAlignment="1">
      <alignment horizontal="right" vertical="center"/>
    </xf>
    <xf numFmtId="176" fontId="40" fillId="0" borderId="25" xfId="0" applyNumberFormat="1" applyFont="1" applyBorder="1" applyAlignment="1">
      <alignment horizontal="right" vertical="center"/>
    </xf>
    <xf numFmtId="176" fontId="40" fillId="0" borderId="23" xfId="0" applyNumberFormat="1" applyFont="1" applyBorder="1" applyAlignment="1">
      <alignment horizontal="right" vertical="center"/>
    </xf>
    <xf numFmtId="176" fontId="44" fillId="0" borderId="22" xfId="0" applyNumberFormat="1" applyFont="1" applyBorder="1" applyAlignment="1">
      <alignment horizontal="center" vertical="center"/>
    </xf>
    <xf numFmtId="178" fontId="40" fillId="0" borderId="40" xfId="0" applyNumberFormat="1" applyFont="1" applyBorder="1" applyAlignment="1">
      <alignment horizontal="right" vertical="center"/>
    </xf>
    <xf numFmtId="178" fontId="40" fillId="0" borderId="39" xfId="0" applyNumberFormat="1" applyFont="1" applyBorder="1" applyAlignment="1">
      <alignment horizontal="right" vertical="center"/>
    </xf>
    <xf numFmtId="178" fontId="40" fillId="0" borderId="41" xfId="0" applyNumberFormat="1" applyFont="1" applyBorder="1" applyAlignment="1">
      <alignment horizontal="right" vertical="center"/>
    </xf>
    <xf numFmtId="178" fontId="40" fillId="0" borderId="42" xfId="0" applyNumberFormat="1" applyFont="1" applyBorder="1" applyAlignment="1">
      <alignment horizontal="right" vertical="center"/>
    </xf>
    <xf numFmtId="178" fontId="40" fillId="0" borderId="41" xfId="0" applyNumberFormat="1" applyFont="1" applyBorder="1" applyAlignment="1">
      <alignment horizontal="right" vertical="center" shrinkToFit="1"/>
    </xf>
    <xf numFmtId="178" fontId="40" fillId="0" borderId="42" xfId="0" applyNumberFormat="1" applyFont="1" applyBorder="1" applyAlignment="1">
      <alignment horizontal="right" vertical="center" shrinkToFit="1"/>
    </xf>
    <xf numFmtId="0" fontId="40" fillId="0" borderId="17" xfId="0" applyFont="1" applyBorder="1" applyAlignment="1">
      <alignment horizontal="center" vertical="center" shrinkToFit="1"/>
    </xf>
    <xf numFmtId="0" fontId="43" fillId="0" borderId="17" xfId="0" applyFont="1" applyBorder="1" applyAlignment="1">
      <alignment horizontal="left" vertical="center" indent="1"/>
    </xf>
    <xf numFmtId="0" fontId="45" fillId="0" borderId="25" xfId="0" applyFont="1" applyBorder="1" applyAlignment="1">
      <alignment horizontal="left" vertical="center" wrapText="1" indent="1"/>
    </xf>
    <xf numFmtId="0" fontId="40" fillId="0" borderId="67" xfId="0" applyFont="1" applyBorder="1" applyAlignment="1">
      <alignment horizontal="left" vertical="center" wrapText="1"/>
    </xf>
    <xf numFmtId="0" fontId="40" fillId="0" borderId="66" xfId="0" applyFont="1" applyBorder="1" applyAlignment="1">
      <alignment horizontal="left" vertical="center" wrapText="1" indent="1"/>
    </xf>
    <xf numFmtId="0" fontId="40" fillId="0" borderId="67" xfId="0" applyFont="1" applyBorder="1" applyAlignment="1">
      <alignment horizontal="left" vertical="center" indent="1"/>
    </xf>
    <xf numFmtId="0" fontId="45" fillId="0" borderId="25" xfId="0" applyFont="1" applyBorder="1" applyAlignment="1">
      <alignment horizontal="left" vertical="center" indent="1"/>
    </xf>
    <xf numFmtId="182" fontId="40" fillId="0" borderId="23" xfId="0" applyNumberFormat="1" applyFont="1" applyBorder="1" applyAlignment="1">
      <alignment horizontal="center" vertical="center"/>
    </xf>
    <xf numFmtId="49" fontId="40" fillId="0" borderId="25" xfId="0" applyNumberFormat="1" applyFont="1" applyBorder="1" applyAlignment="1">
      <alignment horizontal="right" vertical="center"/>
    </xf>
    <xf numFmtId="0" fontId="24" fillId="0" borderId="63" xfId="0" applyFont="1" applyBorder="1" applyAlignment="1" applyProtection="1">
      <alignment horizontal="left" vertical="center" indent="1"/>
      <protection locked="0"/>
    </xf>
    <xf numFmtId="194" fontId="36" fillId="0" borderId="25" xfId="0" applyNumberFormat="1" applyFont="1" applyBorder="1" applyAlignment="1" applyProtection="1">
      <alignment vertical="center"/>
      <protection locked="0"/>
    </xf>
    <xf numFmtId="176" fontId="24" fillId="0" borderId="12" xfId="0" applyNumberFormat="1" applyFont="1" applyBorder="1" applyAlignment="1">
      <alignment horizontal="right" vertical="center"/>
    </xf>
    <xf numFmtId="178" fontId="24" fillId="0" borderId="61" xfId="0" applyNumberFormat="1" applyFont="1" applyBorder="1" applyAlignment="1">
      <alignment horizontal="right" vertical="center"/>
    </xf>
    <xf numFmtId="195" fontId="36" fillId="0" borderId="25" xfId="0" applyNumberFormat="1" applyFont="1" applyBorder="1" applyAlignment="1" applyProtection="1">
      <alignment vertical="center"/>
      <protection locked="0"/>
    </xf>
    <xf numFmtId="176" fontId="22" fillId="0" borderId="13" xfId="0" applyNumberFormat="1" applyFont="1" applyBorder="1" applyAlignment="1">
      <alignment vertical="center" shrinkToFit="1"/>
    </xf>
    <xf numFmtId="0" fontId="24" fillId="0" borderId="17" xfId="0" applyFont="1" applyBorder="1" applyAlignment="1">
      <alignment horizontal="left" vertical="center" indent="2"/>
    </xf>
    <xf numFmtId="0" fontId="24" fillId="0" borderId="26" xfId="0" applyFont="1" applyBorder="1" applyAlignment="1">
      <alignment horizontal="left" vertical="center" wrapText="1" indent="1"/>
    </xf>
    <xf numFmtId="0" fontId="24" fillId="0" borderId="23" xfId="0" applyFont="1" applyBorder="1" applyAlignment="1">
      <alignment horizontal="left" vertical="center" wrapText="1" indent="2"/>
    </xf>
    <xf numFmtId="0" fontId="24" fillId="0" borderId="23" xfId="0" applyFont="1" applyBorder="1" applyAlignment="1">
      <alignment horizontal="left" vertical="center"/>
    </xf>
    <xf numFmtId="183" fontId="36" fillId="0" borderId="23" xfId="0" applyNumberFormat="1" applyFont="1" applyBorder="1" applyAlignment="1">
      <alignment vertical="center"/>
    </xf>
    <xf numFmtId="178" fontId="36" fillId="0" borderId="23" xfId="0" applyNumberFormat="1" applyFont="1" applyBorder="1" applyAlignment="1">
      <alignment horizontal="right" vertical="center" shrinkToFit="1"/>
    </xf>
    <xf numFmtId="176" fontId="22" fillId="0" borderId="24" xfId="0" applyNumberFormat="1" applyFont="1" applyBorder="1" applyAlignment="1">
      <alignment vertical="center" shrinkToFit="1"/>
    </xf>
    <xf numFmtId="176" fontId="22" fillId="0" borderId="28" xfId="0" applyNumberFormat="1" applyFont="1" applyBorder="1" applyAlignment="1">
      <alignment vertical="center" shrinkToFit="1"/>
    </xf>
    <xf numFmtId="176" fontId="22" fillId="0" borderId="23" xfId="0" applyNumberFormat="1" applyFont="1" applyBorder="1" applyAlignment="1">
      <alignment vertical="center" shrinkToFit="1"/>
    </xf>
    <xf numFmtId="176" fontId="22" fillId="0" borderId="25" xfId="0" applyNumberFormat="1" applyFont="1" applyBorder="1" applyAlignment="1">
      <alignment vertical="center" shrinkToFit="1"/>
    </xf>
    <xf numFmtId="176" fontId="22" fillId="0" borderId="68" xfId="0" applyNumberFormat="1" applyFont="1" applyBorder="1" applyAlignment="1">
      <alignment vertical="center"/>
    </xf>
    <xf numFmtId="176" fontId="22" fillId="0" borderId="37" xfId="0" applyNumberFormat="1" applyFont="1" applyBorder="1" applyAlignment="1">
      <alignment vertical="center"/>
    </xf>
    <xf numFmtId="176" fontId="22" fillId="0" borderId="68" xfId="0" applyNumberFormat="1" applyFont="1" applyBorder="1" applyAlignment="1">
      <alignment vertical="center" shrinkToFit="1"/>
    </xf>
    <xf numFmtId="38" fontId="22" fillId="0" borderId="37" xfId="89" applyFont="1" applyFill="1" applyBorder="1" applyAlignment="1">
      <alignment vertical="center" shrinkToFit="1"/>
    </xf>
    <xf numFmtId="38" fontId="22" fillId="0" borderId="68" xfId="89" applyFont="1" applyFill="1" applyBorder="1" applyAlignment="1">
      <alignment vertical="center" shrinkToFit="1"/>
    </xf>
    <xf numFmtId="176" fontId="22" fillId="0" borderId="23" xfId="0" applyNumberFormat="1" applyFont="1" applyBorder="1" applyAlignment="1">
      <alignment horizontal="center" vertical="center" shrinkToFit="1"/>
    </xf>
    <xf numFmtId="178" fontId="22" fillId="0" borderId="25" xfId="0" applyNumberFormat="1" applyFont="1" applyBorder="1" applyAlignment="1">
      <alignment vertical="center"/>
    </xf>
    <xf numFmtId="38" fontId="22" fillId="0" borderId="13" xfId="89" applyFont="1" applyFill="1" applyBorder="1" applyAlignment="1">
      <alignment vertical="center" shrinkToFit="1"/>
    </xf>
    <xf numFmtId="38" fontId="22" fillId="0" borderId="0" xfId="89" applyFont="1" applyFill="1" applyAlignment="1"/>
    <xf numFmtId="179" fontId="22" fillId="0" borderId="0" xfId="0" applyNumberFormat="1" applyFont="1" applyAlignment="1">
      <alignment horizontal="center" vertical="center" shrinkToFit="1"/>
    </xf>
    <xf numFmtId="0" fontId="24" fillId="34" borderId="23" xfId="0" applyFont="1" applyFill="1" applyBorder="1" applyAlignment="1" applyProtection="1">
      <alignment horizontal="left" vertical="center" wrapText="1" indent="1"/>
      <protection locked="0"/>
    </xf>
    <xf numFmtId="0" fontId="24" fillId="34" borderId="25" xfId="0" applyFont="1" applyFill="1" applyBorder="1" applyAlignment="1" applyProtection="1">
      <alignment horizontal="left" vertical="center" wrapText="1" indent="1"/>
      <protection locked="0"/>
    </xf>
    <xf numFmtId="178" fontId="36" fillId="34" borderId="25" xfId="0" applyNumberFormat="1" applyFont="1" applyFill="1" applyBorder="1" applyAlignment="1" applyProtection="1">
      <alignment horizontal="right" vertical="center" shrinkToFit="1"/>
      <protection locked="0"/>
    </xf>
    <xf numFmtId="38" fontId="22" fillId="0" borderId="36" xfId="89" applyFont="1" applyFill="1" applyBorder="1" applyAlignment="1">
      <alignment vertical="center" shrinkToFit="1"/>
    </xf>
    <xf numFmtId="176" fontId="22" fillId="0" borderId="36" xfId="0" applyNumberFormat="1" applyFont="1" applyBorder="1" applyAlignment="1">
      <alignment vertical="center" shrinkToFit="1"/>
    </xf>
    <xf numFmtId="176" fontId="22" fillId="0" borderId="37" xfId="0" applyNumberFormat="1" applyFont="1" applyBorder="1" applyAlignment="1">
      <alignment vertical="center" shrinkToFit="1"/>
    </xf>
    <xf numFmtId="38" fontId="22" fillId="0" borderId="68" xfId="89" applyFont="1" applyFill="1" applyBorder="1" applyAlignment="1" applyProtection="1">
      <alignment vertical="center" shrinkToFit="1"/>
      <protection locked="0"/>
    </xf>
    <xf numFmtId="38" fontId="22" fillId="0" borderId="37" xfId="89" applyFont="1" applyFill="1" applyBorder="1" applyAlignment="1" applyProtection="1">
      <alignment vertical="center" shrinkToFit="1"/>
      <protection locked="0"/>
    </xf>
    <xf numFmtId="176" fontId="22" fillId="0" borderId="68" xfId="0" applyNumberFormat="1" applyFont="1" applyBorder="1" applyAlignment="1" applyProtection="1">
      <alignment vertical="center" shrinkToFit="1"/>
      <protection locked="0"/>
    </xf>
    <xf numFmtId="176" fontId="22" fillId="0" borderId="37" xfId="0" applyNumberFormat="1" applyFont="1" applyBorder="1" applyAlignment="1" applyProtection="1">
      <alignment vertical="center" shrinkToFit="1"/>
      <protection locked="0"/>
    </xf>
    <xf numFmtId="196" fontId="22" fillId="35" borderId="69" xfId="0" applyNumberFormat="1" applyFont="1" applyFill="1" applyBorder="1" applyAlignment="1" applyProtection="1">
      <alignment vertical="center"/>
      <protection locked="0"/>
    </xf>
    <xf numFmtId="184" fontId="22" fillId="35" borderId="70" xfId="0" applyNumberFormat="1" applyFont="1" applyFill="1" applyBorder="1" applyAlignment="1" applyProtection="1">
      <alignment vertical="center"/>
      <protection locked="0"/>
    </xf>
    <xf numFmtId="38" fontId="22" fillId="0" borderId="36" xfId="89" applyFont="1" applyFill="1" applyBorder="1" applyAlignment="1" applyProtection="1">
      <alignment vertical="center" shrinkToFit="1"/>
      <protection locked="0"/>
    </xf>
    <xf numFmtId="38" fontId="22" fillId="0" borderId="11" xfId="89" applyFont="1" applyFill="1" applyBorder="1" applyAlignment="1" applyProtection="1">
      <alignment vertical="center" shrinkToFit="1"/>
      <protection locked="0"/>
    </xf>
    <xf numFmtId="38" fontId="22" fillId="0" borderId="24" xfId="89" applyFont="1" applyFill="1" applyBorder="1" applyAlignment="1">
      <alignment vertical="center"/>
    </xf>
    <xf numFmtId="38" fontId="22" fillId="0" borderId="25" xfId="89" applyFont="1" applyFill="1" applyBorder="1" applyAlignment="1">
      <alignment vertical="center"/>
    </xf>
    <xf numFmtId="38" fontId="22" fillId="0" borderId="23" xfId="89" applyFont="1" applyFill="1" applyBorder="1" applyAlignment="1">
      <alignment vertical="center" shrinkToFit="1"/>
    </xf>
    <xf numFmtId="38" fontId="22" fillId="0" borderId="25" xfId="89" applyFont="1" applyFill="1" applyBorder="1" applyAlignment="1">
      <alignment vertical="center" shrinkToFit="1"/>
    </xf>
    <xf numFmtId="38" fontId="22" fillId="0" borderId="24" xfId="89" applyFont="1" applyFill="1" applyBorder="1" applyAlignment="1">
      <alignment vertical="center" shrinkToFit="1"/>
    </xf>
    <xf numFmtId="0" fontId="22" fillId="0" borderId="24" xfId="0" applyFont="1" applyBorder="1" applyAlignment="1">
      <alignment vertical="center" shrinkToFit="1"/>
    </xf>
    <xf numFmtId="0" fontId="22" fillId="0" borderId="25" xfId="0" applyFont="1" applyBorder="1" applyAlignment="1">
      <alignment vertical="center" shrinkToFit="1"/>
    </xf>
    <xf numFmtId="38" fontId="22" fillId="0" borderId="23" xfId="89" applyFont="1" applyFill="1" applyBorder="1" applyAlignment="1">
      <alignment vertical="center"/>
    </xf>
    <xf numFmtId="176" fontId="22" fillId="0" borderId="23" xfId="0" applyNumberFormat="1" applyFont="1" applyBorder="1" applyAlignment="1" applyProtection="1">
      <alignment vertical="center"/>
      <protection locked="0"/>
    </xf>
    <xf numFmtId="176" fontId="22" fillId="0" borderId="25" xfId="0" applyNumberFormat="1" applyFont="1" applyBorder="1" applyAlignment="1" applyProtection="1">
      <alignment vertical="center"/>
      <protection locked="0"/>
    </xf>
    <xf numFmtId="0" fontId="22" fillId="0" borderId="35" xfId="0" applyFont="1" applyBorder="1" applyAlignment="1" applyProtection="1">
      <alignment vertical="center"/>
      <protection locked="0"/>
    </xf>
    <xf numFmtId="38" fontId="22" fillId="0" borderId="23" xfId="89" applyFont="1" applyFill="1" applyBorder="1" applyAlignment="1" applyProtection="1">
      <alignment vertical="center" shrinkToFit="1"/>
      <protection locked="0"/>
    </xf>
    <xf numFmtId="38" fontId="22" fillId="0" borderId="25" xfId="89" applyFont="1" applyFill="1" applyBorder="1" applyAlignment="1" applyProtection="1">
      <alignment vertical="center" shrinkToFit="1"/>
      <protection locked="0"/>
    </xf>
    <xf numFmtId="0" fontId="22" fillId="0" borderId="11" xfId="0" applyFont="1" applyBorder="1" applyAlignment="1" applyProtection="1">
      <alignment vertical="center"/>
      <protection locked="0"/>
    </xf>
    <xf numFmtId="38" fontId="22" fillId="0" borderId="25" xfId="89" applyFont="1" applyFill="1" applyBorder="1" applyAlignment="1">
      <alignment vertical="center" wrapText="1"/>
    </xf>
    <xf numFmtId="176" fontId="22" fillId="0" borderId="25" xfId="0" applyNumberFormat="1" applyFont="1" applyBorder="1" applyAlignment="1" applyProtection="1">
      <alignment vertical="center" wrapText="1"/>
      <protection locked="0"/>
    </xf>
    <xf numFmtId="176" fontId="22" fillId="0" borderId="24" xfId="0" applyNumberFormat="1" applyFont="1" applyBorder="1" applyAlignment="1" applyProtection="1">
      <alignment vertical="center"/>
      <protection locked="0"/>
    </xf>
    <xf numFmtId="176" fontId="22" fillId="0" borderId="12" xfId="0" applyNumberFormat="1" applyFont="1" applyBorder="1" applyAlignment="1" applyProtection="1">
      <alignment vertical="center"/>
      <protection locked="0"/>
    </xf>
    <xf numFmtId="38" fontId="22" fillId="0" borderId="22" xfId="89" applyFont="1" applyFill="1" applyBorder="1" applyAlignment="1"/>
    <xf numFmtId="38" fontId="22" fillId="0" borderId="36" xfId="89" applyFont="1" applyFill="1" applyBorder="1" applyAlignment="1">
      <alignment vertical="center"/>
    </xf>
    <xf numFmtId="38" fontId="22" fillId="0" borderId="37" xfId="89" applyFont="1" applyFill="1" applyBorder="1" applyAlignment="1">
      <alignment vertical="center"/>
    </xf>
    <xf numFmtId="0" fontId="22" fillId="0" borderId="36" xfId="0" applyFont="1" applyBorder="1" applyAlignment="1">
      <alignment vertical="center" shrinkToFit="1"/>
    </xf>
    <xf numFmtId="0" fontId="22" fillId="0" borderId="37" xfId="0" applyFont="1" applyBorder="1" applyAlignment="1">
      <alignment vertical="center" shrinkToFit="1"/>
    </xf>
    <xf numFmtId="177" fontId="22" fillId="0" borderId="23" xfId="0" applyNumberFormat="1" applyFont="1" applyBorder="1" applyAlignment="1">
      <alignment vertical="center" shrinkToFit="1"/>
    </xf>
    <xf numFmtId="177" fontId="22" fillId="0" borderId="25" xfId="0" applyNumberFormat="1" applyFont="1" applyBorder="1" applyAlignment="1">
      <alignment vertical="center" shrinkToFit="1"/>
    </xf>
    <xf numFmtId="177" fontId="22" fillId="0" borderId="24" xfId="0" applyNumberFormat="1" applyFont="1" applyBorder="1" applyAlignment="1">
      <alignment vertical="center" shrinkToFit="1"/>
    </xf>
    <xf numFmtId="177" fontId="22" fillId="0" borderId="22" xfId="0" applyNumberFormat="1" applyFont="1" applyBorder="1" applyAlignment="1">
      <alignment vertical="center" shrinkToFit="1"/>
    </xf>
    <xf numFmtId="177" fontId="22" fillId="0" borderId="23" xfId="0" applyNumberFormat="1" applyFont="1" applyBorder="1" applyAlignment="1" applyProtection="1">
      <alignment vertical="center"/>
      <protection locked="0"/>
    </xf>
    <xf numFmtId="177" fontId="22" fillId="0" borderId="25" xfId="0" applyNumberFormat="1" applyFont="1" applyBorder="1" applyAlignment="1" applyProtection="1">
      <alignment vertical="center"/>
      <protection locked="0"/>
    </xf>
    <xf numFmtId="177" fontId="22" fillId="0" borderId="23" xfId="0" applyNumberFormat="1" applyFont="1" applyBorder="1" applyAlignment="1" applyProtection="1">
      <alignment vertical="center" shrinkToFit="1"/>
      <protection locked="0"/>
    </xf>
    <xf numFmtId="177" fontId="22" fillId="0" borderId="25" xfId="0" applyNumberFormat="1" applyFont="1" applyBorder="1" applyAlignment="1" applyProtection="1">
      <alignment vertical="center" shrinkToFit="1"/>
      <protection locked="0"/>
    </xf>
    <xf numFmtId="177" fontId="22" fillId="0" borderId="24" xfId="0" applyNumberFormat="1" applyFont="1" applyBorder="1" applyAlignment="1" applyProtection="1">
      <alignment vertical="center"/>
      <protection locked="0"/>
    </xf>
    <xf numFmtId="177" fontId="22" fillId="0" borderId="12" xfId="0" applyNumberFormat="1" applyFont="1" applyBorder="1" applyAlignment="1" applyProtection="1">
      <alignment vertical="center"/>
      <protection locked="0"/>
    </xf>
    <xf numFmtId="178" fontId="22" fillId="0" borderId="23" xfId="0" applyNumberFormat="1" applyFont="1" applyBorder="1" applyAlignment="1">
      <alignment vertical="center" shrinkToFit="1"/>
    </xf>
    <xf numFmtId="184" fontId="22" fillId="0" borderId="25" xfId="0" applyNumberFormat="1" applyFont="1" applyBorder="1" applyAlignment="1">
      <alignment vertical="center" shrinkToFit="1"/>
    </xf>
    <xf numFmtId="178" fontId="22" fillId="0" borderId="24" xfId="0" applyNumberFormat="1" applyFont="1" applyBorder="1" applyAlignment="1">
      <alignment vertical="center" shrinkToFit="1"/>
    </xf>
    <xf numFmtId="184" fontId="22" fillId="0" borderId="22" xfId="0" applyNumberFormat="1" applyFont="1" applyBorder="1" applyAlignment="1">
      <alignment vertical="center" shrinkToFit="1"/>
    </xf>
    <xf numFmtId="178" fontId="22" fillId="0" borderId="12" xfId="0" applyNumberFormat="1" applyFont="1" applyBorder="1" applyAlignment="1">
      <alignment vertical="center"/>
    </xf>
    <xf numFmtId="179" fontId="22" fillId="0" borderId="40" xfId="0" applyNumberFormat="1" applyFont="1" applyBorder="1" applyAlignment="1">
      <alignment vertical="center" shrinkToFit="1"/>
    </xf>
    <xf numFmtId="179" fontId="22" fillId="0" borderId="39" xfId="0" applyNumberFormat="1" applyFont="1" applyBorder="1" applyAlignment="1">
      <alignment vertical="center" shrinkToFit="1"/>
    </xf>
    <xf numFmtId="179" fontId="22" fillId="0" borderId="42" xfId="0" applyNumberFormat="1" applyFont="1" applyBorder="1" applyAlignment="1">
      <alignment vertical="center" shrinkToFit="1"/>
    </xf>
    <xf numFmtId="179" fontId="22" fillId="0" borderId="41" xfId="0" applyNumberFormat="1" applyFont="1" applyBorder="1" applyAlignment="1">
      <alignment vertical="center" shrinkToFit="1"/>
    </xf>
    <xf numFmtId="179" fontId="22" fillId="0" borderId="42" xfId="0" applyNumberFormat="1" applyFont="1" applyBorder="1" applyAlignment="1" applyProtection="1">
      <alignment vertical="center" shrinkToFit="1"/>
      <protection locked="0"/>
    </xf>
    <xf numFmtId="179" fontId="22" fillId="0" borderId="41" xfId="0" applyNumberFormat="1" applyFont="1" applyBorder="1" applyAlignment="1" applyProtection="1">
      <alignment vertical="center" shrinkToFit="1"/>
      <protection locked="0"/>
    </xf>
    <xf numFmtId="179" fontId="22" fillId="0" borderId="40" xfId="0" applyNumberFormat="1" applyFont="1" applyBorder="1" applyAlignment="1" applyProtection="1">
      <alignment vertical="center" shrinkToFit="1"/>
      <protection locked="0"/>
    </xf>
    <xf numFmtId="179" fontId="22" fillId="0" borderId="61" xfId="0" applyNumberFormat="1" applyFont="1" applyBorder="1" applyAlignment="1" applyProtection="1">
      <alignment vertical="center" shrinkToFit="1"/>
      <protection locked="0"/>
    </xf>
    <xf numFmtId="179" fontId="22" fillId="0" borderId="0" xfId="0" applyNumberFormat="1" applyFont="1" applyAlignment="1">
      <alignment vertical="center"/>
    </xf>
    <xf numFmtId="179" fontId="22" fillId="0" borderId="0" xfId="0" applyNumberFormat="1" applyFont="1" applyAlignment="1">
      <alignment vertical="center" shrinkToFit="1"/>
    </xf>
    <xf numFmtId="0" fontId="25" fillId="0" borderId="16" xfId="0" applyFont="1" applyBorder="1" applyAlignment="1">
      <alignment horizontal="left" vertical="center" indent="1"/>
    </xf>
    <xf numFmtId="0" fontId="41" fillId="0" borderId="17" xfId="0" applyFont="1" applyBorder="1" applyAlignment="1">
      <alignment horizontal="left" vertical="center" indent="1"/>
    </xf>
    <xf numFmtId="0" fontId="25" fillId="0" borderId="23" xfId="0" applyFont="1" applyBorder="1" applyAlignment="1">
      <alignment horizontal="left" vertical="center" wrapText="1" indent="1"/>
    </xf>
    <xf numFmtId="0" fontId="25" fillId="0" borderId="25" xfId="0" applyFont="1" applyBorder="1" applyAlignment="1">
      <alignment horizontal="left" vertical="center"/>
    </xf>
    <xf numFmtId="0" fontId="24" fillId="0" borderId="12" xfId="0" applyFont="1" applyBorder="1" applyAlignment="1">
      <alignment horizontal="left" vertical="center" wrapText="1" indent="1"/>
    </xf>
    <xf numFmtId="0" fontId="24" fillId="0" borderId="12" xfId="0" applyFont="1" applyBorder="1" applyAlignment="1">
      <alignment horizontal="left" vertical="center" wrapText="1" indent="2"/>
    </xf>
    <xf numFmtId="0" fontId="24" fillId="0" borderId="12" xfId="0" applyFont="1" applyBorder="1" applyAlignment="1">
      <alignment horizontal="center" vertical="center"/>
    </xf>
    <xf numFmtId="180" fontId="25" fillId="0" borderId="23" xfId="0" applyNumberFormat="1" applyFont="1" applyBorder="1" applyAlignment="1">
      <alignment horizontal="right" vertical="center"/>
    </xf>
    <xf numFmtId="182" fontId="24" fillId="0" borderId="24" xfId="0" applyNumberFormat="1" applyFont="1" applyBorder="1" applyAlignment="1">
      <alignment horizontal="right" vertical="center"/>
    </xf>
    <xf numFmtId="182" fontId="25" fillId="0" borderId="23" xfId="0" applyNumberFormat="1" applyFont="1" applyBorder="1" applyAlignment="1">
      <alignment horizontal="right" vertical="center" indent="1"/>
    </xf>
    <xf numFmtId="197" fontId="24" fillId="0" borderId="25" xfId="0" applyNumberFormat="1" applyFont="1" applyBorder="1" applyAlignment="1">
      <alignment horizontal="right" vertical="center"/>
    </xf>
    <xf numFmtId="176" fontId="22" fillId="0" borderId="25" xfId="0" applyNumberFormat="1" applyFont="1" applyBorder="1" applyAlignment="1">
      <alignment horizontal="left" vertical="center"/>
    </xf>
    <xf numFmtId="176" fontId="22" fillId="0" borderId="12" xfId="0" applyNumberFormat="1" applyFont="1" applyBorder="1" applyAlignment="1">
      <alignment horizontal="center" vertical="center"/>
    </xf>
    <xf numFmtId="176" fontId="26" fillId="0" borderId="25" xfId="0" applyNumberFormat="1" applyFont="1" applyBorder="1" applyAlignment="1">
      <alignment horizontal="right" vertical="center"/>
    </xf>
    <xf numFmtId="176" fontId="26" fillId="0" borderId="25" xfId="0" applyNumberFormat="1" applyFont="1" applyBorder="1" applyAlignment="1">
      <alignment vertical="center" wrapText="1"/>
    </xf>
    <xf numFmtId="176" fontId="22" fillId="0" borderId="36" xfId="0" applyNumberFormat="1" applyFont="1" applyBorder="1" applyAlignment="1">
      <alignment vertical="center"/>
    </xf>
    <xf numFmtId="179" fontId="26" fillId="0" borderId="42" xfId="0" applyNumberFormat="1" applyFont="1" applyBorder="1" applyAlignment="1">
      <alignment horizontal="center" vertical="center" shrinkToFit="1"/>
    </xf>
    <xf numFmtId="179" fontId="22" fillId="0" borderId="42" xfId="0" applyNumberFormat="1" applyFont="1" applyBorder="1" applyAlignment="1">
      <alignment horizontal="center" vertical="center" shrinkToFit="1"/>
    </xf>
    <xf numFmtId="0" fontId="24" fillId="0" borderId="12" xfId="0" applyFont="1" applyBorder="1" applyAlignment="1">
      <alignment horizontal="left" vertical="center" indent="1"/>
    </xf>
    <xf numFmtId="176" fontId="22" fillId="0" borderId="12" xfId="0" applyNumberFormat="1" applyFont="1" applyBorder="1" applyAlignment="1">
      <alignment vertical="center"/>
    </xf>
    <xf numFmtId="0" fontId="22" fillId="0" borderId="24" xfId="0" applyFont="1" applyBorder="1" applyAlignment="1">
      <alignment horizontal="left" vertical="center"/>
    </xf>
    <xf numFmtId="179" fontId="22" fillId="0" borderId="61" xfId="0" applyNumberFormat="1" applyFont="1" applyBorder="1" applyAlignment="1">
      <alignment horizontal="center" vertical="center"/>
    </xf>
    <xf numFmtId="176" fontId="36" fillId="0" borderId="27" xfId="0" applyNumberFormat="1" applyFont="1" applyBorder="1" applyAlignment="1">
      <alignment horizontal="center" vertical="center"/>
    </xf>
    <xf numFmtId="176" fontId="36" fillId="0" borderId="29" xfId="0" applyNumberFormat="1" applyFont="1" applyBorder="1" applyAlignment="1">
      <alignment horizontal="center" vertical="center"/>
    </xf>
    <xf numFmtId="176" fontId="36" fillId="0" borderId="30" xfId="0" applyNumberFormat="1" applyFont="1" applyBorder="1" applyAlignment="1">
      <alignment horizontal="center" vertical="center"/>
    </xf>
    <xf numFmtId="0" fontId="36" fillId="0" borderId="62" xfId="0" applyFont="1" applyBorder="1" applyAlignment="1">
      <alignment horizontal="center" vertical="center"/>
    </xf>
    <xf numFmtId="0" fontId="36" fillId="0" borderId="64" xfId="0" applyFont="1" applyBorder="1" applyAlignment="1">
      <alignment horizontal="center" vertical="center"/>
    </xf>
    <xf numFmtId="183" fontId="36" fillId="0" borderId="64" xfId="0" applyNumberFormat="1" applyFont="1" applyBorder="1" applyAlignment="1">
      <alignment horizontal="center" vertical="center"/>
    </xf>
    <xf numFmtId="176" fontId="36" fillId="0" borderId="64" xfId="0" applyNumberFormat="1" applyFont="1" applyBorder="1" applyAlignment="1">
      <alignment horizontal="center" vertical="center"/>
    </xf>
    <xf numFmtId="176" fontId="36" fillId="0" borderId="65" xfId="0" applyNumberFormat="1" applyFont="1" applyBorder="1" applyAlignment="1">
      <alignment horizontal="center" vertical="center"/>
    </xf>
    <xf numFmtId="0" fontId="27" fillId="0" borderId="65" xfId="0" applyFont="1" applyBorder="1" applyAlignment="1">
      <alignment horizontal="center" vertical="center"/>
    </xf>
    <xf numFmtId="176" fontId="24" fillId="0" borderId="27" xfId="0" applyNumberFormat="1" applyFont="1" applyBorder="1" applyAlignment="1">
      <alignment horizontal="center" vertical="center"/>
    </xf>
    <xf numFmtId="176" fontId="24" fillId="0" borderId="29" xfId="0" applyNumberFormat="1" applyFont="1" applyBorder="1" applyAlignment="1">
      <alignment horizontal="center" vertical="center"/>
    </xf>
    <xf numFmtId="176" fontId="24" fillId="0" borderId="30" xfId="0" applyNumberFormat="1" applyFont="1" applyBorder="1" applyAlignment="1">
      <alignment horizontal="center" vertical="center"/>
    </xf>
    <xf numFmtId="177" fontId="22" fillId="0" borderId="27" xfId="0" applyNumberFormat="1" applyFont="1" applyBorder="1" applyAlignment="1">
      <alignment horizontal="center" vertical="center"/>
    </xf>
    <xf numFmtId="177" fontId="22" fillId="0" borderId="29" xfId="0" applyNumberFormat="1" applyFont="1" applyBorder="1" applyAlignment="1">
      <alignment horizontal="center" vertical="center"/>
    </xf>
    <xf numFmtId="177" fontId="22" fillId="0" borderId="30" xfId="0" applyNumberFormat="1"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176" fontId="24" fillId="0" borderId="21" xfId="0" applyNumberFormat="1" applyFont="1" applyBorder="1" applyAlignment="1">
      <alignment horizontal="center" vertical="center"/>
    </xf>
    <xf numFmtId="176" fontId="24" fillId="0" borderId="22" xfId="0" applyNumberFormat="1" applyFont="1" applyBorder="1" applyAlignment="1">
      <alignment horizontal="center" vertical="center"/>
    </xf>
    <xf numFmtId="176" fontId="22" fillId="0" borderId="31" xfId="0" applyNumberFormat="1" applyFont="1" applyBorder="1" applyAlignment="1">
      <alignment horizontal="center" vertical="center"/>
    </xf>
    <xf numFmtId="176" fontId="22" fillId="0" borderId="33" xfId="0" applyNumberFormat="1" applyFont="1" applyBorder="1" applyAlignment="1">
      <alignment horizontal="center" vertical="center"/>
    </xf>
    <xf numFmtId="176" fontId="22" fillId="0" borderId="35" xfId="0" applyNumberFormat="1" applyFont="1" applyBorder="1" applyAlignment="1">
      <alignment horizontal="center" vertical="center"/>
    </xf>
    <xf numFmtId="176" fontId="22" fillId="0" borderId="32" xfId="0" applyNumberFormat="1" applyFont="1" applyBorder="1" applyAlignment="1">
      <alignment horizontal="center" vertical="center"/>
    </xf>
    <xf numFmtId="176" fontId="22" fillId="0" borderId="34" xfId="0" applyNumberFormat="1" applyFont="1" applyBorder="1" applyAlignment="1">
      <alignment horizontal="center" vertical="center"/>
    </xf>
    <xf numFmtId="176" fontId="22" fillId="0" borderId="28" xfId="0" applyNumberFormat="1" applyFont="1" applyBorder="1" applyAlignment="1">
      <alignment horizontal="center" vertical="center"/>
    </xf>
    <xf numFmtId="178" fontId="22" fillId="0" borderId="21" xfId="0" applyNumberFormat="1" applyFont="1" applyBorder="1" applyAlignment="1">
      <alignment horizontal="center" vertical="center"/>
    </xf>
    <xf numFmtId="178" fontId="22" fillId="0" borderId="22" xfId="0" applyNumberFormat="1" applyFont="1" applyBorder="1" applyAlignment="1">
      <alignment horizontal="center" vertical="center"/>
    </xf>
    <xf numFmtId="179" fontId="22" fillId="0" borderId="38" xfId="0" applyNumberFormat="1" applyFont="1" applyBorder="1" applyAlignment="1">
      <alignment horizontal="center" vertical="center"/>
    </xf>
    <xf numFmtId="179" fontId="22" fillId="0" borderId="39" xfId="0" applyNumberFormat="1" applyFont="1" applyBorder="1" applyAlignment="1">
      <alignment horizontal="center" vertical="center"/>
    </xf>
    <xf numFmtId="0" fontId="27" fillId="0" borderId="51" xfId="0" applyFont="1" applyBorder="1" applyAlignment="1">
      <alignment horizontal="center" vertical="center"/>
    </xf>
    <xf numFmtId="0" fontId="27" fillId="0" borderId="56" xfId="0" applyFont="1" applyBorder="1" applyAlignment="1">
      <alignment horizontal="center" vertical="center"/>
    </xf>
    <xf numFmtId="0" fontId="27" fillId="0" borderId="57" xfId="0" applyFont="1" applyBorder="1" applyAlignment="1">
      <alignment horizontal="center" vertical="center"/>
    </xf>
    <xf numFmtId="0" fontId="27" fillId="0" borderId="51" xfId="0" applyFont="1" applyBorder="1" applyAlignment="1">
      <alignment horizontal="distributed" vertical="center" justifyLastLine="1"/>
    </xf>
    <xf numFmtId="0" fontId="27" fillId="0" borderId="57" xfId="0" applyFont="1" applyBorder="1" applyAlignment="1">
      <alignment horizontal="distributed" vertical="center" justifyLastLine="1"/>
    </xf>
    <xf numFmtId="0" fontId="30" fillId="0" borderId="50" xfId="0" applyFont="1" applyBorder="1" applyAlignment="1">
      <alignment vertical="center"/>
    </xf>
    <xf numFmtId="0" fontId="30" fillId="0" borderId="52" xfId="0" applyFont="1" applyBorder="1" applyAlignment="1">
      <alignment vertical="center"/>
    </xf>
    <xf numFmtId="0" fontId="31" fillId="0" borderId="20" xfId="0" applyFont="1" applyBorder="1" applyAlignment="1">
      <alignment vertical="center"/>
    </xf>
    <xf numFmtId="0" fontId="31" fillId="0" borderId="53" xfId="0" applyFont="1" applyBorder="1" applyAlignment="1">
      <alignment vertical="center"/>
    </xf>
    <xf numFmtId="0" fontId="31" fillId="0" borderId="20" xfId="0" applyFont="1" applyBorder="1" applyAlignment="1">
      <alignment horizontal="center" vertical="center"/>
    </xf>
    <xf numFmtId="0" fontId="31" fillId="0" borderId="53" xfId="0" applyFont="1" applyBorder="1" applyAlignment="1">
      <alignment horizontal="center" vertical="center"/>
    </xf>
    <xf numFmtId="0" fontId="34" fillId="0" borderId="54" xfId="0" applyFont="1" applyBorder="1" applyAlignment="1">
      <alignment vertical="center"/>
    </xf>
    <xf numFmtId="0" fontId="34" fillId="0" borderId="26" xfId="0" applyFont="1" applyBorder="1" applyAlignment="1">
      <alignment vertical="center"/>
    </xf>
    <xf numFmtId="0" fontId="28" fillId="0" borderId="43" xfId="0" applyFont="1" applyBorder="1" applyAlignment="1">
      <alignment horizontal="distributed" vertical="center" justifyLastLine="1"/>
    </xf>
    <xf numFmtId="0" fontId="27" fillId="0" borderId="48" xfId="0" applyFont="1" applyBorder="1" applyAlignment="1">
      <alignment horizontal="distributed" vertical="center" justifyLastLine="1"/>
    </xf>
    <xf numFmtId="0" fontId="27" fillId="0" borderId="44" xfId="0" applyFont="1" applyBorder="1" applyAlignment="1">
      <alignment horizontal="distributed" vertical="center" justifyLastLine="1"/>
    </xf>
    <xf numFmtId="0" fontId="27" fillId="0" borderId="49" xfId="0" applyFont="1" applyBorder="1" applyAlignment="1">
      <alignment horizontal="distributed" vertical="center" justifyLastLine="1"/>
    </xf>
    <xf numFmtId="0" fontId="27" fillId="0" borderId="45" xfId="0" applyFont="1" applyBorder="1" applyAlignment="1">
      <alignment horizontal="distributed" vertical="center" justifyLastLine="1"/>
    </xf>
    <xf numFmtId="0" fontId="27" fillId="0" borderId="46" xfId="0" applyFont="1" applyBorder="1" applyAlignment="1">
      <alignment horizontal="distributed" vertical="center" justifyLastLine="1"/>
    </xf>
    <xf numFmtId="0" fontId="27" fillId="0" borderId="43" xfId="0" applyFont="1" applyBorder="1" applyAlignment="1">
      <alignment horizontal="distributed" vertical="center" justifyLastLine="1"/>
    </xf>
    <xf numFmtId="0" fontId="0" fillId="0" borderId="33" xfId="0" applyBorder="1" applyAlignment="1">
      <alignment horizontal="distributed" vertical="center" justifyLastLine="1"/>
    </xf>
    <xf numFmtId="0" fontId="0" fillId="0" borderId="44" xfId="0" applyBorder="1" applyAlignment="1">
      <alignment horizontal="distributed" vertical="center" justifyLastLine="1"/>
    </xf>
    <xf numFmtId="0" fontId="0" fillId="0" borderId="34" xfId="0" applyBorder="1" applyAlignment="1">
      <alignment horizontal="distributed" vertical="center" justifyLastLine="1"/>
    </xf>
    <xf numFmtId="0" fontId="0" fillId="0" borderId="46" xfId="0" applyBorder="1" applyAlignment="1">
      <alignment horizontal="distributed" vertical="center" justifyLastLine="1"/>
    </xf>
    <xf numFmtId="0" fontId="0" fillId="0" borderId="49" xfId="0" applyBorder="1" applyAlignment="1">
      <alignment horizontal="distributed" vertical="center" justifyLastLine="1"/>
    </xf>
    <xf numFmtId="0" fontId="27" fillId="0" borderId="60" xfId="0" applyFont="1" applyBorder="1" applyAlignment="1">
      <alignment horizontal="distributed" vertical="center" justifyLastLine="1"/>
    </xf>
    <xf numFmtId="176" fontId="24" fillId="0" borderId="38" xfId="0" applyNumberFormat="1" applyFont="1" applyBorder="1" applyAlignment="1">
      <alignment horizontal="center" vertical="center"/>
    </xf>
    <xf numFmtId="176" fontId="24" fillId="0" borderId="39" xfId="0" applyNumberFormat="1" applyFont="1" applyBorder="1" applyAlignment="1">
      <alignment horizontal="center" vertical="center"/>
    </xf>
    <xf numFmtId="38" fontId="24" fillId="0" borderId="21" xfId="89" applyFont="1" applyBorder="1" applyAlignment="1">
      <alignment horizontal="center" vertical="center"/>
    </xf>
    <xf numFmtId="38" fontId="24" fillId="0" borderId="22" xfId="89" applyFont="1" applyBorder="1" applyAlignment="1">
      <alignment horizontal="center" vertical="center"/>
    </xf>
    <xf numFmtId="176" fontId="44" fillId="0" borderId="27" xfId="0" applyNumberFormat="1" applyFont="1" applyBorder="1" applyAlignment="1">
      <alignment horizontal="center" vertical="center"/>
    </xf>
    <xf numFmtId="176" fontId="44" fillId="0" borderId="29" xfId="0" applyNumberFormat="1" applyFont="1" applyBorder="1" applyAlignment="1">
      <alignment horizontal="center" vertical="center"/>
    </xf>
    <xf numFmtId="176" fontId="44" fillId="0" borderId="30" xfId="0" applyNumberFormat="1" applyFont="1" applyBorder="1" applyAlignment="1">
      <alignment horizontal="center" vertical="center"/>
    </xf>
    <xf numFmtId="0" fontId="44" fillId="0" borderId="62" xfId="0" applyFont="1" applyBorder="1" applyAlignment="1">
      <alignment horizontal="center" vertical="center"/>
    </xf>
    <xf numFmtId="0" fontId="44" fillId="0" borderId="64" xfId="0" applyFont="1" applyBorder="1" applyAlignment="1">
      <alignment horizontal="center" vertical="center"/>
    </xf>
    <xf numFmtId="183" fontId="44" fillId="0" borderId="64" xfId="0" applyNumberFormat="1" applyFont="1" applyBorder="1" applyAlignment="1">
      <alignment horizontal="center" vertical="center"/>
    </xf>
    <xf numFmtId="176" fontId="44" fillId="0" borderId="64" xfId="0" applyNumberFormat="1" applyFont="1" applyBorder="1" applyAlignment="1">
      <alignment horizontal="center" vertical="center"/>
    </xf>
    <xf numFmtId="176" fontId="44" fillId="0" borderId="65" xfId="0" applyNumberFormat="1" applyFont="1" applyBorder="1" applyAlignment="1">
      <alignment horizontal="center" vertical="center"/>
    </xf>
    <xf numFmtId="0" fontId="42" fillId="0" borderId="65" xfId="0" applyFont="1" applyBorder="1" applyAlignment="1">
      <alignment horizontal="center" vertical="center"/>
    </xf>
    <xf numFmtId="38" fontId="22" fillId="0" borderId="43" xfId="89" applyFont="1" applyFill="1" applyBorder="1" applyAlignment="1">
      <alignment horizontal="center" vertical="center"/>
    </xf>
    <xf numFmtId="38" fontId="22" fillId="0" borderId="33" xfId="89" applyFont="1" applyFill="1" applyBorder="1" applyAlignment="1">
      <alignment horizontal="center" vertical="center"/>
    </xf>
    <xf numFmtId="38" fontId="22" fillId="0" borderId="35" xfId="89" applyFont="1" applyFill="1" applyBorder="1" applyAlignment="1">
      <alignment horizontal="center" vertical="center"/>
    </xf>
    <xf numFmtId="38" fontId="22" fillId="0" borderId="44" xfId="89" applyFont="1" applyFill="1" applyBorder="1" applyAlignment="1">
      <alignment horizontal="center" vertical="center"/>
    </xf>
    <xf numFmtId="38" fontId="22" fillId="0" borderId="34" xfId="89" applyFont="1" applyFill="1" applyBorder="1" applyAlignment="1">
      <alignment horizontal="center" vertical="center"/>
    </xf>
    <xf numFmtId="38" fontId="22" fillId="0" borderId="28" xfId="89" applyFont="1" applyFill="1" applyBorder="1" applyAlignment="1">
      <alignment horizontal="center" vertical="center"/>
    </xf>
    <xf numFmtId="179" fontId="22" fillId="0" borderId="38" xfId="0" applyNumberFormat="1" applyFont="1" applyBorder="1" applyAlignment="1">
      <alignment horizontal="center" vertical="center" shrinkToFit="1"/>
    </xf>
    <xf numFmtId="179" fontId="22" fillId="0" borderId="39" xfId="0" applyNumberFormat="1" applyFont="1" applyBorder="1" applyAlignment="1">
      <alignment horizontal="center" vertical="center" shrinkToFit="1"/>
    </xf>
  </cellXfs>
  <cellStyles count="90">
    <cellStyle name="20% - アクセント 1" xfId="1" builtinId="30" customBuiltin="1"/>
    <cellStyle name="20% - アクセント 1 2" xfId="2" xr:uid="{00000000-0005-0000-0000-000001000000}"/>
    <cellStyle name="20% - アクセント 2" xfId="3" builtinId="34" customBuiltin="1"/>
    <cellStyle name="20% - アクセント 2 2" xfId="4" xr:uid="{00000000-0005-0000-0000-000003000000}"/>
    <cellStyle name="20% - アクセント 3" xfId="5" builtinId="38" customBuiltin="1"/>
    <cellStyle name="20% - アクセント 3 2" xfId="6" xr:uid="{00000000-0005-0000-0000-000005000000}"/>
    <cellStyle name="20% - アクセント 4" xfId="7" builtinId="42" customBuiltin="1"/>
    <cellStyle name="20% - アクセント 4 2" xfId="8" xr:uid="{00000000-0005-0000-0000-000007000000}"/>
    <cellStyle name="20% - アクセント 5" xfId="9" builtinId="46" customBuiltin="1"/>
    <cellStyle name="20% - アクセント 5 2" xfId="10" xr:uid="{00000000-0005-0000-0000-000009000000}"/>
    <cellStyle name="20% - アクセント 6" xfId="11" builtinId="50" customBuiltin="1"/>
    <cellStyle name="20% - アクセント 6 2" xfId="12" xr:uid="{00000000-0005-0000-0000-00000B000000}"/>
    <cellStyle name="40% - アクセント 1" xfId="13" builtinId="31" customBuiltin="1"/>
    <cellStyle name="40% - アクセント 1 2" xfId="14" xr:uid="{00000000-0005-0000-0000-00000D000000}"/>
    <cellStyle name="40% - アクセント 2" xfId="15" builtinId="35" customBuiltin="1"/>
    <cellStyle name="40% - アクセント 2 2" xfId="16" xr:uid="{00000000-0005-0000-0000-00000F000000}"/>
    <cellStyle name="40% - アクセント 3" xfId="17" builtinId="39" customBuiltin="1"/>
    <cellStyle name="40% - アクセント 3 2" xfId="18" xr:uid="{00000000-0005-0000-0000-000011000000}"/>
    <cellStyle name="40% - アクセント 4" xfId="19" builtinId="43" customBuiltin="1"/>
    <cellStyle name="40% - アクセント 4 2" xfId="20" xr:uid="{00000000-0005-0000-0000-000013000000}"/>
    <cellStyle name="40% - アクセント 5" xfId="21" builtinId="47" customBuiltin="1"/>
    <cellStyle name="40% - アクセント 5 2" xfId="22" xr:uid="{00000000-0005-0000-0000-000015000000}"/>
    <cellStyle name="40% - アクセント 6" xfId="23" builtinId="51" customBuiltin="1"/>
    <cellStyle name="40% - アクセント 6 2" xfId="24" xr:uid="{00000000-0005-0000-0000-000017000000}"/>
    <cellStyle name="60% - アクセント 1" xfId="25" builtinId="32" customBuiltin="1"/>
    <cellStyle name="60% - アクセント 1 2" xfId="26" xr:uid="{00000000-0005-0000-0000-000019000000}"/>
    <cellStyle name="60% - アクセント 2" xfId="27" builtinId="36" customBuiltin="1"/>
    <cellStyle name="60% - アクセント 2 2" xfId="28" xr:uid="{00000000-0005-0000-0000-00001B000000}"/>
    <cellStyle name="60% - アクセント 3" xfId="29" builtinId="40" customBuiltin="1"/>
    <cellStyle name="60% - アクセント 3 2" xfId="30" xr:uid="{00000000-0005-0000-0000-00001D000000}"/>
    <cellStyle name="60% - アクセント 4" xfId="31" builtinId="44" customBuiltin="1"/>
    <cellStyle name="60% - アクセント 4 2" xfId="32" xr:uid="{00000000-0005-0000-0000-00001F000000}"/>
    <cellStyle name="60% - アクセント 5" xfId="33" builtinId="48" customBuiltin="1"/>
    <cellStyle name="60% - アクセント 5 2" xfId="34" xr:uid="{00000000-0005-0000-0000-000021000000}"/>
    <cellStyle name="60% - アクセント 6" xfId="35" builtinId="52" customBuiltin="1"/>
    <cellStyle name="60% - アクセント 6 2" xfId="36" xr:uid="{00000000-0005-0000-0000-000023000000}"/>
    <cellStyle name="アクセント 1" xfId="39" builtinId="29" customBuiltin="1"/>
    <cellStyle name="アクセント 1 2" xfId="40" xr:uid="{00000000-0005-0000-0000-000027000000}"/>
    <cellStyle name="アクセント 2" xfId="41" builtinId="33" customBuiltin="1"/>
    <cellStyle name="アクセント 2 2" xfId="42" xr:uid="{00000000-0005-0000-0000-000029000000}"/>
    <cellStyle name="アクセント 3" xfId="43" builtinId="37" customBuiltin="1"/>
    <cellStyle name="アクセント 3 2" xfId="44" xr:uid="{00000000-0005-0000-0000-00002B000000}"/>
    <cellStyle name="アクセント 4" xfId="45" builtinId="41" customBuiltin="1"/>
    <cellStyle name="アクセント 4 2" xfId="46" xr:uid="{00000000-0005-0000-0000-00002D000000}"/>
    <cellStyle name="アクセント 5" xfId="47" builtinId="45" customBuiltin="1"/>
    <cellStyle name="アクセント 5 2" xfId="48" xr:uid="{00000000-0005-0000-0000-00002F000000}"/>
    <cellStyle name="アクセント 6" xfId="49" builtinId="49" customBuiltin="1"/>
    <cellStyle name="アクセント 6 2" xfId="50" xr:uid="{00000000-0005-0000-0000-000031000000}"/>
    <cellStyle name="タイトル" xfId="51" builtinId="15" customBuiltin="1"/>
    <cellStyle name="チェック セル" xfId="52" builtinId="23" customBuiltin="1"/>
    <cellStyle name="チェック セル 2" xfId="53" xr:uid="{00000000-0005-0000-0000-000034000000}"/>
    <cellStyle name="どちらでもない" xfId="37" builtinId="28" customBuiltin="1"/>
    <cellStyle name="どちらでもない 2" xfId="38" xr:uid="{00000000-0005-0000-0000-000025000000}"/>
    <cellStyle name="パーセント 2" xfId="54" xr:uid="{00000000-0005-0000-0000-000035000000}"/>
    <cellStyle name="パーセント 3" xfId="55" xr:uid="{00000000-0005-0000-0000-000036000000}"/>
    <cellStyle name="メモ" xfId="56" builtinId="10" customBuiltin="1"/>
    <cellStyle name="メモ 2" xfId="57" xr:uid="{00000000-0005-0000-0000-000038000000}"/>
    <cellStyle name="リンク セル" xfId="58" builtinId="24" customBuiltin="1"/>
    <cellStyle name="悪い" xfId="63" builtinId="27" customBuiltin="1"/>
    <cellStyle name="悪い 2" xfId="64" xr:uid="{00000000-0005-0000-0000-00003F000000}"/>
    <cellStyle name="計算" xfId="83" builtinId="22" customBuiltin="1"/>
    <cellStyle name="計算 2" xfId="84" xr:uid="{00000000-0005-0000-0000-000055000000}"/>
    <cellStyle name="警告文" xfId="86" builtinId="11" customBuiltin="1"/>
    <cellStyle name="桁区切り" xfId="89" builtinId="6"/>
    <cellStyle name="桁区切り #,###.#0;-#,###.#0;]" xfId="65" xr:uid="{00000000-0005-0000-0000-000040000000}"/>
    <cellStyle name="桁区切り 2" xfId="66" xr:uid="{00000000-0005-0000-0000-000041000000}"/>
    <cellStyle name="桁区切り 2 2" xfId="67" xr:uid="{00000000-0005-0000-0000-000042000000}"/>
    <cellStyle name="桁区切り 2 2 3" xfId="68" xr:uid="{00000000-0005-0000-0000-000043000000}"/>
    <cellStyle name="桁区切り 2 5" xfId="69" xr:uid="{00000000-0005-0000-0000-000044000000}"/>
    <cellStyle name="桁区切り 3" xfId="70" xr:uid="{00000000-0005-0000-0000-000045000000}"/>
    <cellStyle name="桁区切り 4" xfId="71" xr:uid="{00000000-0005-0000-0000-000046000000}"/>
    <cellStyle name="見出し 1" xfId="79" builtinId="16" customBuiltin="1"/>
    <cellStyle name="見出し 2" xfId="80" builtinId="17" customBuiltin="1"/>
    <cellStyle name="見出し 3" xfId="81" builtinId="18" customBuiltin="1"/>
    <cellStyle name="見出し 4" xfId="82" builtinId="19" customBuiltin="1"/>
    <cellStyle name="集計" xfId="88" builtinId="25" customBuiltin="1"/>
    <cellStyle name="出力" xfId="61" builtinId="21" customBuiltin="1"/>
    <cellStyle name="出力 2" xfId="62" xr:uid="{00000000-0005-0000-0000-00003D000000}"/>
    <cellStyle name="説明文" xfId="85" builtinId="53" customBuiltin="1"/>
    <cellStyle name="通貨 2" xfId="87" xr:uid="{00000000-0005-0000-0000-000058000000}"/>
    <cellStyle name="入力" xfId="59" builtinId="20" customBuiltin="1"/>
    <cellStyle name="入力 2" xfId="60" xr:uid="{00000000-0005-0000-0000-00003B000000}"/>
    <cellStyle name="標準" xfId="0" builtinId="0"/>
    <cellStyle name="標準 2" xfId="72" xr:uid="{00000000-0005-0000-0000-000048000000}"/>
    <cellStyle name="標準 2 2 3" xfId="73" xr:uid="{00000000-0005-0000-0000-000049000000}"/>
    <cellStyle name="標準 2 3" xfId="74" xr:uid="{00000000-0005-0000-0000-00004A000000}"/>
    <cellStyle name="標準 2 5" xfId="75" xr:uid="{00000000-0005-0000-0000-00004B000000}"/>
    <cellStyle name="標準_増築工事内訳書修正0303" xfId="76" xr:uid="{00000000-0005-0000-0000-00004C000000}"/>
    <cellStyle name="良い" xfId="77" builtinId="26" customBuiltin="1"/>
    <cellStyle name="良い 2" xfId="78" xr:uid="{00000000-0005-0000-0000-00004F000000}"/>
  </cellStyles>
  <dxfs count="938">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CCCC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FF00"/>
  </sheetPr>
  <dimension ref="A1:T58"/>
  <sheetViews>
    <sheetView workbookViewId="0">
      <selection sqref="A1:A2"/>
    </sheetView>
  </sheetViews>
  <sheetFormatPr defaultColWidth="9" defaultRowHeight="12.4"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 min="11" max="11" width="8.125" style="7" customWidth="1"/>
    <col min="12" max="16" width="8.125" style="8" customWidth="1"/>
    <col min="17" max="17" width="3.5" style="9" customWidth="1"/>
    <col min="18" max="18" width="8.125" style="10" customWidth="1"/>
    <col min="19" max="19" width="8.5" style="11" customWidth="1"/>
    <col min="20" max="20" width="9" style="12"/>
  </cols>
  <sheetData>
    <row r="1" spans="1:19" ht="15.75" customHeight="1">
      <c r="A1" s="510" t="s">
        <v>1</v>
      </c>
      <c r="B1" s="512" t="s">
        <v>11</v>
      </c>
      <c r="C1" s="512" t="s">
        <v>8</v>
      </c>
      <c r="D1" s="514" t="s">
        <v>24</v>
      </c>
      <c r="E1" s="514" t="s">
        <v>31</v>
      </c>
      <c r="F1" s="514" t="s">
        <v>34</v>
      </c>
      <c r="G1" s="504" t="s">
        <v>20</v>
      </c>
      <c r="H1" s="505"/>
      <c r="I1" s="506"/>
      <c r="J1" s="514" t="s">
        <v>36</v>
      </c>
      <c r="K1" s="516" t="s">
        <v>12</v>
      </c>
      <c r="L1" s="517"/>
      <c r="M1" s="518"/>
      <c r="N1" s="507" t="s">
        <v>43</v>
      </c>
      <c r="O1" s="508"/>
      <c r="P1" s="508"/>
      <c r="Q1" s="509"/>
      <c r="R1" s="522" t="s">
        <v>45</v>
      </c>
      <c r="S1" s="524" t="s">
        <v>40</v>
      </c>
    </row>
    <row r="2" spans="1:19" ht="15.75" customHeight="1">
      <c r="A2" s="511"/>
      <c r="B2" s="513"/>
      <c r="C2" s="513"/>
      <c r="D2" s="515"/>
      <c r="E2" s="515"/>
      <c r="F2" s="515"/>
      <c r="G2" s="63"/>
      <c r="H2" s="40"/>
      <c r="I2" s="40" t="s">
        <v>53</v>
      </c>
      <c r="J2" s="515"/>
      <c r="K2" s="519"/>
      <c r="L2" s="520"/>
      <c r="M2" s="521"/>
      <c r="N2" s="84"/>
      <c r="O2" s="84"/>
      <c r="P2" s="84"/>
      <c r="Q2" s="89" t="s">
        <v>15</v>
      </c>
      <c r="R2" s="523"/>
      <c r="S2" s="525"/>
    </row>
    <row r="3" spans="1:19" ht="15.75" customHeight="1">
      <c r="A3" s="14"/>
      <c r="B3" s="24"/>
      <c r="C3" s="35"/>
      <c r="D3" s="41"/>
      <c r="E3" s="52">
        <f>R3</f>
        <v>0</v>
      </c>
      <c r="F3" s="52">
        <f>ROUNDDOWN(D3*E3,0)</f>
        <v>0</v>
      </c>
      <c r="G3" s="64"/>
      <c r="H3" s="64"/>
      <c r="I3" s="52">
        <f>ROUNDDOWN(F3*H3/100,0)</f>
        <v>0</v>
      </c>
      <c r="J3" s="52"/>
      <c r="K3" s="70"/>
      <c r="L3" s="78"/>
      <c r="M3" s="78"/>
      <c r="N3" s="78"/>
      <c r="O3" s="78"/>
      <c r="P3" s="87"/>
      <c r="Q3" s="90"/>
      <c r="R3" s="96"/>
      <c r="S3" s="103"/>
    </row>
    <row r="4" spans="1:19" ht="19.899999999999999" customHeight="1">
      <c r="A4" s="15" t="str">
        <f>三号!A12</f>
        <v>A　建築工事</v>
      </c>
      <c r="B4" s="25" t="s">
        <v>59</v>
      </c>
      <c r="C4" s="23"/>
      <c r="D4" s="42"/>
      <c r="E4" s="53"/>
      <c r="F4" s="53"/>
      <c r="G4" s="65"/>
      <c r="H4" s="65"/>
      <c r="I4" s="53">
        <f>ROUNDDOWN(F4*H4/100,0)</f>
        <v>0</v>
      </c>
      <c r="J4" s="53"/>
      <c r="K4" s="71" t="s">
        <v>63</v>
      </c>
      <c r="L4" s="79"/>
      <c r="M4" s="79"/>
      <c r="N4" s="79"/>
      <c r="O4" s="79"/>
      <c r="P4" s="88"/>
      <c r="Q4" s="91"/>
      <c r="R4" s="97"/>
      <c r="S4" s="104"/>
    </row>
    <row r="5" spans="1:19" ht="15.75" customHeight="1">
      <c r="A5" s="16"/>
      <c r="B5" s="26"/>
      <c r="C5" s="36"/>
      <c r="D5" s="43"/>
      <c r="E5" s="54"/>
      <c r="F5" s="59"/>
      <c r="G5" s="66"/>
      <c r="H5" s="66"/>
      <c r="I5" s="54">
        <f>ROUNDDOWN(F5*H5/100,0)</f>
        <v>0</v>
      </c>
      <c r="J5" s="54"/>
      <c r="K5" s="72"/>
      <c r="L5" s="80"/>
      <c r="M5" s="80"/>
      <c r="N5" s="80"/>
      <c r="O5" s="80"/>
      <c r="P5" s="80"/>
      <c r="Q5" s="90"/>
      <c r="R5" s="98"/>
      <c r="S5" s="103"/>
    </row>
    <row r="6" spans="1:19" ht="19.899999999999999" customHeight="1">
      <c r="A6" s="15" t="s">
        <v>65</v>
      </c>
      <c r="B6" s="27" t="s">
        <v>68</v>
      </c>
      <c r="C6" s="37" t="s">
        <v>78</v>
      </c>
      <c r="D6" s="42">
        <v>1</v>
      </c>
      <c r="E6" s="55"/>
      <c r="F6" s="55">
        <f>F56</f>
        <v>5000</v>
      </c>
      <c r="G6" s="67"/>
      <c r="H6" s="67"/>
      <c r="I6" s="55">
        <f>ROUNDDOWN(F6*H6/100,0)</f>
        <v>0</v>
      </c>
      <c r="J6" s="55"/>
      <c r="K6" s="73"/>
      <c r="L6" s="81"/>
      <c r="M6" s="83"/>
      <c r="N6" s="81"/>
      <c r="O6" s="81"/>
      <c r="P6" s="81"/>
      <c r="Q6" s="92"/>
      <c r="R6" s="99"/>
      <c r="S6" s="105"/>
    </row>
    <row r="7" spans="1:19" ht="15.75" customHeight="1">
      <c r="A7" s="16"/>
      <c r="B7" s="28"/>
      <c r="C7" s="36"/>
      <c r="D7" s="44"/>
      <c r="E7" s="56"/>
      <c r="F7" s="60"/>
      <c r="G7" s="64"/>
      <c r="H7" s="64"/>
      <c r="I7" s="52"/>
      <c r="J7" s="52"/>
      <c r="K7" s="74"/>
      <c r="L7" s="74"/>
      <c r="M7" s="74"/>
      <c r="N7" s="85"/>
      <c r="O7" s="85"/>
      <c r="P7" s="85"/>
      <c r="Q7" s="93"/>
      <c r="R7" s="98"/>
      <c r="S7" s="106"/>
    </row>
    <row r="8" spans="1:19" ht="19.899999999999999" customHeight="1">
      <c r="A8" s="15"/>
      <c r="B8" s="29"/>
      <c r="C8" s="37"/>
      <c r="D8" s="45"/>
      <c r="E8" s="55"/>
      <c r="F8" s="55"/>
      <c r="G8" s="67"/>
      <c r="H8" s="67"/>
      <c r="I8" s="55"/>
      <c r="J8" s="55"/>
      <c r="K8" s="75"/>
      <c r="L8" s="81"/>
      <c r="M8" s="83"/>
      <c r="N8" s="81"/>
      <c r="O8" s="81"/>
      <c r="P8" s="81"/>
      <c r="Q8" s="92"/>
      <c r="R8" s="99"/>
      <c r="S8" s="107"/>
    </row>
    <row r="9" spans="1:19" ht="15.75" customHeight="1">
      <c r="A9" s="16"/>
      <c r="B9" s="28"/>
      <c r="C9" s="36"/>
      <c r="D9" s="44"/>
      <c r="E9" s="56"/>
      <c r="F9" s="60"/>
      <c r="G9" s="64"/>
      <c r="H9" s="64"/>
      <c r="I9" s="52"/>
      <c r="J9" s="52"/>
      <c r="K9" s="74"/>
      <c r="L9" s="74"/>
      <c r="M9" s="74"/>
      <c r="N9" s="85"/>
      <c r="O9" s="85"/>
      <c r="P9" s="85"/>
      <c r="Q9" s="93"/>
      <c r="R9" s="98"/>
      <c r="S9" s="106"/>
    </row>
    <row r="10" spans="1:19" ht="19.899999999999999" customHeight="1">
      <c r="A10" s="15"/>
      <c r="B10" s="30"/>
      <c r="C10" s="37"/>
      <c r="D10" s="45"/>
      <c r="E10" s="55"/>
      <c r="F10" s="55"/>
      <c r="G10" s="67"/>
      <c r="H10" s="67"/>
      <c r="I10" s="55"/>
      <c r="J10" s="55"/>
      <c r="K10" s="75"/>
      <c r="L10" s="81"/>
      <c r="M10" s="83"/>
      <c r="N10" s="81"/>
      <c r="O10" s="81"/>
      <c r="P10" s="81"/>
      <c r="Q10" s="92"/>
      <c r="R10" s="99"/>
      <c r="S10" s="108"/>
    </row>
    <row r="11" spans="1:19" ht="15.75" customHeight="1">
      <c r="A11" s="16"/>
      <c r="B11" s="28"/>
      <c r="C11" s="36"/>
      <c r="D11" s="44"/>
      <c r="E11" s="56"/>
      <c r="F11" s="52"/>
      <c r="G11" s="64"/>
      <c r="H11" s="64"/>
      <c r="I11" s="52"/>
      <c r="J11" s="52"/>
      <c r="K11" s="74"/>
      <c r="L11" s="74"/>
      <c r="M11" s="74"/>
      <c r="N11" s="85"/>
      <c r="O11" s="85"/>
      <c r="P11" s="85"/>
      <c r="Q11" s="93"/>
      <c r="R11" s="98"/>
      <c r="S11" s="106"/>
    </row>
    <row r="12" spans="1:19" ht="19.899999999999999" customHeight="1">
      <c r="A12" s="15"/>
      <c r="B12" s="29"/>
      <c r="C12" s="37"/>
      <c r="D12" s="45"/>
      <c r="E12" s="55"/>
      <c r="F12" s="55"/>
      <c r="G12" s="67"/>
      <c r="H12" s="67"/>
      <c r="I12" s="55"/>
      <c r="J12" s="55"/>
      <c r="K12" s="75"/>
      <c r="L12" s="81"/>
      <c r="M12" s="83"/>
      <c r="N12" s="81"/>
      <c r="O12" s="81"/>
      <c r="P12" s="81"/>
      <c r="Q12" s="92"/>
      <c r="R12" s="99"/>
      <c r="S12" s="107"/>
    </row>
    <row r="13" spans="1:19" ht="15.75" customHeight="1">
      <c r="A13" s="16"/>
      <c r="B13" s="28"/>
      <c r="C13" s="36"/>
      <c r="D13" s="44"/>
      <c r="E13" s="56"/>
      <c r="F13" s="52"/>
      <c r="G13" s="64"/>
      <c r="H13" s="64"/>
      <c r="I13" s="52"/>
      <c r="J13" s="52"/>
      <c r="K13" s="74"/>
      <c r="L13" s="74"/>
      <c r="M13" s="74"/>
      <c r="N13" s="85"/>
      <c r="O13" s="85"/>
      <c r="P13" s="85"/>
      <c r="Q13" s="93"/>
      <c r="R13" s="98"/>
      <c r="S13" s="106"/>
    </row>
    <row r="14" spans="1:19" ht="19.899999999999999" customHeight="1">
      <c r="A14" s="15"/>
      <c r="B14" s="29"/>
      <c r="C14" s="37"/>
      <c r="D14" s="45"/>
      <c r="E14" s="55"/>
      <c r="F14" s="55"/>
      <c r="G14" s="67"/>
      <c r="H14" s="67"/>
      <c r="I14" s="55"/>
      <c r="J14" s="55"/>
      <c r="K14" s="75"/>
      <c r="L14" s="81"/>
      <c r="M14" s="83"/>
      <c r="N14" s="81"/>
      <c r="O14" s="81"/>
      <c r="P14" s="81"/>
      <c r="Q14" s="92"/>
      <c r="R14" s="99"/>
      <c r="S14" s="107"/>
    </row>
    <row r="15" spans="1:19" ht="15.75" customHeight="1">
      <c r="A15" s="16"/>
      <c r="B15" s="28"/>
      <c r="C15" s="36"/>
      <c r="D15" s="44"/>
      <c r="E15" s="56"/>
      <c r="F15" s="52"/>
      <c r="G15" s="64"/>
      <c r="H15" s="64"/>
      <c r="I15" s="52"/>
      <c r="J15" s="52"/>
      <c r="K15" s="74"/>
      <c r="L15" s="74"/>
      <c r="M15" s="74"/>
      <c r="N15" s="85"/>
      <c r="O15" s="85"/>
      <c r="P15" s="85"/>
      <c r="Q15" s="93"/>
      <c r="R15" s="98"/>
      <c r="S15" s="106"/>
    </row>
    <row r="16" spans="1:19" ht="19.899999999999999" customHeight="1">
      <c r="A16" s="15"/>
      <c r="B16" s="30"/>
      <c r="C16" s="37"/>
      <c r="D16" s="45"/>
      <c r="E16" s="55"/>
      <c r="F16" s="55"/>
      <c r="G16" s="67"/>
      <c r="H16" s="67"/>
      <c r="I16" s="55"/>
      <c r="J16" s="55"/>
      <c r="K16" s="75"/>
      <c r="L16" s="81"/>
      <c r="M16" s="83"/>
      <c r="N16" s="81"/>
      <c r="O16" s="81"/>
      <c r="P16" s="81"/>
      <c r="Q16" s="92"/>
      <c r="R16" s="99"/>
      <c r="S16" s="107"/>
    </row>
    <row r="17" spans="1:19" ht="15.75" customHeight="1">
      <c r="A17" s="16"/>
      <c r="B17" s="28"/>
      <c r="C17" s="36"/>
      <c r="D17" s="44"/>
      <c r="E17" s="56"/>
      <c r="F17" s="52"/>
      <c r="G17" s="64"/>
      <c r="H17" s="64"/>
      <c r="I17" s="52"/>
      <c r="J17" s="52"/>
      <c r="K17" s="74"/>
      <c r="L17" s="74"/>
      <c r="M17" s="74"/>
      <c r="N17" s="85"/>
      <c r="O17" s="85"/>
      <c r="P17" s="85"/>
      <c r="Q17" s="93"/>
      <c r="R17" s="98"/>
      <c r="S17" s="106"/>
    </row>
    <row r="18" spans="1:19" ht="19.899999999999999" customHeight="1">
      <c r="A18" s="15"/>
      <c r="B18" s="31"/>
      <c r="C18" s="37"/>
      <c r="D18" s="45"/>
      <c r="E18" s="55"/>
      <c r="F18" s="55"/>
      <c r="G18" s="67"/>
      <c r="H18" s="67"/>
      <c r="I18" s="55"/>
      <c r="J18" s="55"/>
      <c r="K18" s="75"/>
      <c r="L18" s="81"/>
      <c r="M18" s="83"/>
      <c r="N18" s="81"/>
      <c r="O18" s="81"/>
      <c r="P18" s="81"/>
      <c r="Q18" s="92"/>
      <c r="R18" s="99"/>
      <c r="S18" s="107"/>
    </row>
    <row r="19" spans="1:19" ht="15.75" customHeight="1">
      <c r="A19" s="14"/>
      <c r="B19" s="28"/>
      <c r="C19" s="35"/>
      <c r="D19" s="44"/>
      <c r="E19" s="56"/>
      <c r="F19" s="52"/>
      <c r="G19" s="64"/>
      <c r="H19" s="64"/>
      <c r="I19" s="52"/>
      <c r="J19" s="52"/>
      <c r="K19" s="74"/>
      <c r="L19" s="74"/>
      <c r="M19" s="74"/>
      <c r="N19" s="85"/>
      <c r="O19" s="85"/>
      <c r="P19" s="85"/>
      <c r="Q19" s="93"/>
      <c r="R19" s="98"/>
      <c r="S19" s="106"/>
    </row>
    <row r="20" spans="1:19" ht="19.899999999999999" customHeight="1">
      <c r="A20" s="15"/>
      <c r="B20" s="31"/>
      <c r="C20" s="37"/>
      <c r="D20" s="45"/>
      <c r="E20" s="55"/>
      <c r="F20" s="55"/>
      <c r="G20" s="67"/>
      <c r="H20" s="67"/>
      <c r="I20" s="55"/>
      <c r="J20" s="55"/>
      <c r="K20" s="75"/>
      <c r="L20" s="81"/>
      <c r="M20" s="83"/>
      <c r="N20" s="81"/>
      <c r="O20" s="81"/>
      <c r="P20" s="81"/>
      <c r="Q20" s="92"/>
      <c r="R20" s="99"/>
      <c r="S20" s="107"/>
    </row>
    <row r="21" spans="1:19" ht="15.75" customHeight="1">
      <c r="A21" s="14"/>
      <c r="B21" s="28"/>
      <c r="C21" s="35"/>
      <c r="D21" s="44"/>
      <c r="E21" s="56"/>
      <c r="F21" s="52"/>
      <c r="G21" s="64"/>
      <c r="H21" s="64"/>
      <c r="I21" s="52"/>
      <c r="J21" s="52"/>
      <c r="K21" s="74"/>
      <c r="L21" s="74"/>
      <c r="M21" s="74"/>
      <c r="N21" s="85"/>
      <c r="O21" s="85"/>
      <c r="P21" s="85"/>
      <c r="Q21" s="93"/>
      <c r="R21" s="98"/>
      <c r="S21" s="106"/>
    </row>
    <row r="22" spans="1:19" ht="19.899999999999999" customHeight="1">
      <c r="A22" s="15"/>
      <c r="B22" s="31"/>
      <c r="C22" s="37"/>
      <c r="D22" s="46"/>
      <c r="E22" s="55"/>
      <c r="F22" s="55"/>
      <c r="G22" s="67"/>
      <c r="H22" s="67"/>
      <c r="I22" s="55"/>
      <c r="J22" s="55"/>
      <c r="K22" s="75"/>
      <c r="L22" s="81"/>
      <c r="M22" s="83"/>
      <c r="N22" s="81"/>
      <c r="O22" s="81"/>
      <c r="P22" s="81"/>
      <c r="Q22" s="92"/>
      <c r="R22" s="99"/>
      <c r="S22" s="107"/>
    </row>
    <row r="23" spans="1:19" ht="15.75" customHeight="1">
      <c r="A23" s="16"/>
      <c r="B23" s="24"/>
      <c r="C23" s="36"/>
      <c r="D23" s="44"/>
      <c r="E23" s="56"/>
      <c r="F23" s="52"/>
      <c r="G23" s="64"/>
      <c r="H23" s="64"/>
      <c r="I23" s="52"/>
      <c r="J23" s="52"/>
      <c r="K23" s="74"/>
      <c r="L23" s="74"/>
      <c r="M23" s="74"/>
      <c r="N23" s="85"/>
      <c r="O23" s="85"/>
      <c r="P23" s="85"/>
      <c r="Q23" s="93"/>
      <c r="R23" s="98"/>
      <c r="S23" s="106"/>
    </row>
    <row r="24" spans="1:19" ht="19.899999999999999" customHeight="1">
      <c r="A24" s="17"/>
      <c r="B24" s="27"/>
      <c r="C24" s="37"/>
      <c r="D24" s="46"/>
      <c r="E24" s="55"/>
      <c r="F24" s="55"/>
      <c r="G24" s="67"/>
      <c r="H24" s="67"/>
      <c r="I24" s="55"/>
      <c r="J24" s="55"/>
      <c r="K24" s="75"/>
      <c r="L24" s="81"/>
      <c r="M24" s="83"/>
      <c r="N24" s="81"/>
      <c r="O24" s="81"/>
      <c r="P24" s="81"/>
      <c r="Q24" s="92"/>
      <c r="R24" s="99"/>
      <c r="S24" s="107"/>
    </row>
    <row r="25" spans="1:19" ht="15.75" customHeight="1">
      <c r="A25" s="14"/>
      <c r="B25" s="24"/>
      <c r="C25" s="35"/>
      <c r="D25" s="44"/>
      <c r="E25" s="56"/>
      <c r="F25" s="52"/>
      <c r="G25" s="64"/>
      <c r="H25" s="64"/>
      <c r="I25" s="52"/>
      <c r="J25" s="52"/>
      <c r="K25" s="74"/>
      <c r="L25" s="74"/>
      <c r="M25" s="74"/>
      <c r="N25" s="85"/>
      <c r="O25" s="85"/>
      <c r="P25" s="85"/>
      <c r="Q25" s="93"/>
      <c r="R25" s="98"/>
      <c r="S25" s="106"/>
    </row>
    <row r="26" spans="1:19" ht="19.899999999999999" customHeight="1">
      <c r="A26" s="15"/>
      <c r="B26" s="29"/>
      <c r="C26" s="37"/>
      <c r="D26" s="46"/>
      <c r="E26" s="55"/>
      <c r="F26" s="55"/>
      <c r="G26" s="67"/>
      <c r="H26" s="67"/>
      <c r="I26" s="55"/>
      <c r="J26" s="55"/>
      <c r="K26" s="75"/>
      <c r="L26" s="81"/>
      <c r="M26" s="83"/>
      <c r="N26" s="81"/>
      <c r="O26" s="81"/>
      <c r="P26" s="81"/>
      <c r="Q26" s="92"/>
      <c r="R26" s="99"/>
      <c r="S26" s="107"/>
    </row>
    <row r="27" spans="1:19" ht="15.75" customHeight="1">
      <c r="A27" s="14"/>
      <c r="B27" s="24"/>
      <c r="C27" s="35"/>
      <c r="D27" s="47"/>
      <c r="E27" s="54"/>
      <c r="F27" s="61">
        <f>F7+F9</f>
        <v>0</v>
      </c>
      <c r="G27" s="66"/>
      <c r="H27" s="66"/>
      <c r="I27" s="54"/>
      <c r="J27" s="54"/>
      <c r="K27" s="74"/>
      <c r="L27" s="74"/>
      <c r="M27" s="74"/>
      <c r="N27" s="85"/>
      <c r="O27" s="85"/>
      <c r="P27" s="85"/>
      <c r="Q27" s="93"/>
      <c r="R27" s="98"/>
      <c r="S27" s="106"/>
    </row>
    <row r="28" spans="1:19" ht="19.899999999999999" customHeight="1">
      <c r="A28" s="18" t="s">
        <v>81</v>
      </c>
      <c r="B28" s="27"/>
      <c r="C28" s="37"/>
      <c r="D28" s="42"/>
      <c r="E28" s="55"/>
      <c r="F28" s="55">
        <f>SUM(F5:F27)</f>
        <v>5000</v>
      </c>
      <c r="G28" s="67"/>
      <c r="H28" s="67"/>
      <c r="I28" s="55"/>
      <c r="J28" s="55"/>
      <c r="K28" s="75"/>
      <c r="L28" s="81"/>
      <c r="M28" s="83"/>
      <c r="N28" s="81"/>
      <c r="O28" s="81"/>
      <c r="P28" s="81"/>
      <c r="Q28" s="92"/>
      <c r="R28" s="99"/>
      <c r="S28" s="107"/>
    </row>
    <row r="29" spans="1:19" ht="15.75" customHeight="1">
      <c r="A29" s="14"/>
      <c r="B29" s="24"/>
      <c r="C29" s="35"/>
      <c r="D29" s="41"/>
      <c r="E29" s="52"/>
      <c r="F29" s="52"/>
      <c r="G29" s="64"/>
      <c r="H29" s="64"/>
      <c r="I29" s="52"/>
      <c r="J29" s="52"/>
      <c r="K29" s="74"/>
      <c r="L29" s="74"/>
      <c r="M29" s="74"/>
      <c r="N29" s="85"/>
      <c r="O29" s="85"/>
      <c r="P29" s="85"/>
      <c r="Q29" s="93"/>
      <c r="R29" s="98"/>
      <c r="S29" s="106"/>
    </row>
    <row r="30" spans="1:19" ht="19.899999999999999" customHeight="1">
      <c r="A30" s="18"/>
      <c r="B30" s="27"/>
      <c r="C30" s="37"/>
      <c r="D30" s="42"/>
      <c r="E30" s="55"/>
      <c r="F30" s="55"/>
      <c r="G30" s="67"/>
      <c r="H30" s="67"/>
      <c r="I30" s="55"/>
      <c r="J30" s="55"/>
      <c r="K30" s="75"/>
      <c r="L30" s="81"/>
      <c r="M30" s="83"/>
      <c r="N30" s="81"/>
      <c r="O30" s="81"/>
      <c r="P30" s="81"/>
      <c r="Q30" s="92"/>
      <c r="R30" s="99"/>
      <c r="S30" s="107"/>
    </row>
    <row r="31" spans="1:19" ht="15.75" customHeight="1">
      <c r="A31" s="14"/>
      <c r="B31" s="28"/>
      <c r="C31" s="35"/>
      <c r="D31" s="44"/>
      <c r="E31" s="56"/>
      <c r="F31" s="52"/>
      <c r="G31" s="64"/>
      <c r="H31" s="64"/>
      <c r="I31" s="52"/>
      <c r="J31" s="52"/>
      <c r="K31" s="74"/>
      <c r="L31" s="74"/>
      <c r="M31" s="74"/>
      <c r="N31" s="85"/>
      <c r="O31" s="85"/>
      <c r="P31" s="85"/>
      <c r="Q31" s="93"/>
      <c r="R31" s="98"/>
      <c r="S31" s="106"/>
    </row>
    <row r="32" spans="1:19" ht="19.899999999999999" customHeight="1">
      <c r="A32" s="15" t="str">
        <f>A6</f>
        <v>1階職員トイレ</v>
      </c>
      <c r="B32" s="31"/>
      <c r="C32" s="37"/>
      <c r="D32" s="45"/>
      <c r="E32" s="55"/>
      <c r="F32" s="55"/>
      <c r="G32" s="67"/>
      <c r="H32" s="67"/>
      <c r="I32" s="55"/>
      <c r="J32" s="55"/>
      <c r="K32" s="75"/>
      <c r="L32" s="75"/>
      <c r="M32" s="81"/>
      <c r="N32" s="81"/>
      <c r="O32" s="81"/>
      <c r="P32" s="81"/>
      <c r="Q32" s="92"/>
      <c r="R32" s="99"/>
      <c r="S32" s="107"/>
    </row>
    <row r="33" spans="1:20" ht="15.75" customHeight="1">
      <c r="A33" s="14"/>
      <c r="B33" s="28"/>
      <c r="C33" s="35"/>
      <c r="D33" s="48"/>
      <c r="E33" s="56"/>
      <c r="F33" s="56"/>
      <c r="G33" s="64"/>
      <c r="H33" s="64"/>
      <c r="I33" s="52"/>
      <c r="J33" s="52"/>
      <c r="K33" s="72"/>
      <c r="L33" s="78"/>
      <c r="M33" s="78"/>
      <c r="N33" s="78"/>
      <c r="O33" s="78"/>
      <c r="P33" s="87"/>
      <c r="Q33" s="90"/>
      <c r="R33" s="96"/>
      <c r="S33" s="106"/>
    </row>
    <row r="34" spans="1:20" ht="19.899999999999999" customHeight="1">
      <c r="A34" s="15"/>
      <c r="B34" s="27"/>
      <c r="C34" s="37"/>
      <c r="D34" s="45"/>
      <c r="E34" s="55"/>
      <c r="F34" s="55"/>
      <c r="G34" s="67"/>
      <c r="H34" s="67"/>
      <c r="I34" s="55"/>
      <c r="J34" s="55"/>
      <c r="K34" s="75"/>
      <c r="L34" s="79"/>
      <c r="M34" s="79"/>
      <c r="N34" s="79"/>
      <c r="O34" s="79"/>
      <c r="P34" s="88"/>
      <c r="Q34" s="91"/>
      <c r="R34" s="97"/>
      <c r="S34" s="105"/>
    </row>
    <row r="35" spans="1:20" ht="15.75" customHeight="1">
      <c r="A35" s="19"/>
      <c r="B35" s="32"/>
      <c r="C35" s="35"/>
      <c r="D35" s="49"/>
      <c r="E35" s="56"/>
      <c r="F35" s="62"/>
      <c r="G35" s="64"/>
      <c r="H35" s="64"/>
      <c r="I35" s="52"/>
      <c r="J35" s="60"/>
      <c r="K35" s="74" t="s">
        <v>85</v>
      </c>
      <c r="L35" s="74"/>
      <c r="M35" s="74"/>
      <c r="N35" s="85"/>
      <c r="O35" s="85"/>
      <c r="P35" s="85"/>
      <c r="Q35" s="93"/>
      <c r="R35" s="98"/>
      <c r="S35" s="106"/>
    </row>
    <row r="36" spans="1:20" ht="19.899999999999999" customHeight="1">
      <c r="A36" s="20" t="s">
        <v>87</v>
      </c>
      <c r="B36" s="27" t="s">
        <v>51</v>
      </c>
      <c r="C36" s="23" t="s">
        <v>78</v>
      </c>
      <c r="D36" s="45">
        <v>1</v>
      </c>
      <c r="E36" s="55">
        <f>R36</f>
        <v>5000</v>
      </c>
      <c r="F36" s="55">
        <f>D36*E36</f>
        <v>5000</v>
      </c>
      <c r="G36" s="67"/>
      <c r="H36" s="67"/>
      <c r="I36" s="55"/>
      <c r="J36" s="55"/>
      <c r="K36" s="73">
        <v>5000</v>
      </c>
      <c r="L36" s="81"/>
      <c r="M36" s="81"/>
      <c r="N36" s="81"/>
      <c r="O36" s="81"/>
      <c r="P36" s="81"/>
      <c r="Q36" s="92"/>
      <c r="R36" s="99">
        <f>K36</f>
        <v>5000</v>
      </c>
      <c r="S36" s="107"/>
    </row>
    <row r="37" spans="1:20" s="13" customFormat="1" ht="15.75" customHeight="1">
      <c r="A37" s="19"/>
      <c r="B37" s="32"/>
      <c r="C37" s="35"/>
      <c r="D37" s="49"/>
      <c r="E37" s="56"/>
      <c r="F37" s="62"/>
      <c r="G37" s="64"/>
      <c r="H37" s="64"/>
      <c r="I37" s="52"/>
      <c r="J37" s="60"/>
      <c r="K37" s="74"/>
      <c r="L37" s="74"/>
      <c r="M37" s="74"/>
      <c r="N37" s="85"/>
      <c r="O37" s="85"/>
      <c r="P37" s="85"/>
      <c r="Q37" s="93"/>
      <c r="R37" s="98"/>
      <c r="S37" s="106"/>
      <c r="T37" s="112"/>
    </row>
    <row r="38" spans="1:20" s="13" customFormat="1" ht="19.899999999999999" customHeight="1">
      <c r="A38" s="20"/>
      <c r="B38" s="27"/>
      <c r="C38" s="23"/>
      <c r="D38" s="45"/>
      <c r="E38" s="55"/>
      <c r="F38" s="55"/>
      <c r="G38" s="67"/>
      <c r="H38" s="67"/>
      <c r="I38" s="55"/>
      <c r="J38" s="55"/>
      <c r="K38" s="73"/>
      <c r="L38" s="81"/>
      <c r="M38" s="81"/>
      <c r="N38" s="81"/>
      <c r="O38" s="81"/>
      <c r="P38" s="81"/>
      <c r="Q38" s="92"/>
      <c r="R38" s="99"/>
      <c r="S38" s="107"/>
      <c r="T38" s="112"/>
    </row>
    <row r="39" spans="1:20" ht="15.75" customHeight="1">
      <c r="A39" s="19"/>
      <c r="B39" s="32"/>
      <c r="C39" s="35"/>
      <c r="D39" s="49"/>
      <c r="E39" s="56"/>
      <c r="F39" s="62"/>
      <c r="G39" s="64"/>
      <c r="H39" s="64"/>
      <c r="I39" s="52"/>
      <c r="J39" s="60"/>
      <c r="K39" s="74"/>
      <c r="L39" s="74"/>
      <c r="M39" s="74"/>
      <c r="N39" s="85"/>
      <c r="O39" s="85"/>
      <c r="P39" s="85"/>
      <c r="Q39" s="93"/>
      <c r="R39" s="98"/>
      <c r="S39" s="106"/>
    </row>
    <row r="40" spans="1:20" ht="19.899999999999999" customHeight="1">
      <c r="A40" s="20"/>
      <c r="B40" s="27"/>
      <c r="C40" s="23"/>
      <c r="D40" s="45"/>
      <c r="E40" s="55"/>
      <c r="F40" s="55"/>
      <c r="G40" s="67"/>
      <c r="H40" s="67"/>
      <c r="I40" s="55"/>
      <c r="J40" s="55"/>
      <c r="K40" s="73"/>
      <c r="L40" s="81"/>
      <c r="M40" s="81"/>
      <c r="N40" s="81"/>
      <c r="O40" s="81"/>
      <c r="P40" s="81"/>
      <c r="Q40" s="92"/>
      <c r="R40" s="99"/>
      <c r="S40" s="107"/>
    </row>
    <row r="41" spans="1:20" s="13" customFormat="1" ht="15.75" customHeight="1">
      <c r="A41" s="21"/>
      <c r="B41" s="33"/>
      <c r="C41" s="38"/>
      <c r="D41" s="48"/>
      <c r="E41" s="57"/>
      <c r="F41" s="60"/>
      <c r="G41" s="68"/>
      <c r="H41" s="68"/>
      <c r="I41" s="60"/>
      <c r="J41" s="60"/>
      <c r="K41" s="76"/>
      <c r="L41" s="76"/>
      <c r="M41" s="76"/>
      <c r="N41" s="86"/>
      <c r="O41" s="86"/>
      <c r="P41" s="86"/>
      <c r="Q41" s="94"/>
      <c r="R41" s="100"/>
      <c r="S41" s="109"/>
      <c r="T41" s="112"/>
    </row>
    <row r="42" spans="1:20" s="13" customFormat="1" ht="19.899999999999999" customHeight="1">
      <c r="A42" s="22"/>
      <c r="B42" s="34"/>
      <c r="C42" s="39"/>
      <c r="D42" s="50"/>
      <c r="E42" s="58"/>
      <c r="F42" s="58"/>
      <c r="G42" s="69"/>
      <c r="H42" s="69"/>
      <c r="I42" s="58"/>
      <c r="J42" s="58"/>
      <c r="K42" s="77"/>
      <c r="L42" s="82"/>
      <c r="M42" s="82"/>
      <c r="N42" s="82"/>
      <c r="O42" s="82"/>
      <c r="P42" s="82"/>
      <c r="Q42" s="95"/>
      <c r="R42" s="101"/>
      <c r="S42" s="110"/>
      <c r="T42" s="112"/>
    </row>
    <row r="43" spans="1:20" ht="15.75" customHeight="1">
      <c r="A43" s="19"/>
      <c r="B43" s="32"/>
      <c r="C43" s="35"/>
      <c r="D43" s="49"/>
      <c r="E43" s="56"/>
      <c r="F43" s="62"/>
      <c r="G43" s="64"/>
      <c r="H43" s="64"/>
      <c r="I43" s="52"/>
      <c r="J43" s="60"/>
      <c r="K43" s="74"/>
      <c r="L43" s="74"/>
      <c r="M43" s="74"/>
      <c r="N43" s="85"/>
      <c r="O43" s="85"/>
      <c r="P43" s="85"/>
      <c r="Q43" s="93"/>
      <c r="R43" s="98"/>
      <c r="S43" s="106"/>
    </row>
    <row r="44" spans="1:20" ht="19.899999999999999" customHeight="1">
      <c r="A44" s="20"/>
      <c r="B44" s="27"/>
      <c r="C44" s="23"/>
      <c r="D44" s="45"/>
      <c r="E44" s="55"/>
      <c r="F44" s="55"/>
      <c r="G44" s="67"/>
      <c r="H44" s="67"/>
      <c r="I44" s="55"/>
      <c r="J44" s="55"/>
      <c r="K44" s="73"/>
      <c r="L44" s="81"/>
      <c r="M44" s="81"/>
      <c r="N44" s="81"/>
      <c r="O44" s="81"/>
      <c r="P44" s="81"/>
      <c r="Q44" s="92"/>
      <c r="R44" s="99"/>
      <c r="S44" s="107"/>
    </row>
    <row r="45" spans="1:20" s="13" customFormat="1" ht="15.75" customHeight="1">
      <c r="A45" s="21"/>
      <c r="B45" s="33"/>
      <c r="C45" s="38"/>
      <c r="D45" s="48"/>
      <c r="E45" s="57"/>
      <c r="F45" s="60"/>
      <c r="G45" s="68"/>
      <c r="H45" s="68"/>
      <c r="I45" s="60"/>
      <c r="J45" s="60"/>
      <c r="K45" s="76"/>
      <c r="L45" s="76"/>
      <c r="M45" s="76"/>
      <c r="N45" s="86"/>
      <c r="O45" s="86"/>
      <c r="P45" s="86"/>
      <c r="Q45" s="94"/>
      <c r="R45" s="100"/>
      <c r="S45" s="109"/>
      <c r="T45" s="112"/>
    </row>
    <row r="46" spans="1:20" s="13" customFormat="1" ht="19.899999999999999" customHeight="1">
      <c r="A46" s="22"/>
      <c r="B46" s="34"/>
      <c r="C46" s="39"/>
      <c r="D46" s="50"/>
      <c r="E46" s="58"/>
      <c r="F46" s="58"/>
      <c r="G46" s="69"/>
      <c r="H46" s="69"/>
      <c r="I46" s="58"/>
      <c r="J46" s="58"/>
      <c r="K46" s="77"/>
      <c r="L46" s="82"/>
      <c r="M46" s="82"/>
      <c r="N46" s="82"/>
      <c r="O46" s="82"/>
      <c r="P46" s="82"/>
      <c r="Q46" s="95"/>
      <c r="R46" s="101"/>
      <c r="S46" s="110"/>
      <c r="T46" s="112"/>
    </row>
    <row r="47" spans="1:20" ht="15.75" customHeight="1">
      <c r="A47" s="19"/>
      <c r="B47" s="32"/>
      <c r="C47" s="35"/>
      <c r="D47" s="49"/>
      <c r="E47" s="56"/>
      <c r="F47" s="62"/>
      <c r="G47" s="64"/>
      <c r="H47" s="64"/>
      <c r="I47" s="52"/>
      <c r="J47" s="60"/>
      <c r="K47" s="74"/>
      <c r="L47" s="74"/>
      <c r="M47" s="74"/>
      <c r="N47" s="85"/>
      <c r="O47" s="85"/>
      <c r="P47" s="85"/>
      <c r="Q47" s="93"/>
      <c r="R47" s="98"/>
      <c r="S47" s="106"/>
    </row>
    <row r="48" spans="1:20" ht="19.899999999999999" customHeight="1">
      <c r="A48" s="20"/>
      <c r="B48" s="27"/>
      <c r="C48" s="23"/>
      <c r="D48" s="45"/>
      <c r="E48" s="55"/>
      <c r="F48" s="55"/>
      <c r="G48" s="67"/>
      <c r="H48" s="67"/>
      <c r="I48" s="55"/>
      <c r="J48" s="55"/>
      <c r="K48" s="73"/>
      <c r="L48" s="81"/>
      <c r="M48" s="81"/>
      <c r="N48" s="81"/>
      <c r="O48" s="81"/>
      <c r="P48" s="81"/>
      <c r="Q48" s="92"/>
      <c r="R48" s="99"/>
      <c r="S48" s="107"/>
    </row>
    <row r="49" spans="1:20" s="13" customFormat="1" ht="15.75" customHeight="1">
      <c r="A49" s="21"/>
      <c r="B49" s="33"/>
      <c r="C49" s="38"/>
      <c r="D49" s="48"/>
      <c r="E49" s="57"/>
      <c r="F49" s="60"/>
      <c r="G49" s="68"/>
      <c r="H49" s="68"/>
      <c r="I49" s="60"/>
      <c r="J49" s="60"/>
      <c r="K49" s="76"/>
      <c r="L49" s="76"/>
      <c r="M49" s="76"/>
      <c r="N49" s="86"/>
      <c r="O49" s="86"/>
      <c r="P49" s="86"/>
      <c r="Q49" s="94"/>
      <c r="R49" s="100"/>
      <c r="S49" s="109"/>
      <c r="T49" s="112"/>
    </row>
    <row r="50" spans="1:20" s="13" customFormat="1" ht="19.899999999999999" customHeight="1">
      <c r="A50" s="22"/>
      <c r="B50" s="34"/>
      <c r="C50" s="39"/>
      <c r="D50" s="50"/>
      <c r="E50" s="58"/>
      <c r="F50" s="58"/>
      <c r="G50" s="69"/>
      <c r="H50" s="69"/>
      <c r="I50" s="58"/>
      <c r="J50" s="58"/>
      <c r="K50" s="77"/>
      <c r="L50" s="82"/>
      <c r="M50" s="82"/>
      <c r="N50" s="82"/>
      <c r="O50" s="82"/>
      <c r="P50" s="82"/>
      <c r="Q50" s="95"/>
      <c r="R50" s="101"/>
      <c r="S50" s="110"/>
      <c r="T50" s="112"/>
    </row>
    <row r="51" spans="1:20" ht="15.75" customHeight="1">
      <c r="A51" s="19"/>
      <c r="B51" s="32"/>
      <c r="C51" s="35"/>
      <c r="D51" s="49"/>
      <c r="E51" s="56"/>
      <c r="F51" s="62"/>
      <c r="G51" s="64"/>
      <c r="H51" s="64"/>
      <c r="I51" s="52"/>
      <c r="J51" s="60"/>
      <c r="K51" s="74"/>
      <c r="L51" s="74"/>
      <c r="M51" s="74"/>
      <c r="N51" s="85"/>
      <c r="O51" s="85"/>
      <c r="P51" s="85"/>
      <c r="Q51" s="93"/>
      <c r="R51" s="98"/>
      <c r="S51" s="106"/>
    </row>
    <row r="52" spans="1:20" ht="19.899999999999999" customHeight="1">
      <c r="A52" s="20"/>
      <c r="B52" s="27"/>
      <c r="C52" s="23"/>
      <c r="D52" s="45"/>
      <c r="E52" s="55"/>
      <c r="F52" s="55"/>
      <c r="G52" s="67"/>
      <c r="H52" s="67"/>
      <c r="I52" s="55"/>
      <c r="J52" s="55"/>
      <c r="K52" s="73"/>
      <c r="L52" s="81"/>
      <c r="M52" s="81"/>
      <c r="N52" s="81"/>
      <c r="O52" s="81"/>
      <c r="P52" s="81"/>
      <c r="Q52" s="92"/>
      <c r="R52" s="99"/>
      <c r="S52" s="105"/>
    </row>
    <row r="53" spans="1:20" s="13" customFormat="1" ht="15.75" customHeight="1">
      <c r="A53" s="21"/>
      <c r="B53" s="33"/>
      <c r="C53" s="38"/>
      <c r="D53" s="48"/>
      <c r="E53" s="57"/>
      <c r="F53" s="60"/>
      <c r="G53" s="68"/>
      <c r="H53" s="68"/>
      <c r="I53" s="60"/>
      <c r="J53" s="60"/>
      <c r="K53" s="76"/>
      <c r="L53" s="76"/>
      <c r="M53" s="76"/>
      <c r="N53" s="86"/>
      <c r="O53" s="86"/>
      <c r="P53" s="86"/>
      <c r="Q53" s="94"/>
      <c r="R53" s="100"/>
      <c r="S53" s="109"/>
      <c r="T53" s="112"/>
    </row>
    <row r="54" spans="1:20" s="13" customFormat="1" ht="19.899999999999999" customHeight="1">
      <c r="A54" s="22"/>
      <c r="B54" s="34"/>
      <c r="C54" s="39"/>
      <c r="D54" s="50"/>
      <c r="E54" s="58"/>
      <c r="F54" s="58"/>
      <c r="G54" s="69"/>
      <c r="H54" s="69"/>
      <c r="I54" s="58"/>
      <c r="J54" s="58"/>
      <c r="K54" s="77"/>
      <c r="L54" s="82"/>
      <c r="M54" s="82"/>
      <c r="N54" s="82"/>
      <c r="O54" s="82"/>
      <c r="P54" s="82"/>
      <c r="Q54" s="95"/>
      <c r="R54" s="101"/>
      <c r="S54" s="111"/>
      <c r="T54" s="112"/>
    </row>
    <row r="55" spans="1:20" ht="15.75" customHeight="1">
      <c r="A55" s="14"/>
      <c r="B55" s="28"/>
      <c r="C55" s="35"/>
      <c r="D55" s="41"/>
      <c r="E55" s="56"/>
      <c r="F55" s="60"/>
      <c r="G55" s="64"/>
      <c r="H55" s="64"/>
      <c r="I55" s="52"/>
      <c r="J55" s="52"/>
      <c r="K55" s="74"/>
      <c r="L55" s="74"/>
      <c r="M55" s="74"/>
      <c r="N55" s="85"/>
      <c r="O55" s="85"/>
      <c r="P55" s="85"/>
      <c r="Q55" s="93"/>
      <c r="R55" s="98"/>
      <c r="S55" s="106"/>
    </row>
    <row r="56" spans="1:20" ht="19.899999999999999" customHeight="1">
      <c r="A56" s="18" t="s">
        <v>81</v>
      </c>
      <c r="B56" s="31"/>
      <c r="C56" s="37"/>
      <c r="D56" s="42"/>
      <c r="E56" s="55"/>
      <c r="F56" s="55">
        <f>SUM(F35:F55)</f>
        <v>5000</v>
      </c>
      <c r="G56" s="67"/>
      <c r="H56" s="67"/>
      <c r="I56" s="55"/>
      <c r="J56" s="55"/>
      <c r="K56" s="75"/>
      <c r="L56" s="81"/>
      <c r="M56" s="83"/>
      <c r="N56" s="81"/>
      <c r="O56" s="81"/>
      <c r="P56" s="81"/>
      <c r="Q56" s="92"/>
      <c r="R56" s="99"/>
      <c r="S56" s="107"/>
    </row>
    <row r="57" spans="1:20" ht="15.75" customHeight="1">
      <c r="A57" s="14"/>
      <c r="B57" s="28"/>
      <c r="C57" s="35"/>
      <c r="D57" s="51"/>
      <c r="E57" s="56"/>
      <c r="F57" s="56"/>
      <c r="G57" s="64"/>
      <c r="H57" s="64"/>
      <c r="I57" s="52"/>
      <c r="J57" s="52"/>
      <c r="K57" s="74"/>
      <c r="L57" s="74"/>
      <c r="M57" s="74"/>
      <c r="N57" s="85"/>
      <c r="O57" s="85"/>
      <c r="P57" s="85"/>
      <c r="Q57" s="93"/>
      <c r="R57" s="98"/>
      <c r="S57" s="106"/>
    </row>
    <row r="58" spans="1:20" ht="19.899999999999999" customHeight="1">
      <c r="A58" s="15"/>
      <c r="B58" s="31"/>
      <c r="C58" s="37"/>
      <c r="D58" s="45"/>
      <c r="E58" s="55"/>
      <c r="F58" s="55"/>
      <c r="G58" s="67"/>
      <c r="H58" s="67"/>
      <c r="I58" s="55"/>
      <c r="J58" s="55"/>
      <c r="K58" s="75"/>
      <c r="L58" s="81"/>
      <c r="M58" s="83"/>
      <c r="N58" s="81"/>
      <c r="O58" s="81"/>
      <c r="P58" s="81"/>
      <c r="Q58" s="92"/>
      <c r="R58" s="99"/>
      <c r="S58" s="107"/>
    </row>
  </sheetData>
  <mergeCells count="12">
    <mergeCell ref="R1:R2"/>
    <mergeCell ref="S1:S2"/>
    <mergeCell ref="G1:I1"/>
    <mergeCell ref="N1:Q1"/>
    <mergeCell ref="A1:A2"/>
    <mergeCell ref="B1:B2"/>
    <mergeCell ref="C1:C2"/>
    <mergeCell ref="D1:D2"/>
    <mergeCell ref="E1:E2"/>
    <mergeCell ref="F1:F2"/>
    <mergeCell ref="J1:J2"/>
    <mergeCell ref="K1:M2"/>
  </mergeCells>
  <phoneticPr fontId="21"/>
  <dataValidations count="2">
    <dataValidation imeMode="off" allowBlank="1" showInputMessage="1" showErrorMessage="1" sqref="D1:D1048576" xr:uid="{00000000-0002-0000-0000-000000000000}"/>
    <dataValidation imeMode="on" allowBlank="1" showInputMessage="1" showErrorMessage="1" sqref="B19:C19 B7:B17 A54:B65536 B21:B34 A40:B40 A39 A37 A44:B44 A41 A43 A42:B42 A48:B48 A45 A47 A46:B46 A50:B50 A49 A51 A52:B52 A53 C7:C18 A1:C6 A38:B38 C20:C65536 A7:A35 A36:B36" xr:uid="{00000000-0002-0000-0000-000001000000}"/>
  </dataValidations>
  <printOptions horizontalCentered="1" gridLines="1"/>
  <pageMargins left="0.23622047244094491" right="0.23622047244094491" top="0.74803149606299213" bottom="0.74803149606299213" header="0.31496062992125984" footer="0.31496062992125984"/>
  <pageSetup paperSize="9" scale="95" orientation="landscape" horizontalDpi="300" verticalDpi="300" r:id="rId1"/>
  <headerFooter alignWithMargins="0">
    <oddHeader>&amp;L（四号様式）</oddHeader>
    <oddFooter>&amp;C産廃処分費　Ａ．トイレ洋式化改修工事</oddFooter>
  </headerFooter>
  <rowBreaks count="1" manualBreakCount="1">
    <brk id="30" max="9" man="1"/>
  </rowBreaks>
  <colBreaks count="1" manualBreakCount="1">
    <brk id="10" max="19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1" tint="4.9989318521683403E-2"/>
  </sheetPr>
  <dimension ref="A1:L38"/>
  <sheetViews>
    <sheetView tabSelected="1" view="pageBreakPreview" zoomScaleSheetLayoutView="100" workbookViewId="0">
      <selection sqref="A1:B2"/>
    </sheetView>
  </sheetViews>
  <sheetFormatPr defaultColWidth="9" defaultRowHeight="13.5"/>
  <cols>
    <col min="1" max="1" width="25.5" style="113" customWidth="1"/>
    <col min="2" max="2" width="18.5" style="113" customWidth="1"/>
    <col min="3" max="3" width="12.5" style="113" customWidth="1"/>
    <col min="4" max="4" width="5.5" style="113" customWidth="1"/>
    <col min="5" max="6" width="10.125" style="113" customWidth="1"/>
    <col min="7" max="7" width="15.5" style="113" customWidth="1"/>
    <col min="8" max="8" width="10.125" style="113" customWidth="1"/>
    <col min="9" max="9" width="15.5" style="113" customWidth="1"/>
    <col min="10" max="10" width="13.5" style="113" customWidth="1"/>
    <col min="11" max="11" width="1.5" style="113" customWidth="1"/>
    <col min="12" max="12" width="11.625" style="113" bestFit="1" customWidth="1"/>
    <col min="13" max="16384" width="9" style="113"/>
  </cols>
  <sheetData>
    <row r="1" spans="1:10" ht="21" customHeight="1">
      <c r="A1" s="539" t="s">
        <v>97</v>
      </c>
      <c r="B1" s="540"/>
      <c r="C1" s="129" t="s">
        <v>92</v>
      </c>
      <c r="D1" s="526" t="s">
        <v>2353</v>
      </c>
      <c r="E1" s="527"/>
      <c r="F1" s="528"/>
      <c r="G1" s="129" t="s">
        <v>99</v>
      </c>
      <c r="H1" s="526"/>
      <c r="I1" s="527"/>
      <c r="J1" s="528"/>
    </row>
    <row r="2" spans="1:10" ht="21" customHeight="1">
      <c r="A2" s="541"/>
      <c r="B2" s="542"/>
      <c r="C2" s="114" t="s">
        <v>115</v>
      </c>
      <c r="D2" s="526" t="s">
        <v>384</v>
      </c>
      <c r="E2" s="527"/>
      <c r="F2" s="527"/>
      <c r="G2" s="527"/>
      <c r="H2" s="527"/>
      <c r="I2" s="527"/>
      <c r="J2" s="528"/>
    </row>
    <row r="3" spans="1:10" ht="21" customHeight="1">
      <c r="A3" s="115"/>
      <c r="B3" s="125"/>
      <c r="J3" s="154"/>
    </row>
    <row r="4" spans="1:10" ht="21" customHeight="1">
      <c r="A4" s="116" t="s">
        <v>117</v>
      </c>
      <c r="B4" s="126"/>
      <c r="C4" s="130" t="s">
        <v>49</v>
      </c>
      <c r="J4" s="154"/>
    </row>
    <row r="5" spans="1:10" ht="21" customHeight="1">
      <c r="A5" s="115"/>
      <c r="J5" s="154"/>
    </row>
    <row r="6" spans="1:10" ht="21" customHeight="1">
      <c r="A6" s="117" t="s">
        <v>124</v>
      </c>
      <c r="B6" s="127" t="s">
        <v>808</v>
      </c>
      <c r="C6" s="131"/>
      <c r="D6" s="132"/>
      <c r="E6" s="131"/>
      <c r="F6" s="131"/>
      <c r="G6" s="131"/>
      <c r="H6" s="131"/>
      <c r="I6" s="131"/>
      <c r="J6" s="155"/>
    </row>
    <row r="7" spans="1:10" ht="13.15" customHeight="1">
      <c r="A7" s="543" t="s">
        <v>126</v>
      </c>
      <c r="B7" s="545" t="s">
        <v>52</v>
      </c>
      <c r="C7" s="546"/>
      <c r="D7" s="543" t="s">
        <v>23</v>
      </c>
      <c r="E7" s="543" t="s">
        <v>132</v>
      </c>
      <c r="F7" s="540" t="s">
        <v>135</v>
      </c>
      <c r="G7" s="543" t="s">
        <v>122</v>
      </c>
      <c r="H7" s="529" t="s">
        <v>146</v>
      </c>
      <c r="I7" s="530"/>
      <c r="J7" s="551" t="s">
        <v>40</v>
      </c>
    </row>
    <row r="8" spans="1:10" ht="13.15" customHeight="1">
      <c r="A8" s="544"/>
      <c r="B8" s="547"/>
      <c r="C8" s="548"/>
      <c r="D8" s="549"/>
      <c r="E8" s="549"/>
      <c r="F8" s="550"/>
      <c r="G8" s="544"/>
      <c r="H8" s="114" t="s">
        <v>154</v>
      </c>
      <c r="I8" s="114" t="s">
        <v>122</v>
      </c>
      <c r="J8" s="544"/>
    </row>
    <row r="9" spans="1:10" ht="13.15" customHeight="1">
      <c r="A9" s="118"/>
      <c r="B9" s="531"/>
      <c r="C9" s="532"/>
      <c r="D9" s="133"/>
      <c r="E9" s="138"/>
      <c r="F9" s="142"/>
      <c r="G9" s="142"/>
      <c r="H9" s="148"/>
      <c r="I9" s="142"/>
      <c r="J9" s="156"/>
    </row>
    <row r="10" spans="1:10" ht="13.15" customHeight="1">
      <c r="A10" s="119" t="s">
        <v>2012</v>
      </c>
      <c r="B10" s="533"/>
      <c r="C10" s="534"/>
      <c r="D10" s="134"/>
      <c r="E10" s="139"/>
      <c r="F10" s="139"/>
      <c r="G10" s="139"/>
      <c r="H10" s="149"/>
      <c r="I10" s="139"/>
      <c r="J10" s="157"/>
    </row>
    <row r="11" spans="1:10" ht="13.15" customHeight="1">
      <c r="A11" s="118"/>
      <c r="B11" s="531"/>
      <c r="C11" s="532"/>
      <c r="D11" s="133"/>
      <c r="E11" s="140"/>
      <c r="F11" s="142"/>
      <c r="G11" s="145"/>
      <c r="H11" s="148"/>
      <c r="I11" s="142"/>
      <c r="J11" s="156"/>
    </row>
    <row r="12" spans="1:10" ht="13.15" customHeight="1">
      <c r="A12" s="120" t="s">
        <v>1088</v>
      </c>
      <c r="B12" s="533"/>
      <c r="C12" s="534"/>
      <c r="D12" s="134" t="s">
        <v>78</v>
      </c>
      <c r="E12" s="141">
        <v>1</v>
      </c>
      <c r="F12" s="139"/>
      <c r="G12" s="139"/>
      <c r="H12" s="149"/>
      <c r="I12" s="139"/>
      <c r="J12" s="158"/>
    </row>
    <row r="13" spans="1:10" ht="13.15" customHeight="1">
      <c r="A13" s="118"/>
      <c r="B13" s="531"/>
      <c r="C13" s="532"/>
      <c r="D13" s="133"/>
      <c r="E13" s="140"/>
      <c r="F13" s="142"/>
      <c r="G13" s="145"/>
      <c r="H13" s="148"/>
      <c r="I13" s="142"/>
      <c r="J13" s="156"/>
    </row>
    <row r="14" spans="1:10" ht="13.15" customHeight="1">
      <c r="A14" s="121" t="s">
        <v>591</v>
      </c>
      <c r="B14" s="533"/>
      <c r="C14" s="534"/>
      <c r="D14" s="134" t="s">
        <v>78</v>
      </c>
      <c r="E14" s="141">
        <v>1</v>
      </c>
      <c r="F14" s="139"/>
      <c r="G14" s="139"/>
      <c r="H14" s="149"/>
      <c r="I14" s="139"/>
      <c r="J14" s="159"/>
    </row>
    <row r="15" spans="1:10" ht="13.15" customHeight="1">
      <c r="A15" s="118"/>
      <c r="B15" s="531"/>
      <c r="C15" s="532"/>
      <c r="D15" s="133"/>
      <c r="E15" s="140"/>
      <c r="F15" s="142"/>
      <c r="G15" s="145"/>
      <c r="H15" s="148"/>
      <c r="I15" s="142"/>
      <c r="J15" s="156"/>
    </row>
    <row r="16" spans="1:10" ht="13.15" customHeight="1">
      <c r="A16" s="121" t="s">
        <v>1090</v>
      </c>
      <c r="B16" s="533"/>
      <c r="C16" s="534"/>
      <c r="D16" s="134" t="s">
        <v>78</v>
      </c>
      <c r="E16" s="141">
        <v>1</v>
      </c>
      <c r="F16" s="139"/>
      <c r="G16" s="139"/>
      <c r="H16" s="149"/>
      <c r="I16" s="139"/>
      <c r="J16" s="157"/>
    </row>
    <row r="17" spans="1:12" ht="13.15" customHeight="1">
      <c r="A17" s="118"/>
      <c r="B17" s="531"/>
      <c r="C17" s="532"/>
      <c r="D17" s="133"/>
      <c r="E17" s="138"/>
      <c r="F17" s="138"/>
      <c r="G17" s="142"/>
      <c r="H17" s="148"/>
      <c r="I17" s="142"/>
      <c r="J17" s="156"/>
    </row>
    <row r="18" spans="1:12" ht="13.15" customHeight="1">
      <c r="A18" s="121" t="s">
        <v>1137</v>
      </c>
      <c r="B18" s="535" t="s">
        <v>1547</v>
      </c>
      <c r="C18" s="536"/>
      <c r="D18" s="134" t="s">
        <v>78</v>
      </c>
      <c r="E18" s="141">
        <v>1</v>
      </c>
      <c r="F18" s="128"/>
      <c r="G18" s="139"/>
      <c r="H18" s="149"/>
      <c r="I18" s="139"/>
      <c r="J18" s="159"/>
    </row>
    <row r="19" spans="1:12" ht="13.15" customHeight="1">
      <c r="A19" s="118"/>
      <c r="B19" s="531"/>
      <c r="C19" s="532"/>
      <c r="D19" s="133"/>
      <c r="E19" s="138"/>
      <c r="F19" s="142"/>
      <c r="G19" s="142"/>
      <c r="H19" s="148"/>
      <c r="I19" s="142"/>
      <c r="J19" s="156"/>
    </row>
    <row r="20" spans="1:12" ht="13.15" customHeight="1">
      <c r="A20" s="121" t="s">
        <v>1137</v>
      </c>
      <c r="B20" s="535" t="s">
        <v>1546</v>
      </c>
      <c r="C20" s="536"/>
      <c r="D20" s="134" t="s">
        <v>78</v>
      </c>
      <c r="E20" s="141">
        <v>1</v>
      </c>
      <c r="F20" s="139"/>
      <c r="G20" s="139"/>
      <c r="H20" s="149"/>
      <c r="I20" s="139"/>
      <c r="J20" s="157"/>
    </row>
    <row r="21" spans="1:12" ht="13.15" customHeight="1">
      <c r="A21" s="118"/>
      <c r="B21" s="531"/>
      <c r="C21" s="532"/>
      <c r="D21" s="133"/>
      <c r="E21" s="138"/>
      <c r="F21" s="142"/>
      <c r="G21" s="142"/>
      <c r="H21" s="148"/>
      <c r="I21" s="142"/>
      <c r="J21" s="156"/>
    </row>
    <row r="22" spans="1:12" ht="13.15" customHeight="1">
      <c r="A22" s="121" t="s">
        <v>791</v>
      </c>
      <c r="B22" s="535" t="s">
        <v>1547</v>
      </c>
      <c r="C22" s="536"/>
      <c r="D22" s="134" t="s">
        <v>78</v>
      </c>
      <c r="E22" s="141">
        <v>1</v>
      </c>
      <c r="F22" s="139"/>
      <c r="G22" s="146"/>
      <c r="H22" s="149"/>
      <c r="I22" s="139"/>
      <c r="J22" s="160"/>
    </row>
    <row r="23" spans="1:12" ht="13.15" customHeight="1">
      <c r="A23" s="118"/>
      <c r="B23" s="531"/>
      <c r="C23" s="532"/>
      <c r="D23" s="133"/>
      <c r="E23" s="138"/>
      <c r="F23" s="142"/>
      <c r="G23" s="142"/>
      <c r="H23" s="148"/>
      <c r="I23" s="142"/>
      <c r="J23" s="156"/>
    </row>
    <row r="24" spans="1:12" ht="13.15" customHeight="1">
      <c r="A24" s="121" t="s">
        <v>791</v>
      </c>
      <c r="B24" s="535" t="s">
        <v>1546</v>
      </c>
      <c r="C24" s="536"/>
      <c r="D24" s="134" t="s">
        <v>78</v>
      </c>
      <c r="E24" s="141">
        <v>1</v>
      </c>
      <c r="F24" s="139"/>
      <c r="G24" s="146"/>
      <c r="H24" s="149"/>
      <c r="I24" s="139"/>
      <c r="J24" s="157"/>
      <c r="L24" s="147"/>
    </row>
    <row r="25" spans="1:12" ht="13.15" customHeight="1">
      <c r="A25" s="118"/>
      <c r="B25" s="531"/>
      <c r="C25" s="532"/>
      <c r="D25" s="133"/>
      <c r="E25" s="138"/>
      <c r="F25" s="142"/>
      <c r="G25" s="142"/>
      <c r="H25" s="148"/>
      <c r="I25" s="142"/>
      <c r="J25" s="156"/>
    </row>
    <row r="26" spans="1:12" ht="13.15" customHeight="1">
      <c r="A26" s="119"/>
      <c r="B26" s="533"/>
      <c r="C26" s="534"/>
      <c r="D26" s="134"/>
      <c r="E26" s="141"/>
      <c r="F26" s="139"/>
      <c r="G26" s="139"/>
      <c r="H26" s="149"/>
      <c r="I26" s="139"/>
      <c r="J26" s="157"/>
    </row>
    <row r="27" spans="1:12" ht="13.15" customHeight="1">
      <c r="A27" s="118"/>
      <c r="B27" s="531"/>
      <c r="C27" s="537"/>
      <c r="D27" s="135"/>
      <c r="E27" s="133"/>
      <c r="F27" s="138"/>
      <c r="G27" s="142"/>
      <c r="H27" s="148"/>
      <c r="I27" s="142"/>
      <c r="J27" s="156"/>
    </row>
    <row r="28" spans="1:12" ht="13.15" customHeight="1">
      <c r="A28" s="122"/>
      <c r="B28" s="533"/>
      <c r="C28" s="538"/>
      <c r="D28" s="136"/>
      <c r="E28" s="128"/>
      <c r="F28" s="128"/>
      <c r="G28" s="139"/>
      <c r="H28" s="149"/>
      <c r="I28" s="139"/>
      <c r="J28" s="157"/>
    </row>
    <row r="29" spans="1:12" ht="13.15" customHeight="1">
      <c r="A29" s="118"/>
      <c r="B29" s="531"/>
      <c r="C29" s="537"/>
      <c r="D29" s="135"/>
      <c r="E29" s="133"/>
      <c r="F29" s="138"/>
      <c r="G29" s="142"/>
      <c r="H29" s="148"/>
      <c r="I29" s="142"/>
      <c r="J29" s="156"/>
    </row>
    <row r="30" spans="1:12" ht="13.15" customHeight="1">
      <c r="A30" s="119"/>
      <c r="B30" s="533"/>
      <c r="C30" s="538"/>
      <c r="D30" s="137"/>
      <c r="E30" s="134"/>
      <c r="F30" s="143"/>
      <c r="G30" s="139"/>
      <c r="H30" s="149"/>
      <c r="I30" s="139"/>
      <c r="J30" s="157"/>
    </row>
    <row r="31" spans="1:12" ht="13.15" customHeight="1">
      <c r="A31" s="118"/>
      <c r="B31" s="531"/>
      <c r="C31" s="537"/>
      <c r="D31" s="135"/>
      <c r="E31" s="133"/>
      <c r="F31" s="138"/>
      <c r="G31" s="142"/>
      <c r="H31" s="148"/>
      <c r="I31" s="142"/>
      <c r="J31" s="156"/>
    </row>
    <row r="32" spans="1:12" ht="13.15" customHeight="1">
      <c r="A32" s="123"/>
      <c r="B32" s="533"/>
      <c r="C32" s="538"/>
      <c r="D32" s="137"/>
      <c r="E32" s="134"/>
      <c r="F32" s="134"/>
      <c r="G32" s="139"/>
      <c r="H32" s="149"/>
      <c r="I32" s="139"/>
      <c r="J32" s="157"/>
    </row>
    <row r="33" spans="1:10" ht="13.15" customHeight="1">
      <c r="A33" s="118"/>
      <c r="B33" s="531"/>
      <c r="C33" s="537"/>
      <c r="D33" s="135"/>
      <c r="E33" s="133"/>
      <c r="F33" s="142"/>
      <c r="G33" s="145"/>
      <c r="H33" s="148"/>
      <c r="I33" s="142"/>
      <c r="J33" s="156"/>
    </row>
    <row r="34" spans="1:10" ht="13.15" customHeight="1">
      <c r="A34" s="124" t="s">
        <v>156</v>
      </c>
      <c r="B34" s="533"/>
      <c r="C34" s="538"/>
      <c r="D34" s="136"/>
      <c r="E34" s="128"/>
      <c r="F34" s="144"/>
      <c r="G34" s="139"/>
      <c r="H34" s="149"/>
      <c r="I34" s="139"/>
      <c r="J34" s="157"/>
    </row>
    <row r="35" spans="1:10" ht="13.15" customHeight="1">
      <c r="A35" s="118"/>
      <c r="B35" s="531"/>
      <c r="C35" s="537"/>
      <c r="D35" s="135"/>
      <c r="E35" s="133"/>
      <c r="F35" s="142"/>
      <c r="G35" s="145"/>
      <c r="H35" s="150"/>
      <c r="I35" s="152"/>
      <c r="J35" s="156"/>
    </row>
    <row r="36" spans="1:10" ht="13.15" customHeight="1">
      <c r="A36" s="124"/>
      <c r="B36" s="533"/>
      <c r="C36" s="538"/>
      <c r="D36" s="136"/>
      <c r="E36" s="128"/>
      <c r="F36" s="144"/>
      <c r="G36" s="139"/>
      <c r="H36" s="151"/>
      <c r="I36" s="153"/>
      <c r="J36" s="160"/>
    </row>
    <row r="38" spans="1:10">
      <c r="G38" s="147"/>
    </row>
  </sheetData>
  <mergeCells count="40">
    <mergeCell ref="B35:C35"/>
    <mergeCell ref="B36:C36"/>
    <mergeCell ref="A1:B2"/>
    <mergeCell ref="A7:A8"/>
    <mergeCell ref="B7:C8"/>
    <mergeCell ref="B30:C30"/>
    <mergeCell ref="B31:C31"/>
    <mergeCell ref="B32:C32"/>
    <mergeCell ref="B33:C33"/>
    <mergeCell ref="B34:C34"/>
    <mergeCell ref="B25:C25"/>
    <mergeCell ref="B26:C26"/>
    <mergeCell ref="B27:C27"/>
    <mergeCell ref="B28:C28"/>
    <mergeCell ref="B29:C29"/>
    <mergeCell ref="B20:C20"/>
    <mergeCell ref="B21:C21"/>
    <mergeCell ref="B22:C22"/>
    <mergeCell ref="B23:C23"/>
    <mergeCell ref="B24:C24"/>
    <mergeCell ref="B15:C15"/>
    <mergeCell ref="B16:C16"/>
    <mergeCell ref="B17:C17"/>
    <mergeCell ref="B18:C18"/>
    <mergeCell ref="B19:C19"/>
    <mergeCell ref="B10:C10"/>
    <mergeCell ref="B11:C11"/>
    <mergeCell ref="B12:C12"/>
    <mergeCell ref="B13:C13"/>
    <mergeCell ref="B14:C14"/>
    <mergeCell ref="D1:F1"/>
    <mergeCell ref="H1:J1"/>
    <mergeCell ref="D2:J2"/>
    <mergeCell ref="H7:I7"/>
    <mergeCell ref="B9:C9"/>
    <mergeCell ref="D7:D8"/>
    <mergeCell ref="E7:E8"/>
    <mergeCell ref="F7:F8"/>
    <mergeCell ref="G7:G8"/>
    <mergeCell ref="J7:J8"/>
  </mergeCells>
  <phoneticPr fontId="21"/>
  <printOptions horizontalCentered="1"/>
  <pageMargins left="0.23622047244094491" right="0.23622047244094491" top="0.74803149606299213" bottom="0.55118110236220474" header="0.51181102362204722" footer="0.39370078740157483"/>
  <pageSetup paperSize="9" orientation="landscape" blackAndWhite="1" r:id="rId1"/>
  <headerFooter alignWithMargins="0">
    <oddHeader>&amp;L（三号様式）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J30"/>
  <sheetViews>
    <sheetView view="pageBreakPreview" zoomScaleNormal="130" zoomScaleSheetLayoutView="100"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s>
  <sheetData>
    <row r="1" spans="1:10" ht="17.649999999999999" customHeight="1">
      <c r="A1" s="510" t="s">
        <v>1</v>
      </c>
      <c r="B1" s="512" t="s">
        <v>11</v>
      </c>
      <c r="C1" s="512" t="s">
        <v>8</v>
      </c>
      <c r="D1" s="514" t="s">
        <v>24</v>
      </c>
      <c r="E1" s="514" t="s">
        <v>31</v>
      </c>
      <c r="F1" s="514" t="s">
        <v>34</v>
      </c>
      <c r="G1" s="504" t="s">
        <v>20</v>
      </c>
      <c r="H1" s="505"/>
      <c r="I1" s="506"/>
      <c r="J1" s="552" t="s">
        <v>36</v>
      </c>
    </row>
    <row r="2" spans="1:10" ht="17.649999999999999" customHeight="1">
      <c r="A2" s="511"/>
      <c r="B2" s="513"/>
      <c r="C2" s="513"/>
      <c r="D2" s="515"/>
      <c r="E2" s="515"/>
      <c r="F2" s="515"/>
      <c r="G2" s="63" t="s">
        <v>427</v>
      </c>
      <c r="H2" s="40" t="s">
        <v>154</v>
      </c>
      <c r="I2" s="40" t="s">
        <v>53</v>
      </c>
      <c r="J2" s="553"/>
    </row>
    <row r="3" spans="1:10" ht="17.649999999999999" customHeight="1">
      <c r="A3" s="16"/>
      <c r="B3" s="26"/>
      <c r="C3" s="36"/>
      <c r="D3" s="166"/>
      <c r="E3" s="171"/>
      <c r="F3" s="176"/>
      <c r="G3" s="66"/>
      <c r="H3" s="66"/>
      <c r="I3" s="54">
        <v>0</v>
      </c>
      <c r="J3" s="178"/>
    </row>
    <row r="4" spans="1:10" ht="17.649999999999999" customHeight="1">
      <c r="A4" s="15" t="s">
        <v>1088</v>
      </c>
      <c r="B4" s="25"/>
      <c r="C4" s="37"/>
      <c r="D4" s="167"/>
      <c r="E4" s="172"/>
      <c r="F4" s="177"/>
      <c r="G4" s="65"/>
      <c r="H4" s="65"/>
      <c r="I4" s="53">
        <v>0</v>
      </c>
      <c r="J4" s="179"/>
    </row>
    <row r="5" spans="1:10" s="12" customFormat="1" ht="17.649999999999999" customHeight="1">
      <c r="A5" s="161"/>
      <c r="B5" s="28"/>
      <c r="C5" s="35"/>
      <c r="D5" s="168"/>
      <c r="E5" s="173"/>
      <c r="F5" s="176"/>
      <c r="G5" s="64"/>
      <c r="H5" s="64"/>
      <c r="I5" s="52"/>
      <c r="J5" s="180"/>
    </row>
    <row r="6" spans="1:10" s="12" customFormat="1" ht="17.649999999999999" customHeight="1">
      <c r="A6" s="162"/>
      <c r="B6" s="31"/>
      <c r="C6" s="37"/>
      <c r="D6" s="167"/>
      <c r="E6" s="172"/>
      <c r="F6" s="177"/>
      <c r="G6" s="67"/>
      <c r="H6" s="67"/>
      <c r="I6" s="55"/>
      <c r="J6" s="181"/>
    </row>
    <row r="7" spans="1:10" s="12" customFormat="1" ht="17.649999999999999" customHeight="1">
      <c r="A7" s="163"/>
      <c r="B7" s="26"/>
      <c r="C7" s="165"/>
      <c r="D7" s="169"/>
      <c r="E7" s="174" t="e">
        <v>#REF!</v>
      </c>
      <c r="F7" s="176"/>
      <c r="G7" s="66"/>
      <c r="H7" s="66"/>
      <c r="I7" s="54"/>
      <c r="J7" s="178"/>
    </row>
    <row r="8" spans="1:10" s="12" customFormat="1" ht="17.649999999999999" customHeight="1">
      <c r="A8" s="162" t="s">
        <v>1381</v>
      </c>
      <c r="B8" s="27" t="s">
        <v>752</v>
      </c>
      <c r="C8" s="37" t="s">
        <v>78</v>
      </c>
      <c r="D8" s="170">
        <v>1</v>
      </c>
      <c r="E8" s="175" t="e">
        <v>#REF!</v>
      </c>
      <c r="F8" s="177"/>
      <c r="G8" s="67"/>
      <c r="H8" s="67"/>
      <c r="I8" s="55"/>
      <c r="J8" s="181"/>
    </row>
    <row r="9" spans="1:10" s="12" customFormat="1" ht="17.649999999999999" customHeight="1">
      <c r="A9" s="163"/>
      <c r="B9" s="26"/>
      <c r="C9" s="165"/>
      <c r="D9" s="169"/>
      <c r="E9" s="174" t="e">
        <v>#REF!</v>
      </c>
      <c r="F9" s="176"/>
      <c r="G9" s="64"/>
      <c r="H9" s="64"/>
      <c r="I9" s="52"/>
      <c r="J9" s="180"/>
    </row>
    <row r="10" spans="1:10" s="12" customFormat="1" ht="17.649999999999999" customHeight="1">
      <c r="A10" s="162" t="s">
        <v>1381</v>
      </c>
      <c r="B10" s="27" t="s">
        <v>1382</v>
      </c>
      <c r="C10" s="37" t="s">
        <v>78</v>
      </c>
      <c r="D10" s="170">
        <v>1</v>
      </c>
      <c r="E10" s="175" t="e">
        <v>#REF!</v>
      </c>
      <c r="F10" s="177"/>
      <c r="G10" s="67"/>
      <c r="H10" s="67"/>
      <c r="I10" s="55"/>
      <c r="J10" s="181"/>
    </row>
    <row r="11" spans="1:10" s="12" customFormat="1" ht="17.649999999999999" customHeight="1">
      <c r="A11" s="163"/>
      <c r="B11" s="28"/>
      <c r="C11" s="165"/>
      <c r="D11" s="169"/>
      <c r="E11" s="174" t="e">
        <v>#REF!</v>
      </c>
      <c r="F11" s="176"/>
      <c r="G11" s="64"/>
      <c r="H11" s="64"/>
      <c r="I11" s="52"/>
      <c r="J11" s="180"/>
    </row>
    <row r="12" spans="1:10" s="12" customFormat="1" ht="17.649999999999999" customHeight="1">
      <c r="A12" s="162"/>
      <c r="B12" s="29"/>
      <c r="C12" s="37"/>
      <c r="D12" s="170"/>
      <c r="E12" s="175"/>
      <c r="F12" s="177"/>
      <c r="G12" s="67"/>
      <c r="H12" s="67"/>
      <c r="I12" s="55"/>
      <c r="J12" s="181"/>
    </row>
    <row r="13" spans="1:10" s="12" customFormat="1" ht="17.649999999999999" customHeight="1">
      <c r="A13" s="163"/>
      <c r="B13" s="28"/>
      <c r="C13" s="165"/>
      <c r="D13" s="169"/>
      <c r="E13" s="174"/>
      <c r="F13" s="176"/>
      <c r="G13" s="64"/>
      <c r="H13" s="64"/>
      <c r="I13" s="52"/>
      <c r="J13" s="180"/>
    </row>
    <row r="14" spans="1:10" s="12" customFormat="1" ht="17.649999999999999" customHeight="1">
      <c r="A14" s="162"/>
      <c r="B14" s="30"/>
      <c r="C14" s="37"/>
      <c r="D14" s="170"/>
      <c r="E14" s="175"/>
      <c r="F14" s="177"/>
      <c r="G14" s="67"/>
      <c r="H14" s="67"/>
      <c r="I14" s="55"/>
      <c r="J14" s="181"/>
    </row>
    <row r="15" spans="1:10" s="12" customFormat="1" ht="17.649999999999999" customHeight="1">
      <c r="A15" s="161"/>
      <c r="B15" s="28"/>
      <c r="C15" s="165"/>
      <c r="D15" s="169"/>
      <c r="E15" s="174" t="e">
        <v>#REF!</v>
      </c>
      <c r="F15" s="176"/>
      <c r="G15" s="64"/>
      <c r="H15" s="64"/>
      <c r="I15" s="52"/>
      <c r="J15" s="180"/>
    </row>
    <row r="16" spans="1:10" s="12" customFormat="1" ht="17.649999999999999" customHeight="1">
      <c r="A16" s="162"/>
      <c r="B16" s="31"/>
      <c r="C16" s="37"/>
      <c r="D16" s="170"/>
      <c r="E16" s="175"/>
      <c r="F16" s="177"/>
      <c r="G16" s="67"/>
      <c r="H16" s="67"/>
      <c r="I16" s="55"/>
      <c r="J16" s="181"/>
    </row>
    <row r="17" spans="1:10" s="12" customFormat="1" ht="17.649999999999999" customHeight="1">
      <c r="A17" s="161"/>
      <c r="B17" s="28"/>
      <c r="C17" s="165"/>
      <c r="D17" s="169"/>
      <c r="E17" s="174"/>
      <c r="F17" s="176"/>
      <c r="G17" s="64"/>
      <c r="H17" s="64"/>
      <c r="I17" s="52"/>
      <c r="J17" s="180"/>
    </row>
    <row r="18" spans="1:10" s="12" customFormat="1" ht="17.649999999999999" customHeight="1">
      <c r="A18" s="162"/>
      <c r="B18" s="31"/>
      <c r="C18" s="37"/>
      <c r="D18" s="170"/>
      <c r="E18" s="175"/>
      <c r="F18" s="177"/>
      <c r="G18" s="67"/>
      <c r="H18" s="67"/>
      <c r="I18" s="55"/>
      <c r="J18" s="181"/>
    </row>
    <row r="19" spans="1:10" s="12" customFormat="1" ht="17.649999999999999" customHeight="1">
      <c r="A19" s="161"/>
      <c r="B19" s="24"/>
      <c r="C19" s="165"/>
      <c r="D19" s="169"/>
      <c r="E19" s="174"/>
      <c r="F19" s="176"/>
      <c r="G19" s="64"/>
      <c r="H19" s="64"/>
      <c r="I19" s="52"/>
      <c r="J19" s="180"/>
    </row>
    <row r="20" spans="1:10" s="12" customFormat="1" ht="17.649999999999999" customHeight="1">
      <c r="A20" s="162"/>
      <c r="B20" s="29"/>
      <c r="C20" s="37"/>
      <c r="D20" s="170"/>
      <c r="E20" s="175"/>
      <c r="F20" s="177"/>
      <c r="G20" s="67"/>
      <c r="H20" s="67"/>
      <c r="I20" s="55"/>
      <c r="J20" s="181"/>
    </row>
    <row r="21" spans="1:10" s="12" customFormat="1" ht="17.649999999999999" customHeight="1">
      <c r="A21" s="161"/>
      <c r="B21" s="24"/>
      <c r="C21" s="165"/>
      <c r="D21" s="169"/>
      <c r="E21" s="174"/>
      <c r="F21" s="176"/>
      <c r="G21" s="64"/>
      <c r="H21" s="64"/>
      <c r="I21" s="52"/>
      <c r="J21" s="180"/>
    </row>
    <row r="22" spans="1:10" s="12" customFormat="1" ht="17.649999999999999" customHeight="1">
      <c r="A22" s="162"/>
      <c r="B22" s="29"/>
      <c r="C22" s="37"/>
      <c r="D22" s="170"/>
      <c r="E22" s="175"/>
      <c r="F22" s="177"/>
      <c r="G22" s="67"/>
      <c r="H22" s="67"/>
      <c r="I22" s="55"/>
      <c r="J22" s="181"/>
    </row>
    <row r="23" spans="1:10" s="12" customFormat="1" ht="17.649999999999999" customHeight="1">
      <c r="A23" s="161"/>
      <c r="B23" s="24"/>
      <c r="C23" s="165"/>
      <c r="D23" s="169"/>
      <c r="E23" s="174"/>
      <c r="F23" s="176"/>
      <c r="G23" s="64"/>
      <c r="H23" s="64"/>
      <c r="I23" s="52"/>
      <c r="J23" s="180"/>
    </row>
    <row r="24" spans="1:10" s="12" customFormat="1" ht="17.649999999999999" customHeight="1">
      <c r="A24" s="162"/>
      <c r="B24" s="27"/>
      <c r="C24" s="37"/>
      <c r="D24" s="170"/>
      <c r="E24" s="175"/>
      <c r="F24" s="177"/>
      <c r="G24" s="67"/>
      <c r="H24" s="67"/>
      <c r="I24" s="55"/>
      <c r="J24" s="181"/>
    </row>
    <row r="25" spans="1:10" s="12" customFormat="1" ht="17.649999999999999" customHeight="1">
      <c r="A25" s="161"/>
      <c r="B25" s="24"/>
      <c r="C25" s="165"/>
      <c r="D25" s="169"/>
      <c r="E25" s="174"/>
      <c r="F25" s="176"/>
      <c r="G25" s="64"/>
      <c r="H25" s="64"/>
      <c r="I25" s="52"/>
      <c r="J25" s="180"/>
    </row>
    <row r="26" spans="1:10" s="12" customFormat="1" ht="17.649999999999999" customHeight="1">
      <c r="A26" s="162"/>
      <c r="B26" s="164"/>
      <c r="C26" s="37"/>
      <c r="D26" s="170"/>
      <c r="E26" s="175"/>
      <c r="F26" s="177"/>
      <c r="G26" s="67"/>
      <c r="H26" s="67"/>
      <c r="I26" s="55"/>
      <c r="J26" s="181"/>
    </row>
    <row r="27" spans="1:10" s="12" customFormat="1" ht="17.649999999999999" customHeight="1">
      <c r="A27" s="161"/>
      <c r="B27" s="24"/>
      <c r="C27" s="165"/>
      <c r="D27" s="169"/>
      <c r="E27" s="174"/>
      <c r="F27" s="176"/>
      <c r="G27" s="66"/>
      <c r="H27" s="66"/>
      <c r="I27" s="54"/>
      <c r="J27" s="178"/>
    </row>
    <row r="28" spans="1:10" s="12" customFormat="1" ht="17.649999999999999" customHeight="1">
      <c r="A28" s="162"/>
      <c r="B28" s="164"/>
      <c r="C28" s="37"/>
      <c r="D28" s="170"/>
      <c r="E28" s="175"/>
      <c r="F28" s="177"/>
      <c r="G28" s="67"/>
      <c r="H28" s="67"/>
      <c r="I28" s="55"/>
      <c r="J28" s="181"/>
    </row>
    <row r="29" spans="1:10" s="12" customFormat="1" ht="17.649999999999999" customHeight="1">
      <c r="A29" s="14"/>
      <c r="B29" s="24"/>
      <c r="C29" s="35"/>
      <c r="D29" s="168"/>
      <c r="E29" s="173"/>
      <c r="F29" s="176"/>
      <c r="G29" s="66"/>
      <c r="H29" s="66"/>
      <c r="I29" s="54"/>
      <c r="J29" s="178"/>
    </row>
    <row r="30" spans="1:10" s="12" customFormat="1" ht="17.649999999999999" customHeight="1">
      <c r="A30" s="18" t="s">
        <v>166</v>
      </c>
      <c r="B30" s="27"/>
      <c r="C30" s="37"/>
      <c r="D30" s="167"/>
      <c r="E30" s="172"/>
      <c r="F30" s="177"/>
      <c r="G30" s="67"/>
      <c r="H30" s="67"/>
      <c r="I30" s="55"/>
      <c r="J30" s="181"/>
    </row>
  </sheetData>
  <mergeCells count="8">
    <mergeCell ref="J1:J2"/>
    <mergeCell ref="G1:I1"/>
    <mergeCell ref="A1:A2"/>
    <mergeCell ref="B1:B2"/>
    <mergeCell ref="C1:C2"/>
    <mergeCell ref="D1:D2"/>
    <mergeCell ref="E1:E2"/>
    <mergeCell ref="F1:F2"/>
  </mergeCells>
  <phoneticPr fontId="21"/>
  <conditionalFormatting sqref="E3:F3 E5:F5 F7 F9 F11 F13 F15 F17 F19 F21 F23 F25 F27 E29:F29">
    <cfRule type="cellIs" dxfId="937" priority="1" operator="equal">
      <formula>E4</formula>
    </cfRule>
  </conditionalFormatting>
  <dataValidations count="2">
    <dataValidation imeMode="off" allowBlank="1" showInputMessage="1" showErrorMessage="1" sqref="D1:D1048576" xr:uid="{00000000-0002-0000-0200-000000000000}"/>
    <dataValidation imeMode="on" allowBlank="1" showInputMessage="1" showErrorMessage="1" sqref="A16 A17:B17 A1:B10 B12:B14 C1:C30 A11:A14 A18 A15:B15 A19:B30 A31:C65262" xr:uid="{00000000-0002-0000-0200-000001000000}"/>
  </dataValidations>
  <printOptions horizontalCentered="1" gridLines="1"/>
  <pageMargins left="0.23622047244094491" right="3.937007874015748E-2" top="0.74803149606299213" bottom="0.55118110236220474" header="0.51181102362204722" footer="0.39370078740157483"/>
  <pageSetup paperSize="9" orientation="landscape" r:id="rId1"/>
  <headerFooter alignWithMargins="0">
    <oddHeader>&amp;L（四号様式）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J60"/>
  <sheetViews>
    <sheetView view="pageBreakPreview" zoomScale="85" zoomScaleNormal="130" zoomScaleSheetLayoutView="85"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s>
  <sheetData>
    <row r="1" spans="1:10" ht="17.649999999999999" customHeight="1">
      <c r="A1" s="510" t="s">
        <v>1</v>
      </c>
      <c r="B1" s="512" t="s">
        <v>11</v>
      </c>
      <c r="C1" s="512" t="s">
        <v>8</v>
      </c>
      <c r="D1" s="514" t="s">
        <v>24</v>
      </c>
      <c r="E1" s="514" t="s">
        <v>31</v>
      </c>
      <c r="F1" s="514" t="s">
        <v>34</v>
      </c>
      <c r="G1" s="504" t="s">
        <v>20</v>
      </c>
      <c r="H1" s="505"/>
      <c r="I1" s="506"/>
      <c r="J1" s="552" t="s">
        <v>36</v>
      </c>
    </row>
    <row r="2" spans="1:10" ht="17.649999999999999" customHeight="1">
      <c r="A2" s="511"/>
      <c r="B2" s="513"/>
      <c r="C2" s="513"/>
      <c r="D2" s="515"/>
      <c r="E2" s="515"/>
      <c r="F2" s="515"/>
      <c r="G2" s="63" t="s">
        <v>427</v>
      </c>
      <c r="H2" s="40" t="s">
        <v>154</v>
      </c>
      <c r="I2" s="40" t="s">
        <v>53</v>
      </c>
      <c r="J2" s="553"/>
    </row>
    <row r="3" spans="1:10" ht="17.649999999999999" customHeight="1">
      <c r="A3" s="16"/>
      <c r="B3" s="26"/>
      <c r="C3" s="36"/>
      <c r="D3" s="166"/>
      <c r="E3" s="171"/>
      <c r="F3" s="176"/>
      <c r="G3" s="66"/>
      <c r="H3" s="66"/>
      <c r="I3" s="54">
        <v>0</v>
      </c>
      <c r="J3" s="178"/>
    </row>
    <row r="4" spans="1:10" ht="17.649999999999999" customHeight="1">
      <c r="A4" s="15" t="s">
        <v>596</v>
      </c>
      <c r="B4" s="25" t="s">
        <v>1565</v>
      </c>
      <c r="C4" s="37"/>
      <c r="D4" s="167"/>
      <c r="E4" s="172"/>
      <c r="F4" s="177"/>
      <c r="G4" s="65"/>
      <c r="H4" s="65"/>
      <c r="I4" s="53">
        <v>0</v>
      </c>
      <c r="J4" s="179"/>
    </row>
    <row r="5" spans="1:10" s="12" customFormat="1" ht="17.649999999999999" customHeight="1">
      <c r="A5" s="161"/>
      <c r="B5" s="28"/>
      <c r="C5" s="35"/>
      <c r="D5" s="168"/>
      <c r="E5" s="173"/>
      <c r="F5" s="176"/>
      <c r="G5" s="64"/>
      <c r="H5" s="64"/>
      <c r="I5" s="52"/>
      <c r="J5" s="180"/>
    </row>
    <row r="6" spans="1:10" s="12" customFormat="1" ht="17.649999999999999" customHeight="1">
      <c r="A6" s="162"/>
      <c r="B6" s="31"/>
      <c r="C6" s="37"/>
      <c r="D6" s="167"/>
      <c r="E6" s="172"/>
      <c r="F6" s="177"/>
      <c r="G6" s="67"/>
      <c r="H6" s="67"/>
      <c r="I6" s="55"/>
      <c r="J6" s="181"/>
    </row>
    <row r="7" spans="1:10" s="12" customFormat="1" ht="17.649999999999999" customHeight="1">
      <c r="A7" s="163"/>
      <c r="B7" s="26"/>
      <c r="C7" s="165"/>
      <c r="D7" s="169"/>
      <c r="E7" s="174" t="e">
        <v>#REF!</v>
      </c>
      <c r="F7" s="176"/>
      <c r="G7" s="66"/>
      <c r="H7" s="66"/>
      <c r="I7" s="54"/>
      <c r="J7" s="178"/>
    </row>
    <row r="8" spans="1:10" s="12" customFormat="1" ht="17.649999999999999" customHeight="1">
      <c r="A8" s="162" t="s">
        <v>1129</v>
      </c>
      <c r="B8" s="27" t="s">
        <v>1010</v>
      </c>
      <c r="C8" s="37" t="s">
        <v>78</v>
      </c>
      <c r="D8" s="170">
        <v>1</v>
      </c>
      <c r="E8" s="175" t="e">
        <v>#REF!</v>
      </c>
      <c r="F8" s="177"/>
      <c r="G8" s="67"/>
      <c r="H8" s="67"/>
      <c r="I8" s="55"/>
      <c r="J8" s="181"/>
    </row>
    <row r="9" spans="1:10" s="12" customFormat="1" ht="17.649999999999999" customHeight="1">
      <c r="A9" s="163"/>
      <c r="B9" s="26"/>
      <c r="C9" s="165"/>
      <c r="D9" s="169"/>
      <c r="E9" s="174" t="e">
        <v>#REF!</v>
      </c>
      <c r="F9" s="176"/>
      <c r="G9" s="64"/>
      <c r="H9" s="64"/>
      <c r="I9" s="52"/>
      <c r="J9" s="180"/>
    </row>
    <row r="10" spans="1:10" s="12" customFormat="1" ht="17.649999999999999" customHeight="1">
      <c r="A10" s="162" t="s">
        <v>1149</v>
      </c>
      <c r="B10" s="27"/>
      <c r="C10" s="37" t="s">
        <v>78</v>
      </c>
      <c r="D10" s="170">
        <v>1</v>
      </c>
      <c r="E10" s="175" t="e">
        <v>#REF!</v>
      </c>
      <c r="F10" s="177"/>
      <c r="G10" s="67"/>
      <c r="H10" s="67"/>
      <c r="I10" s="55"/>
      <c r="J10" s="181"/>
    </row>
    <row r="11" spans="1:10" s="12" customFormat="1" ht="17.649999999999999" customHeight="1">
      <c r="A11" s="163"/>
      <c r="B11" s="28"/>
      <c r="C11" s="165"/>
      <c r="D11" s="169"/>
      <c r="E11" s="174" t="e">
        <v>#REF!</v>
      </c>
      <c r="F11" s="176"/>
      <c r="G11" s="64"/>
      <c r="H11" s="64"/>
      <c r="I11" s="52"/>
      <c r="J11" s="180"/>
    </row>
    <row r="12" spans="1:10" s="12" customFormat="1" ht="17.649999999999999" customHeight="1">
      <c r="A12" s="162" t="s">
        <v>1150</v>
      </c>
      <c r="B12" s="29"/>
      <c r="C12" s="37" t="s">
        <v>78</v>
      </c>
      <c r="D12" s="170">
        <v>1</v>
      </c>
      <c r="E12" s="175" t="e">
        <v>#REF!</v>
      </c>
      <c r="F12" s="177"/>
      <c r="G12" s="67"/>
      <c r="H12" s="67"/>
      <c r="I12" s="55"/>
      <c r="J12" s="181"/>
    </row>
    <row r="13" spans="1:10" s="12" customFormat="1" ht="17.649999999999999" customHeight="1">
      <c r="A13" s="163"/>
      <c r="B13" s="28"/>
      <c r="C13" s="165"/>
      <c r="D13" s="169"/>
      <c r="E13" s="174"/>
      <c r="F13" s="176"/>
      <c r="G13" s="64"/>
      <c r="H13" s="64"/>
      <c r="I13" s="52"/>
      <c r="J13" s="180"/>
    </row>
    <row r="14" spans="1:10" s="12" customFormat="1" ht="17.649999999999999" customHeight="1">
      <c r="A14" s="162"/>
      <c r="B14" s="30"/>
      <c r="C14" s="37"/>
      <c r="D14" s="170"/>
      <c r="E14" s="175"/>
      <c r="F14" s="177"/>
      <c r="G14" s="67"/>
      <c r="H14" s="67"/>
      <c r="I14" s="55"/>
      <c r="J14" s="181"/>
    </row>
    <row r="15" spans="1:10" s="12" customFormat="1" ht="17.649999999999999" customHeight="1">
      <c r="A15" s="161"/>
      <c r="B15" s="28"/>
      <c r="C15" s="165"/>
      <c r="D15" s="169"/>
      <c r="E15" s="174" t="e">
        <v>#REF!</v>
      </c>
      <c r="F15" s="176"/>
      <c r="G15" s="64"/>
      <c r="H15" s="64"/>
      <c r="I15" s="52"/>
      <c r="J15" s="180"/>
    </row>
    <row r="16" spans="1:10" s="12" customFormat="1" ht="17.649999999999999" customHeight="1">
      <c r="A16" s="162"/>
      <c r="B16" s="31"/>
      <c r="C16" s="37"/>
      <c r="D16" s="170"/>
      <c r="E16" s="175"/>
      <c r="F16" s="177"/>
      <c r="G16" s="67"/>
      <c r="H16" s="67"/>
      <c r="I16" s="55"/>
      <c r="J16" s="181"/>
    </row>
    <row r="17" spans="1:10" s="12" customFormat="1" ht="17.649999999999999" customHeight="1">
      <c r="A17" s="161"/>
      <c r="B17" s="28"/>
      <c r="C17" s="165"/>
      <c r="D17" s="169"/>
      <c r="E17" s="174"/>
      <c r="F17" s="176"/>
      <c r="G17" s="64"/>
      <c r="H17" s="64"/>
      <c r="I17" s="52"/>
      <c r="J17" s="180"/>
    </row>
    <row r="18" spans="1:10" s="12" customFormat="1" ht="17.649999999999999" customHeight="1">
      <c r="A18" s="162"/>
      <c r="B18" s="31"/>
      <c r="C18" s="37"/>
      <c r="D18" s="170"/>
      <c r="E18" s="175"/>
      <c r="F18" s="177"/>
      <c r="G18" s="67"/>
      <c r="H18" s="67"/>
      <c r="I18" s="55"/>
      <c r="J18" s="181"/>
    </row>
    <row r="19" spans="1:10" s="12" customFormat="1" ht="17.649999999999999" customHeight="1">
      <c r="A19" s="161"/>
      <c r="B19" s="24"/>
      <c r="C19" s="165"/>
      <c r="D19" s="169"/>
      <c r="E19" s="174"/>
      <c r="F19" s="176"/>
      <c r="G19" s="64"/>
      <c r="H19" s="64"/>
      <c r="I19" s="52"/>
      <c r="J19" s="180"/>
    </row>
    <row r="20" spans="1:10" s="12" customFormat="1" ht="17.649999999999999" customHeight="1">
      <c r="A20" s="162"/>
      <c r="B20" s="29"/>
      <c r="C20" s="37"/>
      <c r="D20" s="170"/>
      <c r="E20" s="175"/>
      <c r="F20" s="177"/>
      <c r="G20" s="67"/>
      <c r="H20" s="67"/>
      <c r="I20" s="55"/>
      <c r="J20" s="181"/>
    </row>
    <row r="21" spans="1:10" s="12" customFormat="1" ht="17.649999999999999" customHeight="1">
      <c r="A21" s="161"/>
      <c r="B21" s="24"/>
      <c r="C21" s="165"/>
      <c r="D21" s="169"/>
      <c r="E21" s="174"/>
      <c r="F21" s="176"/>
      <c r="G21" s="64"/>
      <c r="H21" s="64"/>
      <c r="I21" s="52"/>
      <c r="J21" s="180"/>
    </row>
    <row r="22" spans="1:10" s="12" customFormat="1" ht="17.649999999999999" customHeight="1">
      <c r="A22" s="162"/>
      <c r="B22" s="29"/>
      <c r="C22" s="37"/>
      <c r="D22" s="170"/>
      <c r="E22" s="175"/>
      <c r="F22" s="177"/>
      <c r="G22" s="67"/>
      <c r="H22" s="67"/>
      <c r="I22" s="55"/>
      <c r="J22" s="181"/>
    </row>
    <row r="23" spans="1:10" s="12" customFormat="1" ht="17.649999999999999" customHeight="1">
      <c r="A23" s="161"/>
      <c r="B23" s="24"/>
      <c r="C23" s="165"/>
      <c r="D23" s="169"/>
      <c r="E23" s="174"/>
      <c r="F23" s="176"/>
      <c r="G23" s="64"/>
      <c r="H23" s="64"/>
      <c r="I23" s="52"/>
      <c r="J23" s="180"/>
    </row>
    <row r="24" spans="1:10" s="12" customFormat="1" ht="17.649999999999999" customHeight="1">
      <c r="A24" s="162"/>
      <c r="B24" s="27"/>
      <c r="C24" s="37"/>
      <c r="D24" s="170"/>
      <c r="E24" s="175"/>
      <c r="F24" s="177"/>
      <c r="G24" s="67"/>
      <c r="H24" s="67"/>
      <c r="I24" s="55"/>
      <c r="J24" s="181"/>
    </row>
    <row r="25" spans="1:10" s="12" customFormat="1" ht="17.649999999999999" customHeight="1">
      <c r="A25" s="161"/>
      <c r="B25" s="24"/>
      <c r="C25" s="165"/>
      <c r="D25" s="169"/>
      <c r="E25" s="174"/>
      <c r="F25" s="176"/>
      <c r="G25" s="64"/>
      <c r="H25" s="64"/>
      <c r="I25" s="52"/>
      <c r="J25" s="180"/>
    </row>
    <row r="26" spans="1:10" s="12" customFormat="1" ht="17.649999999999999" customHeight="1">
      <c r="A26" s="162"/>
      <c r="B26" s="164"/>
      <c r="C26" s="37"/>
      <c r="D26" s="170"/>
      <c r="E26" s="175"/>
      <c r="F26" s="177"/>
      <c r="G26" s="67"/>
      <c r="H26" s="67"/>
      <c r="I26" s="55"/>
      <c r="J26" s="181"/>
    </row>
    <row r="27" spans="1:10" s="12" customFormat="1" ht="17.649999999999999" customHeight="1">
      <c r="A27" s="161"/>
      <c r="B27" s="24"/>
      <c r="C27" s="165"/>
      <c r="D27" s="169"/>
      <c r="E27" s="174"/>
      <c r="F27" s="176"/>
      <c r="G27" s="66"/>
      <c r="H27" s="66"/>
      <c r="I27" s="54"/>
      <c r="J27" s="178"/>
    </row>
    <row r="28" spans="1:10" s="12" customFormat="1" ht="17.649999999999999" customHeight="1">
      <c r="A28" s="162"/>
      <c r="B28" s="164"/>
      <c r="C28" s="37"/>
      <c r="D28" s="170"/>
      <c r="E28" s="175"/>
      <c r="F28" s="177"/>
      <c r="G28" s="67"/>
      <c r="H28" s="67"/>
      <c r="I28" s="55"/>
      <c r="J28" s="181"/>
    </row>
    <row r="29" spans="1:10" s="12" customFormat="1" ht="17.649999999999999" customHeight="1">
      <c r="A29" s="14"/>
      <c r="B29" s="24"/>
      <c r="C29" s="35"/>
      <c r="D29" s="168"/>
      <c r="E29" s="173"/>
      <c r="F29" s="176"/>
      <c r="G29" s="66"/>
      <c r="H29" s="66"/>
      <c r="I29" s="54"/>
      <c r="J29" s="178"/>
    </row>
    <row r="30" spans="1:10" s="12" customFormat="1" ht="17.649999999999999" customHeight="1">
      <c r="A30" s="18" t="s">
        <v>166</v>
      </c>
      <c r="B30" s="27"/>
      <c r="C30" s="37"/>
      <c r="D30" s="167"/>
      <c r="E30" s="172"/>
      <c r="F30" s="177"/>
      <c r="G30" s="67"/>
      <c r="H30" s="67"/>
      <c r="I30" s="55"/>
      <c r="J30" s="181"/>
    </row>
    <row r="31" spans="1:10" ht="17.649999999999999" customHeight="1">
      <c r="A31" s="16"/>
      <c r="B31" s="26"/>
      <c r="C31" s="36"/>
      <c r="D31" s="166"/>
      <c r="E31" s="171"/>
      <c r="F31" s="176"/>
      <c r="G31" s="66"/>
      <c r="H31" s="66"/>
      <c r="I31" s="54">
        <v>0</v>
      </c>
      <c r="J31" s="178"/>
    </row>
    <row r="32" spans="1:10" ht="17.649999999999999" customHeight="1">
      <c r="A32" s="15" t="s">
        <v>596</v>
      </c>
      <c r="B32" s="25" t="s">
        <v>489</v>
      </c>
      <c r="C32" s="37"/>
      <c r="D32" s="167"/>
      <c r="E32" s="172"/>
      <c r="F32" s="177"/>
      <c r="G32" s="65"/>
      <c r="H32" s="65"/>
      <c r="I32" s="53">
        <v>0</v>
      </c>
      <c r="J32" s="179"/>
    </row>
    <row r="33" spans="1:10" s="12" customFormat="1" ht="17.649999999999999" customHeight="1">
      <c r="A33" s="161"/>
      <c r="B33" s="28"/>
      <c r="C33" s="35"/>
      <c r="D33" s="168"/>
      <c r="E33" s="173"/>
      <c r="F33" s="176"/>
      <c r="G33" s="64"/>
      <c r="H33" s="64"/>
      <c r="I33" s="52"/>
      <c r="J33" s="180"/>
    </row>
    <row r="34" spans="1:10" s="12" customFormat="1" ht="17.649999999999999" customHeight="1">
      <c r="A34" s="162"/>
      <c r="B34" s="31"/>
      <c r="C34" s="37"/>
      <c r="D34" s="167"/>
      <c r="E34" s="172"/>
      <c r="F34" s="177"/>
      <c r="G34" s="67"/>
      <c r="H34" s="67"/>
      <c r="I34" s="55"/>
      <c r="J34" s="181"/>
    </row>
    <row r="35" spans="1:10" s="12" customFormat="1" ht="17.649999999999999" customHeight="1">
      <c r="A35" s="163"/>
      <c r="B35" s="28"/>
      <c r="C35" s="165"/>
      <c r="D35" s="169"/>
      <c r="E35" s="174" t="e">
        <v>#REF!</v>
      </c>
      <c r="F35" s="176"/>
      <c r="G35" s="64"/>
      <c r="H35" s="64"/>
      <c r="I35" s="52"/>
      <c r="J35" s="180"/>
    </row>
    <row r="36" spans="1:10" s="12" customFormat="1" ht="17.649999999999999" customHeight="1">
      <c r="A36" s="162" t="s">
        <v>42</v>
      </c>
      <c r="B36" s="30"/>
      <c r="C36" s="37" t="s">
        <v>78</v>
      </c>
      <c r="D36" s="170">
        <v>1</v>
      </c>
      <c r="E36" s="175" t="e">
        <v>#REF!</v>
      </c>
      <c r="F36" s="177"/>
      <c r="G36" s="67"/>
      <c r="H36" s="67"/>
      <c r="I36" s="55"/>
      <c r="J36" s="181"/>
    </row>
    <row r="37" spans="1:10" s="12" customFormat="1" ht="17.649999999999999" customHeight="1">
      <c r="A37" s="161"/>
      <c r="B37" s="28"/>
      <c r="C37" s="165"/>
      <c r="D37" s="169"/>
      <c r="E37" s="174" t="e">
        <v>#REF!</v>
      </c>
      <c r="F37" s="176"/>
      <c r="G37" s="64"/>
      <c r="H37" s="64"/>
      <c r="I37" s="52"/>
      <c r="J37" s="180"/>
    </row>
    <row r="38" spans="1:10" s="12" customFormat="1" ht="17.649999999999999" customHeight="1">
      <c r="A38" s="162"/>
      <c r="B38" s="31"/>
      <c r="C38" s="37"/>
      <c r="D38" s="170"/>
      <c r="E38" s="175"/>
      <c r="F38" s="177"/>
      <c r="G38" s="67"/>
      <c r="H38" s="67"/>
      <c r="I38" s="55"/>
      <c r="J38" s="181"/>
    </row>
    <row r="39" spans="1:10" s="12" customFormat="1" ht="17.649999999999999" customHeight="1">
      <c r="A39" s="161"/>
      <c r="B39" s="28"/>
      <c r="C39" s="165"/>
      <c r="D39" s="169"/>
      <c r="E39" s="174"/>
      <c r="F39" s="176"/>
      <c r="G39" s="64"/>
      <c r="H39" s="64"/>
      <c r="I39" s="52"/>
      <c r="J39" s="180"/>
    </row>
    <row r="40" spans="1:10" s="12" customFormat="1" ht="17.649999999999999" customHeight="1">
      <c r="A40" s="162"/>
      <c r="B40" s="31"/>
      <c r="C40" s="37"/>
      <c r="D40" s="170"/>
      <c r="E40" s="175"/>
      <c r="F40" s="177"/>
      <c r="G40" s="67"/>
      <c r="H40" s="67"/>
      <c r="I40" s="55"/>
      <c r="J40" s="181"/>
    </row>
    <row r="41" spans="1:10" s="12" customFormat="1" ht="17.649999999999999" customHeight="1">
      <c r="A41" s="161"/>
      <c r="B41" s="24"/>
      <c r="C41" s="165"/>
      <c r="D41" s="169"/>
      <c r="E41" s="174"/>
      <c r="F41" s="176"/>
      <c r="G41" s="64"/>
      <c r="H41" s="64"/>
      <c r="I41" s="52"/>
      <c r="J41" s="180"/>
    </row>
    <row r="42" spans="1:10" s="12" customFormat="1" ht="17.649999999999999" customHeight="1">
      <c r="A42" s="162"/>
      <c r="B42" s="29"/>
      <c r="C42" s="37"/>
      <c r="D42" s="170"/>
      <c r="E42" s="175"/>
      <c r="F42" s="177"/>
      <c r="G42" s="67"/>
      <c r="H42" s="67"/>
      <c r="I42" s="55"/>
      <c r="J42" s="181"/>
    </row>
    <row r="43" spans="1:10" s="12" customFormat="1" ht="17.649999999999999" customHeight="1">
      <c r="A43" s="161"/>
      <c r="B43" s="24"/>
      <c r="C43" s="165"/>
      <c r="D43" s="169"/>
      <c r="E43" s="174"/>
      <c r="F43" s="176"/>
      <c r="G43" s="64"/>
      <c r="H43" s="64"/>
      <c r="I43" s="52"/>
      <c r="J43" s="180"/>
    </row>
    <row r="44" spans="1:10" s="12" customFormat="1" ht="17.649999999999999" customHeight="1">
      <c r="A44" s="162"/>
      <c r="B44" s="29"/>
      <c r="C44" s="37"/>
      <c r="D44" s="170"/>
      <c r="E44" s="175"/>
      <c r="F44" s="177"/>
      <c r="G44" s="67"/>
      <c r="H44" s="67"/>
      <c r="I44" s="55"/>
      <c r="J44" s="181"/>
    </row>
    <row r="45" spans="1:10" s="12" customFormat="1" ht="17.649999999999999" customHeight="1">
      <c r="A45" s="161"/>
      <c r="B45" s="24"/>
      <c r="C45" s="165"/>
      <c r="D45" s="169"/>
      <c r="E45" s="174"/>
      <c r="F45" s="176"/>
      <c r="G45" s="64"/>
      <c r="H45" s="64"/>
      <c r="I45" s="52"/>
      <c r="J45" s="180"/>
    </row>
    <row r="46" spans="1:10" s="12" customFormat="1" ht="17.649999999999999" customHeight="1">
      <c r="A46" s="162"/>
      <c r="B46" s="29"/>
      <c r="C46" s="37"/>
      <c r="D46" s="170"/>
      <c r="E46" s="175"/>
      <c r="F46" s="177"/>
      <c r="G46" s="67"/>
      <c r="H46" s="67"/>
      <c r="I46" s="55"/>
      <c r="J46" s="181"/>
    </row>
    <row r="47" spans="1:10" s="12" customFormat="1" ht="17.649999999999999" customHeight="1">
      <c r="A47" s="161"/>
      <c r="B47" s="24"/>
      <c r="C47" s="165"/>
      <c r="D47" s="169"/>
      <c r="E47" s="174"/>
      <c r="F47" s="176"/>
      <c r="G47" s="64"/>
      <c r="H47" s="64"/>
      <c r="I47" s="52"/>
      <c r="J47" s="180"/>
    </row>
    <row r="48" spans="1:10" s="12" customFormat="1" ht="17.649999999999999" customHeight="1">
      <c r="A48" s="162"/>
      <c r="B48" s="27"/>
      <c r="C48" s="37"/>
      <c r="D48" s="170"/>
      <c r="E48" s="175"/>
      <c r="F48" s="177"/>
      <c r="G48" s="67"/>
      <c r="H48" s="67"/>
      <c r="I48" s="55"/>
      <c r="J48" s="181"/>
    </row>
    <row r="49" spans="1:10" s="12" customFormat="1" ht="17.649999999999999" customHeight="1">
      <c r="A49" s="161"/>
      <c r="B49" s="24"/>
      <c r="C49" s="165"/>
      <c r="D49" s="169"/>
      <c r="E49" s="174"/>
      <c r="F49" s="176"/>
      <c r="G49" s="64"/>
      <c r="H49" s="64"/>
      <c r="I49" s="52"/>
      <c r="J49" s="180"/>
    </row>
    <row r="50" spans="1:10" s="12" customFormat="1" ht="17.649999999999999" customHeight="1">
      <c r="A50" s="162"/>
      <c r="B50" s="164"/>
      <c r="C50" s="37"/>
      <c r="D50" s="170"/>
      <c r="E50" s="175"/>
      <c r="F50" s="177"/>
      <c r="G50" s="67"/>
      <c r="H50" s="67"/>
      <c r="I50" s="55"/>
      <c r="J50" s="181"/>
    </row>
    <row r="51" spans="1:10" s="12" customFormat="1" ht="17.649999999999999" customHeight="1">
      <c r="A51" s="161"/>
      <c r="B51" s="24"/>
      <c r="C51" s="165"/>
      <c r="D51" s="169"/>
      <c r="E51" s="174"/>
      <c r="F51" s="176"/>
      <c r="G51" s="64"/>
      <c r="H51" s="64"/>
      <c r="I51" s="52"/>
      <c r="J51" s="180"/>
    </row>
    <row r="52" spans="1:10" s="12" customFormat="1" ht="17.649999999999999" customHeight="1">
      <c r="A52" s="162"/>
      <c r="B52" s="29"/>
      <c r="C52" s="37"/>
      <c r="D52" s="170"/>
      <c r="E52" s="175"/>
      <c r="F52" s="177"/>
      <c r="G52" s="67"/>
      <c r="H52" s="67"/>
      <c r="I52" s="55"/>
      <c r="J52" s="181"/>
    </row>
    <row r="53" spans="1:10" s="12" customFormat="1" ht="17.649999999999999" customHeight="1">
      <c r="A53" s="161"/>
      <c r="B53" s="24"/>
      <c r="C53" s="165"/>
      <c r="D53" s="169"/>
      <c r="E53" s="174"/>
      <c r="F53" s="176"/>
      <c r="G53" s="64"/>
      <c r="H53" s="64"/>
      <c r="I53" s="52"/>
      <c r="J53" s="180"/>
    </row>
    <row r="54" spans="1:10" s="12" customFormat="1" ht="17.649999999999999" customHeight="1">
      <c r="A54" s="162"/>
      <c r="B54" s="27"/>
      <c r="C54" s="37"/>
      <c r="D54" s="170"/>
      <c r="E54" s="175"/>
      <c r="F54" s="177"/>
      <c r="G54" s="67"/>
      <c r="H54" s="67"/>
      <c r="I54" s="55"/>
      <c r="J54" s="181"/>
    </row>
    <row r="55" spans="1:10" s="12" customFormat="1" ht="17.649999999999999" customHeight="1">
      <c r="A55" s="161"/>
      <c r="B55" s="24"/>
      <c r="C55" s="165"/>
      <c r="D55" s="169"/>
      <c r="E55" s="174"/>
      <c r="F55" s="176"/>
      <c r="G55" s="64"/>
      <c r="H55" s="64"/>
      <c r="I55" s="52"/>
      <c r="J55" s="180"/>
    </row>
    <row r="56" spans="1:10" s="12" customFormat="1" ht="17.649999999999999" customHeight="1">
      <c r="A56" s="162"/>
      <c r="B56" s="164"/>
      <c r="C56" s="37"/>
      <c r="D56" s="170"/>
      <c r="E56" s="175"/>
      <c r="F56" s="177"/>
      <c r="G56" s="67"/>
      <c r="H56" s="67"/>
      <c r="I56" s="55"/>
      <c r="J56" s="181"/>
    </row>
    <row r="57" spans="1:10" s="12" customFormat="1" ht="17.649999999999999" customHeight="1">
      <c r="A57" s="161"/>
      <c r="B57" s="24"/>
      <c r="C57" s="165"/>
      <c r="D57" s="169"/>
      <c r="E57" s="174"/>
      <c r="F57" s="176"/>
      <c r="G57" s="66"/>
      <c r="H57" s="66"/>
      <c r="I57" s="54"/>
      <c r="J57" s="178"/>
    </row>
    <row r="58" spans="1:10" s="12" customFormat="1" ht="17.649999999999999" customHeight="1">
      <c r="A58" s="162"/>
      <c r="B58" s="164"/>
      <c r="C58" s="37"/>
      <c r="D58" s="170"/>
      <c r="E58" s="175"/>
      <c r="F58" s="177"/>
      <c r="G58" s="67"/>
      <c r="H58" s="67"/>
      <c r="I58" s="55"/>
      <c r="J58" s="181"/>
    </row>
    <row r="59" spans="1:10" s="12" customFormat="1" ht="17.649999999999999" customHeight="1">
      <c r="A59" s="14"/>
      <c r="B59" s="24"/>
      <c r="C59" s="35"/>
      <c r="D59" s="168"/>
      <c r="E59" s="173"/>
      <c r="F59" s="176"/>
      <c r="G59" s="66"/>
      <c r="H59" s="66"/>
      <c r="I59" s="54"/>
      <c r="J59" s="178"/>
    </row>
    <row r="60" spans="1:10" s="12" customFormat="1" ht="17.649999999999999" customHeight="1">
      <c r="A60" s="18" t="s">
        <v>166</v>
      </c>
      <c r="B60" s="27"/>
      <c r="C60" s="37"/>
      <c r="D60" s="167"/>
      <c r="E60" s="172"/>
      <c r="F60" s="177"/>
      <c r="G60" s="67"/>
      <c r="H60" s="67"/>
      <c r="I60" s="55"/>
      <c r="J60" s="181"/>
    </row>
  </sheetData>
  <mergeCells count="8">
    <mergeCell ref="J1:J2"/>
    <mergeCell ref="G1:I1"/>
    <mergeCell ref="A1:A2"/>
    <mergeCell ref="B1:B2"/>
    <mergeCell ref="C1:C2"/>
    <mergeCell ref="D1:D2"/>
    <mergeCell ref="E1:E2"/>
    <mergeCell ref="F1:F2"/>
  </mergeCells>
  <phoneticPr fontId="21"/>
  <conditionalFormatting sqref="E3:F3 E5:F5 F7 F9 F11 F13 F15 F17 F19 F21 F23 F25 F27 E29:F29">
    <cfRule type="cellIs" dxfId="936" priority="31" operator="equal">
      <formula>E4</formula>
    </cfRule>
  </conditionalFormatting>
  <conditionalFormatting sqref="E31:F31 E33:F33 F35 F37 F39 F41 F51 F53 F55 F57 E59:F59">
    <cfRule type="cellIs" dxfId="935" priority="3" operator="equal">
      <formula>E32</formula>
    </cfRule>
  </conditionalFormatting>
  <conditionalFormatting sqref="F43">
    <cfRule type="cellIs" dxfId="934" priority="2" operator="equal">
      <formula>F44</formula>
    </cfRule>
  </conditionalFormatting>
  <conditionalFormatting sqref="F45 F47 F49">
    <cfRule type="cellIs" dxfId="933" priority="1" operator="equal">
      <formula>F46</formula>
    </cfRule>
  </conditionalFormatting>
  <dataValidations count="2">
    <dataValidation imeMode="on" allowBlank="1" showInputMessage="1" showErrorMessage="1" sqref="A16 A17:B17 A1:B10 B12:B14 C1:C60 A11:A14 A18 A15:B15 A19:B37 A61:C65292 A38 A39:B39 A40 A41:B60" xr:uid="{00000000-0002-0000-0300-000000000000}"/>
    <dataValidation imeMode="off" allowBlank="1" showInputMessage="1" showErrorMessage="1" sqref="D1:D1048576" xr:uid="{00000000-0002-0000-03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1" manualBreakCount="1">
    <brk id="30"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92D050"/>
  </sheetPr>
  <dimension ref="A1:J660"/>
  <sheetViews>
    <sheetView view="pageBreakPreview" zoomScaleNormal="130" zoomScaleSheetLayoutView="100"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s>
  <sheetData>
    <row r="1" spans="1:10" ht="17.649999999999999" customHeight="1">
      <c r="A1" s="510" t="s">
        <v>1</v>
      </c>
      <c r="B1" s="512" t="s">
        <v>11</v>
      </c>
      <c r="C1" s="512" t="s">
        <v>8</v>
      </c>
      <c r="D1" s="514" t="s">
        <v>24</v>
      </c>
      <c r="E1" s="514" t="s">
        <v>31</v>
      </c>
      <c r="F1" s="514" t="s">
        <v>34</v>
      </c>
      <c r="G1" s="504" t="s">
        <v>20</v>
      </c>
      <c r="H1" s="505"/>
      <c r="I1" s="506"/>
      <c r="J1" s="552" t="s">
        <v>36</v>
      </c>
    </row>
    <row r="2" spans="1:10" ht="17.649999999999999" customHeight="1">
      <c r="A2" s="511"/>
      <c r="B2" s="513"/>
      <c r="C2" s="513"/>
      <c r="D2" s="515"/>
      <c r="E2" s="515"/>
      <c r="F2" s="515"/>
      <c r="G2" s="63" t="s">
        <v>427</v>
      </c>
      <c r="H2" s="40" t="s">
        <v>154</v>
      </c>
      <c r="I2" s="40" t="s">
        <v>53</v>
      </c>
      <c r="J2" s="553"/>
    </row>
    <row r="3" spans="1:10" ht="17.649999999999999" customHeight="1">
      <c r="A3" s="16"/>
      <c r="B3" s="26"/>
      <c r="C3" s="36"/>
      <c r="D3" s="166"/>
      <c r="E3" s="171"/>
      <c r="F3" s="176"/>
      <c r="G3" s="66"/>
      <c r="H3" s="66"/>
      <c r="I3" s="54">
        <v>0</v>
      </c>
      <c r="J3" s="178"/>
    </row>
    <row r="4" spans="1:10" ht="17.649999999999999" customHeight="1">
      <c r="A4" s="15" t="s">
        <v>2354</v>
      </c>
      <c r="B4" s="25" t="s">
        <v>752</v>
      </c>
      <c r="C4" s="37"/>
      <c r="D4" s="167"/>
      <c r="E4" s="172"/>
      <c r="F4" s="177"/>
      <c r="G4" s="65"/>
      <c r="H4" s="65"/>
      <c r="I4" s="53">
        <v>0</v>
      </c>
      <c r="J4" s="179"/>
    </row>
    <row r="5" spans="1:10" s="12" customFormat="1" ht="17.649999999999999" customHeight="1">
      <c r="A5" s="161"/>
      <c r="B5" s="28"/>
      <c r="C5" s="35"/>
      <c r="D5" s="168"/>
      <c r="E5" s="173"/>
      <c r="F5" s="176"/>
      <c r="G5" s="64"/>
      <c r="H5" s="64"/>
      <c r="I5" s="52"/>
      <c r="J5" s="180"/>
    </row>
    <row r="6" spans="1:10" s="12" customFormat="1" ht="17.649999999999999" customHeight="1">
      <c r="A6" s="162"/>
      <c r="B6" s="31"/>
      <c r="C6" s="37"/>
      <c r="D6" s="167"/>
      <c r="E6" s="172"/>
      <c r="F6" s="177"/>
      <c r="G6" s="67"/>
      <c r="H6" s="67"/>
      <c r="I6" s="55"/>
      <c r="J6" s="181"/>
    </row>
    <row r="7" spans="1:10" s="12" customFormat="1" ht="17.649999999999999" customHeight="1">
      <c r="A7" s="163"/>
      <c r="B7" s="26"/>
      <c r="C7" s="165"/>
      <c r="D7" s="169"/>
      <c r="E7" s="174"/>
      <c r="F7" s="176"/>
      <c r="G7" s="66"/>
      <c r="H7" s="66"/>
      <c r="I7" s="54"/>
      <c r="J7" s="178"/>
    </row>
    <row r="8" spans="1:10" s="12" customFormat="1" ht="17.649999999999999" customHeight="1">
      <c r="A8" s="162" t="s">
        <v>164</v>
      </c>
      <c r="B8" s="27"/>
      <c r="C8" s="37" t="s">
        <v>78</v>
      </c>
      <c r="D8" s="170">
        <v>1</v>
      </c>
      <c r="E8" s="175"/>
      <c r="F8" s="177"/>
      <c r="G8" s="67"/>
      <c r="H8" s="67"/>
      <c r="I8" s="55"/>
      <c r="J8" s="181"/>
    </row>
    <row r="9" spans="1:10" s="12" customFormat="1" ht="17.649999999999999" customHeight="1">
      <c r="A9" s="163"/>
      <c r="B9" s="26"/>
      <c r="C9" s="165"/>
      <c r="D9" s="169"/>
      <c r="E9" s="174"/>
      <c r="F9" s="176"/>
      <c r="G9" s="64"/>
      <c r="H9" s="64"/>
      <c r="I9" s="52"/>
      <c r="J9" s="180"/>
    </row>
    <row r="10" spans="1:10" s="12" customFormat="1" ht="17.649999999999999" customHeight="1">
      <c r="A10" s="162" t="s">
        <v>1092</v>
      </c>
      <c r="B10" s="27"/>
      <c r="C10" s="37" t="s">
        <v>78</v>
      </c>
      <c r="D10" s="170">
        <v>1</v>
      </c>
      <c r="E10" s="175"/>
      <c r="F10" s="177"/>
      <c r="G10" s="67"/>
      <c r="H10" s="67"/>
      <c r="I10" s="55"/>
      <c r="J10" s="181"/>
    </row>
    <row r="11" spans="1:10" s="12" customFormat="1" ht="17.649999999999999" customHeight="1">
      <c r="A11" s="163"/>
      <c r="B11" s="28"/>
      <c r="C11" s="165"/>
      <c r="D11" s="169"/>
      <c r="E11" s="174"/>
      <c r="F11" s="176"/>
      <c r="G11" s="64"/>
      <c r="H11" s="64"/>
      <c r="I11" s="52"/>
      <c r="J11" s="180"/>
    </row>
    <row r="12" spans="1:10" s="12" customFormat="1" ht="17.649999999999999" customHeight="1">
      <c r="A12" s="162" t="s">
        <v>1190</v>
      </c>
      <c r="B12" s="29"/>
      <c r="C12" s="37" t="s">
        <v>78</v>
      </c>
      <c r="D12" s="170">
        <v>1</v>
      </c>
      <c r="E12" s="175"/>
      <c r="F12" s="177"/>
      <c r="G12" s="67"/>
      <c r="H12" s="67"/>
      <c r="I12" s="55"/>
      <c r="J12" s="181"/>
    </row>
    <row r="13" spans="1:10" s="12" customFormat="1" ht="17.649999999999999" customHeight="1">
      <c r="A13" s="163"/>
      <c r="B13" s="28"/>
      <c r="C13" s="165"/>
      <c r="D13" s="169"/>
      <c r="E13" s="174"/>
      <c r="F13" s="176"/>
      <c r="G13" s="64"/>
      <c r="H13" s="64"/>
      <c r="I13" s="52"/>
      <c r="J13" s="180"/>
    </row>
    <row r="14" spans="1:10" s="12" customFormat="1" ht="17.649999999999999" customHeight="1">
      <c r="A14" s="162" t="s">
        <v>1093</v>
      </c>
      <c r="B14" s="30"/>
      <c r="C14" s="37" t="s">
        <v>78</v>
      </c>
      <c r="D14" s="170">
        <v>1</v>
      </c>
      <c r="E14" s="175"/>
      <c r="F14" s="177"/>
      <c r="G14" s="67"/>
      <c r="H14" s="67"/>
      <c r="I14" s="55"/>
      <c r="J14" s="181"/>
    </row>
    <row r="15" spans="1:10" s="12" customFormat="1" ht="17.649999999999999" customHeight="1">
      <c r="A15" s="161"/>
      <c r="B15" s="28"/>
      <c r="C15" s="165"/>
      <c r="D15" s="169"/>
      <c r="E15" s="174"/>
      <c r="F15" s="176"/>
      <c r="G15" s="64"/>
      <c r="H15" s="64"/>
      <c r="I15" s="52"/>
      <c r="J15" s="180"/>
    </row>
    <row r="16" spans="1:10" s="12" customFormat="1" ht="17.649999999999999" customHeight="1">
      <c r="A16" s="162" t="s">
        <v>776</v>
      </c>
      <c r="B16" s="31"/>
      <c r="C16" s="37" t="s">
        <v>78</v>
      </c>
      <c r="D16" s="170">
        <v>1</v>
      </c>
      <c r="E16" s="175"/>
      <c r="F16" s="177"/>
      <c r="G16" s="67"/>
      <c r="H16" s="67"/>
      <c r="I16" s="55"/>
      <c r="J16" s="181"/>
    </row>
    <row r="17" spans="1:10" s="12" customFormat="1" ht="17.649999999999999" customHeight="1">
      <c r="A17" s="161"/>
      <c r="B17" s="28"/>
      <c r="C17" s="165"/>
      <c r="D17" s="169"/>
      <c r="E17" s="174"/>
      <c r="F17" s="176"/>
      <c r="G17" s="64"/>
      <c r="H17" s="64"/>
      <c r="I17" s="52"/>
      <c r="J17" s="180"/>
    </row>
    <row r="18" spans="1:10" s="12" customFormat="1" ht="17.649999999999999" customHeight="1">
      <c r="A18" s="162" t="s">
        <v>1195</v>
      </c>
      <c r="B18" s="31"/>
      <c r="C18" s="37" t="s">
        <v>78</v>
      </c>
      <c r="D18" s="170">
        <v>1</v>
      </c>
      <c r="E18" s="175"/>
      <c r="F18" s="177"/>
      <c r="G18" s="67"/>
      <c r="H18" s="67"/>
      <c r="I18" s="55"/>
      <c r="J18" s="181"/>
    </row>
    <row r="19" spans="1:10" s="12" customFormat="1" ht="17.649999999999999" customHeight="1">
      <c r="A19" s="161"/>
      <c r="B19" s="24"/>
      <c r="C19" s="165"/>
      <c r="D19" s="169"/>
      <c r="E19" s="174"/>
      <c r="F19" s="176"/>
      <c r="G19" s="64"/>
      <c r="H19" s="64"/>
      <c r="I19" s="52"/>
      <c r="J19" s="180"/>
    </row>
    <row r="20" spans="1:10" s="12" customFormat="1" ht="17.649999999999999" customHeight="1">
      <c r="A20" s="162" t="s">
        <v>1198</v>
      </c>
      <c r="B20" s="29"/>
      <c r="C20" s="37" t="s">
        <v>78</v>
      </c>
      <c r="D20" s="170">
        <v>1</v>
      </c>
      <c r="E20" s="175"/>
      <c r="F20" s="177"/>
      <c r="G20" s="67"/>
      <c r="H20" s="67"/>
      <c r="I20" s="55"/>
      <c r="J20" s="181"/>
    </row>
    <row r="21" spans="1:10" s="12" customFormat="1" ht="17.649999999999999" customHeight="1">
      <c r="A21" s="161"/>
      <c r="B21" s="24"/>
      <c r="C21" s="165"/>
      <c r="D21" s="169"/>
      <c r="E21" s="174"/>
      <c r="F21" s="176"/>
      <c r="G21" s="64"/>
      <c r="H21" s="64"/>
      <c r="I21" s="52"/>
      <c r="J21" s="180"/>
    </row>
    <row r="22" spans="1:10" s="12" customFormat="1" ht="17.649999999999999" customHeight="1">
      <c r="A22" s="162" t="s">
        <v>1201</v>
      </c>
      <c r="B22" s="29"/>
      <c r="C22" s="37" t="s">
        <v>78</v>
      </c>
      <c r="D22" s="170">
        <v>1</v>
      </c>
      <c r="E22" s="175"/>
      <c r="F22" s="177"/>
      <c r="G22" s="67"/>
      <c r="H22" s="67"/>
      <c r="I22" s="55"/>
      <c r="J22" s="181"/>
    </row>
    <row r="23" spans="1:10" s="12" customFormat="1" ht="17.649999999999999" customHeight="1">
      <c r="A23" s="161"/>
      <c r="B23" s="24"/>
      <c r="C23" s="165"/>
      <c r="D23" s="169"/>
      <c r="E23" s="174"/>
      <c r="F23" s="176"/>
      <c r="G23" s="64"/>
      <c r="H23" s="64"/>
      <c r="I23" s="52"/>
      <c r="J23" s="180"/>
    </row>
    <row r="24" spans="1:10" s="12" customFormat="1" ht="17.649999999999999" customHeight="1">
      <c r="A24" s="162" t="s">
        <v>1205</v>
      </c>
      <c r="B24" s="27"/>
      <c r="C24" s="37" t="s">
        <v>78</v>
      </c>
      <c r="D24" s="170">
        <v>1</v>
      </c>
      <c r="E24" s="175"/>
      <c r="F24" s="177"/>
      <c r="G24" s="67"/>
      <c r="H24" s="67"/>
      <c r="I24" s="55"/>
      <c r="J24" s="181"/>
    </row>
    <row r="25" spans="1:10" s="12" customFormat="1" ht="17.649999999999999" customHeight="1">
      <c r="A25" s="161"/>
      <c r="B25" s="24"/>
      <c r="C25" s="165"/>
      <c r="D25" s="169"/>
      <c r="E25" s="174"/>
      <c r="F25" s="176"/>
      <c r="G25" s="64"/>
      <c r="H25" s="64"/>
      <c r="I25" s="52"/>
      <c r="J25" s="180"/>
    </row>
    <row r="26" spans="1:10" s="12" customFormat="1" ht="17.649999999999999" customHeight="1">
      <c r="A26" s="162" t="s">
        <v>1240</v>
      </c>
      <c r="B26" s="164"/>
      <c r="C26" s="37" t="s">
        <v>78</v>
      </c>
      <c r="D26" s="170">
        <v>1</v>
      </c>
      <c r="E26" s="175"/>
      <c r="F26" s="177"/>
      <c r="G26" s="67"/>
      <c r="H26" s="67"/>
      <c r="I26" s="55"/>
      <c r="J26" s="181"/>
    </row>
    <row r="27" spans="1:10" s="12" customFormat="1" ht="17.649999999999999" customHeight="1">
      <c r="A27" s="161"/>
      <c r="B27" s="24"/>
      <c r="C27" s="165"/>
      <c r="D27" s="169"/>
      <c r="E27" s="174"/>
      <c r="F27" s="176"/>
      <c r="G27" s="66"/>
      <c r="H27" s="66"/>
      <c r="I27" s="54"/>
      <c r="J27" s="178"/>
    </row>
    <row r="28" spans="1:10" s="12" customFormat="1" ht="17.649999999999999" customHeight="1">
      <c r="A28" s="162" t="s">
        <v>1108</v>
      </c>
      <c r="B28" s="164"/>
      <c r="C28" s="37" t="s">
        <v>78</v>
      </c>
      <c r="D28" s="170">
        <v>1</v>
      </c>
      <c r="E28" s="175"/>
      <c r="F28" s="177"/>
      <c r="G28" s="67"/>
      <c r="H28" s="67"/>
      <c r="I28" s="55"/>
      <c r="J28" s="181"/>
    </row>
    <row r="29" spans="1:10" s="12" customFormat="1" ht="17.649999999999999" customHeight="1">
      <c r="A29" s="14"/>
      <c r="B29" s="24"/>
      <c r="C29" s="35"/>
      <c r="D29" s="168"/>
      <c r="E29" s="173"/>
      <c r="F29" s="176"/>
      <c r="G29" s="66"/>
      <c r="H29" s="66"/>
      <c r="I29" s="54"/>
      <c r="J29" s="178"/>
    </row>
    <row r="30" spans="1:10" s="12" customFormat="1" ht="17.649999999999999" customHeight="1">
      <c r="A30" s="162" t="s">
        <v>329</v>
      </c>
      <c r="B30" s="29"/>
      <c r="C30" s="37" t="s">
        <v>78</v>
      </c>
      <c r="D30" s="170">
        <v>1</v>
      </c>
      <c r="E30" s="172"/>
      <c r="F30" s="177"/>
      <c r="G30" s="67"/>
      <c r="H30" s="67"/>
      <c r="I30" s="55"/>
      <c r="J30" s="181"/>
    </row>
    <row r="31" spans="1:10" s="12" customFormat="1" ht="17.649999999999999" customHeight="1">
      <c r="A31" s="161"/>
      <c r="B31" s="28"/>
      <c r="C31" s="35"/>
      <c r="D31" s="168"/>
      <c r="E31" s="173"/>
      <c r="F31" s="176"/>
      <c r="G31" s="64"/>
      <c r="H31" s="64"/>
      <c r="I31" s="52"/>
      <c r="J31" s="180"/>
    </row>
    <row r="32" spans="1:10" s="12" customFormat="1" ht="17.649999999999999" customHeight="1">
      <c r="A32" s="162" t="s">
        <v>1204</v>
      </c>
      <c r="B32" s="29"/>
      <c r="C32" s="37" t="s">
        <v>78</v>
      </c>
      <c r="D32" s="170">
        <v>1</v>
      </c>
      <c r="E32" s="172"/>
      <c r="F32" s="177"/>
      <c r="G32" s="67"/>
      <c r="H32" s="67"/>
      <c r="I32" s="55"/>
      <c r="J32" s="181"/>
    </row>
    <row r="33" spans="1:10" s="12" customFormat="1" ht="17.649999999999999" customHeight="1">
      <c r="A33" s="182"/>
      <c r="B33" s="189"/>
      <c r="C33" s="193"/>
      <c r="D33" s="168"/>
      <c r="E33" s="173"/>
      <c r="F33" s="176"/>
      <c r="G33" s="64"/>
      <c r="H33" s="64"/>
      <c r="I33" s="52"/>
      <c r="J33" s="180"/>
    </row>
    <row r="34" spans="1:10" s="12" customFormat="1" ht="17.649999999999999" customHeight="1">
      <c r="A34" s="162" t="s">
        <v>1042</v>
      </c>
      <c r="B34" s="29"/>
      <c r="C34" s="37" t="s">
        <v>78</v>
      </c>
      <c r="D34" s="170">
        <v>1</v>
      </c>
      <c r="E34" s="172"/>
      <c r="F34" s="177"/>
      <c r="G34" s="67"/>
      <c r="H34" s="67"/>
      <c r="I34" s="55"/>
      <c r="J34" s="181"/>
    </row>
    <row r="35" spans="1:10" s="12" customFormat="1" ht="17.649999999999999" customHeight="1">
      <c r="A35" s="182"/>
      <c r="B35" s="189"/>
      <c r="C35" s="194"/>
      <c r="D35" s="168"/>
      <c r="E35" s="173"/>
      <c r="F35" s="176"/>
      <c r="G35" s="64"/>
      <c r="H35" s="64"/>
      <c r="I35" s="52"/>
      <c r="J35" s="180"/>
    </row>
    <row r="36" spans="1:10" s="12" customFormat="1" ht="17.649999999999999" customHeight="1">
      <c r="A36" s="162" t="s">
        <v>25</v>
      </c>
      <c r="B36" s="29"/>
      <c r="C36" s="37" t="s">
        <v>78</v>
      </c>
      <c r="D36" s="170">
        <v>1</v>
      </c>
      <c r="E36" s="172"/>
      <c r="F36" s="177"/>
      <c r="G36" s="67"/>
      <c r="H36" s="67"/>
      <c r="I36" s="55"/>
      <c r="J36" s="181"/>
    </row>
    <row r="37" spans="1:10" s="12" customFormat="1" ht="17.649999999999999" customHeight="1">
      <c r="A37" s="182"/>
      <c r="B37" s="189"/>
      <c r="C37" s="193"/>
      <c r="D37" s="168"/>
      <c r="E37" s="173"/>
      <c r="F37" s="176"/>
      <c r="G37" s="64"/>
      <c r="H37" s="64"/>
      <c r="I37" s="52"/>
      <c r="J37" s="180"/>
    </row>
    <row r="38" spans="1:10" s="12" customFormat="1" ht="17.649999999999999" customHeight="1">
      <c r="A38" s="183"/>
      <c r="B38" s="190"/>
      <c r="C38" s="195"/>
      <c r="D38" s="167"/>
      <c r="E38" s="172"/>
      <c r="F38" s="177"/>
      <c r="G38" s="67"/>
      <c r="H38" s="67"/>
      <c r="I38" s="55"/>
      <c r="J38" s="181"/>
    </row>
    <row r="39" spans="1:10" s="12" customFormat="1" ht="17.649999999999999" customHeight="1">
      <c r="A39" s="184"/>
      <c r="B39" s="24"/>
      <c r="C39" s="193"/>
      <c r="D39" s="168"/>
      <c r="E39" s="173"/>
      <c r="F39" s="176"/>
      <c r="G39" s="64"/>
      <c r="H39" s="64"/>
      <c r="I39" s="52"/>
      <c r="J39" s="180"/>
    </row>
    <row r="40" spans="1:10" s="12" customFormat="1" ht="17.649999999999999" customHeight="1">
      <c r="A40" s="185"/>
      <c r="B40" s="27"/>
      <c r="C40" s="195"/>
      <c r="D40" s="167"/>
      <c r="E40" s="172"/>
      <c r="F40" s="177"/>
      <c r="G40" s="67"/>
      <c r="H40" s="67"/>
      <c r="I40" s="55"/>
      <c r="J40" s="181"/>
    </row>
    <row r="41" spans="1:10" s="12" customFormat="1" ht="17.649999999999999" customHeight="1">
      <c r="A41" s="184"/>
      <c r="B41" s="189"/>
      <c r="C41" s="193"/>
      <c r="D41" s="168"/>
      <c r="E41" s="173"/>
      <c r="F41" s="176"/>
      <c r="G41" s="64"/>
      <c r="H41" s="64"/>
      <c r="I41" s="52"/>
      <c r="J41" s="180"/>
    </row>
    <row r="42" spans="1:10" s="12" customFormat="1" ht="17.649999999999999" customHeight="1">
      <c r="A42" s="185"/>
      <c r="B42" s="190"/>
      <c r="C42" s="195"/>
      <c r="D42" s="167"/>
      <c r="E42" s="172"/>
      <c r="F42" s="177"/>
      <c r="G42" s="67"/>
      <c r="H42" s="67"/>
      <c r="I42" s="55"/>
      <c r="J42" s="181"/>
    </row>
    <row r="43" spans="1:10" s="12" customFormat="1" ht="17.649999999999999" customHeight="1">
      <c r="A43" s="184"/>
      <c r="B43" s="189"/>
      <c r="C43" s="193"/>
      <c r="D43" s="168"/>
      <c r="E43" s="173"/>
      <c r="F43" s="176"/>
      <c r="G43" s="64"/>
      <c r="H43" s="64"/>
      <c r="I43" s="52"/>
      <c r="J43" s="180"/>
    </row>
    <row r="44" spans="1:10" s="12" customFormat="1" ht="17.649999999999999" customHeight="1">
      <c r="A44" s="185"/>
      <c r="B44" s="190"/>
      <c r="C44" s="195"/>
      <c r="D44" s="167"/>
      <c r="E44" s="172"/>
      <c r="F44" s="177"/>
      <c r="G44" s="67"/>
      <c r="H44" s="67"/>
      <c r="I44" s="55"/>
      <c r="J44" s="181"/>
    </row>
    <row r="45" spans="1:10" ht="17.649999999999999" customHeight="1">
      <c r="A45" s="182"/>
      <c r="B45" s="189"/>
      <c r="C45" s="193"/>
      <c r="D45" s="168"/>
      <c r="E45" s="173"/>
      <c r="F45" s="176"/>
      <c r="G45" s="64"/>
      <c r="H45" s="64"/>
      <c r="I45" s="52"/>
      <c r="J45" s="180"/>
    </row>
    <row r="46" spans="1:10" ht="17.649999999999999" customHeight="1">
      <c r="A46" s="183"/>
      <c r="B46" s="190"/>
      <c r="C46" s="195"/>
      <c r="D46" s="167"/>
      <c r="E46" s="172"/>
      <c r="F46" s="177"/>
      <c r="G46" s="67"/>
      <c r="H46" s="67"/>
      <c r="I46" s="55"/>
      <c r="J46" s="181"/>
    </row>
    <row r="47" spans="1:10" ht="17.649999999999999" customHeight="1">
      <c r="A47" s="182"/>
      <c r="B47" s="189"/>
      <c r="C47" s="193"/>
      <c r="D47" s="168"/>
      <c r="E47" s="173"/>
      <c r="F47" s="176"/>
      <c r="G47" s="64"/>
      <c r="H47" s="64"/>
      <c r="I47" s="52"/>
      <c r="J47" s="180"/>
    </row>
    <row r="48" spans="1:10" ht="17.649999999999999" customHeight="1">
      <c r="A48" s="183"/>
      <c r="B48" s="190"/>
      <c r="C48" s="195"/>
      <c r="D48" s="167"/>
      <c r="E48" s="172"/>
      <c r="F48" s="177"/>
      <c r="G48" s="67"/>
      <c r="H48" s="67"/>
      <c r="I48" s="55"/>
      <c r="J48" s="181"/>
    </row>
    <row r="49" spans="1:10" s="12" customFormat="1" ht="17.649999999999999" customHeight="1">
      <c r="A49" s="182"/>
      <c r="B49" s="189"/>
      <c r="C49" s="193"/>
      <c r="D49" s="168"/>
      <c r="E49" s="173"/>
      <c r="F49" s="176"/>
      <c r="G49" s="64"/>
      <c r="H49" s="64"/>
      <c r="I49" s="52"/>
      <c r="J49" s="180"/>
    </row>
    <row r="50" spans="1:10" s="12" customFormat="1" ht="17.649999999999999" customHeight="1">
      <c r="A50" s="185"/>
      <c r="B50" s="190"/>
      <c r="C50" s="195"/>
      <c r="D50" s="167"/>
      <c r="E50" s="172"/>
      <c r="F50" s="177"/>
      <c r="G50" s="67"/>
      <c r="H50" s="67"/>
      <c r="I50" s="55"/>
      <c r="J50" s="181"/>
    </row>
    <row r="51" spans="1:10" s="12" customFormat="1" ht="17.649999999999999" customHeight="1">
      <c r="A51" s="182"/>
      <c r="B51" s="189"/>
      <c r="C51" s="193"/>
      <c r="D51" s="168"/>
      <c r="E51" s="173"/>
      <c r="F51" s="176"/>
      <c r="G51" s="64"/>
      <c r="H51" s="64"/>
      <c r="I51" s="52"/>
      <c r="J51" s="180"/>
    </row>
    <row r="52" spans="1:10" s="12" customFormat="1" ht="17.649999999999999" customHeight="1">
      <c r="A52" s="183"/>
      <c r="B52" s="190"/>
      <c r="C52" s="195"/>
      <c r="D52" s="167"/>
      <c r="E52" s="172"/>
      <c r="F52" s="177"/>
      <c r="G52" s="67"/>
      <c r="H52" s="67"/>
      <c r="I52" s="55"/>
      <c r="J52" s="181"/>
    </row>
    <row r="53" spans="1:10" s="12" customFormat="1" ht="17.649999999999999" customHeight="1">
      <c r="A53" s="182"/>
      <c r="B53" s="189"/>
      <c r="C53" s="193"/>
      <c r="D53" s="168"/>
      <c r="E53" s="173"/>
      <c r="F53" s="176"/>
      <c r="G53" s="64"/>
      <c r="H53" s="64"/>
      <c r="I53" s="52"/>
      <c r="J53" s="180"/>
    </row>
    <row r="54" spans="1:10" s="12" customFormat="1" ht="17.649999999999999" customHeight="1">
      <c r="A54" s="183"/>
      <c r="B54" s="190"/>
      <c r="C54" s="195"/>
      <c r="D54" s="167"/>
      <c r="E54" s="172"/>
      <c r="F54" s="177"/>
      <c r="G54" s="67"/>
      <c r="H54" s="67"/>
      <c r="I54" s="55"/>
      <c r="J54" s="181"/>
    </row>
    <row r="55" spans="1:10" s="12" customFormat="1" ht="17.649999999999999" customHeight="1">
      <c r="A55" s="182"/>
      <c r="B55" s="189"/>
      <c r="C55" s="193"/>
      <c r="D55" s="168"/>
      <c r="E55" s="173"/>
      <c r="F55" s="176"/>
      <c r="G55" s="64"/>
      <c r="H55" s="64"/>
      <c r="I55" s="52"/>
      <c r="J55" s="180"/>
    </row>
    <row r="56" spans="1:10" s="12" customFormat="1" ht="17.649999999999999" customHeight="1">
      <c r="A56" s="183"/>
      <c r="B56" s="190"/>
      <c r="C56" s="195"/>
      <c r="D56" s="167"/>
      <c r="E56" s="172"/>
      <c r="F56" s="177"/>
      <c r="G56" s="67"/>
      <c r="H56" s="67"/>
      <c r="I56" s="55"/>
      <c r="J56" s="181"/>
    </row>
    <row r="57" spans="1:10" ht="17.649999999999999" customHeight="1">
      <c r="A57" s="182"/>
      <c r="B57" s="191"/>
      <c r="C57" s="193"/>
      <c r="D57" s="168"/>
      <c r="E57" s="173"/>
      <c r="F57" s="176"/>
      <c r="G57" s="64"/>
      <c r="H57" s="64"/>
      <c r="I57" s="52"/>
      <c r="J57" s="180"/>
    </row>
    <row r="58" spans="1:10" ht="17.649999999999999" customHeight="1">
      <c r="A58" s="183"/>
      <c r="B58" s="190"/>
      <c r="C58" s="195"/>
      <c r="D58" s="167"/>
      <c r="E58" s="172"/>
      <c r="F58" s="177"/>
      <c r="G58" s="67"/>
      <c r="H58" s="67"/>
      <c r="I58" s="55"/>
      <c r="J58" s="181"/>
    </row>
    <row r="59" spans="1:10" ht="17.649999999999999" customHeight="1">
      <c r="A59" s="182"/>
      <c r="B59" s="189"/>
      <c r="C59" s="193"/>
      <c r="D59" s="168"/>
      <c r="E59" s="173"/>
      <c r="F59" s="176"/>
      <c r="G59" s="64"/>
      <c r="H59" s="64"/>
      <c r="I59" s="52"/>
      <c r="J59" s="180"/>
    </row>
    <row r="60" spans="1:10" ht="17.649999999999999" customHeight="1">
      <c r="A60" s="186" t="s">
        <v>81</v>
      </c>
      <c r="B60" s="190"/>
      <c r="C60" s="37"/>
      <c r="D60" s="167"/>
      <c r="E60" s="172"/>
      <c r="F60" s="177"/>
      <c r="G60" s="67"/>
      <c r="H60" s="67"/>
      <c r="I60" s="55"/>
      <c r="J60" s="181"/>
    </row>
    <row r="61" spans="1:10" s="12" customFormat="1" ht="17.649999999999999" customHeight="1">
      <c r="A61" s="161"/>
      <c r="B61" s="28"/>
      <c r="C61" s="35"/>
      <c r="D61" s="168"/>
      <c r="E61" s="173"/>
      <c r="F61" s="176"/>
      <c r="G61" s="64"/>
      <c r="H61" s="64"/>
      <c r="I61" s="52"/>
      <c r="J61" s="180"/>
    </row>
    <row r="62" spans="1:10" s="12" customFormat="1" ht="17.649999999999999" customHeight="1">
      <c r="A62" s="162" t="s">
        <v>164</v>
      </c>
      <c r="B62" s="29"/>
      <c r="C62" s="37"/>
      <c r="D62" s="167"/>
      <c r="E62" s="172"/>
      <c r="F62" s="177"/>
      <c r="G62" s="67"/>
      <c r="H62" s="67"/>
      <c r="I62" s="55"/>
      <c r="J62" s="181"/>
    </row>
    <row r="63" spans="1:10" s="12" customFormat="1" ht="17.649999999999999" customHeight="1">
      <c r="A63" s="182"/>
      <c r="B63" s="189"/>
      <c r="C63" s="193"/>
      <c r="D63" s="168"/>
      <c r="E63" s="173"/>
      <c r="F63" s="176"/>
      <c r="G63" s="64"/>
      <c r="H63" s="64"/>
      <c r="I63" s="52"/>
      <c r="J63" s="180"/>
    </row>
    <row r="64" spans="1:10" s="12" customFormat="1" ht="17.649999999999999" customHeight="1">
      <c r="A64" s="183" t="s">
        <v>1096</v>
      </c>
      <c r="B64" s="190" t="s">
        <v>855</v>
      </c>
      <c r="C64" s="195" t="s">
        <v>1116</v>
      </c>
      <c r="D64" s="167">
        <v>80.900000000000006</v>
      </c>
      <c r="E64" s="172"/>
      <c r="F64" s="177"/>
      <c r="G64" s="67"/>
      <c r="H64" s="67"/>
      <c r="I64" s="55"/>
      <c r="J64" s="181"/>
    </row>
    <row r="65" spans="1:10" s="12" customFormat="1" ht="17.649999999999999" customHeight="1">
      <c r="A65" s="182"/>
      <c r="B65" s="189"/>
      <c r="C65" s="194"/>
      <c r="D65" s="168"/>
      <c r="E65" s="173"/>
      <c r="F65" s="176"/>
      <c r="G65" s="64"/>
      <c r="H65" s="64"/>
      <c r="I65" s="52"/>
      <c r="J65" s="180"/>
    </row>
    <row r="66" spans="1:10" s="12" customFormat="1" ht="17.649999999999999" customHeight="1">
      <c r="A66" s="183" t="s">
        <v>382</v>
      </c>
      <c r="B66" s="190"/>
      <c r="C66" s="195" t="s">
        <v>1145</v>
      </c>
      <c r="D66" s="167">
        <v>1065</v>
      </c>
      <c r="E66" s="172"/>
      <c r="F66" s="177"/>
      <c r="G66" s="67"/>
      <c r="H66" s="67"/>
      <c r="I66" s="55"/>
      <c r="J66" s="181"/>
    </row>
    <row r="67" spans="1:10" s="12" customFormat="1" ht="17.649999999999999" customHeight="1">
      <c r="A67" s="182"/>
      <c r="B67" s="189"/>
      <c r="C67" s="193"/>
      <c r="D67" s="168"/>
      <c r="E67" s="173"/>
      <c r="F67" s="176"/>
      <c r="G67" s="64"/>
      <c r="H67" s="64"/>
      <c r="I67" s="52"/>
      <c r="J67" s="180"/>
    </row>
    <row r="68" spans="1:10" s="12" customFormat="1" ht="17.649999999999999" customHeight="1">
      <c r="A68" s="183" t="s">
        <v>1326</v>
      </c>
      <c r="B68" s="190" t="s">
        <v>153</v>
      </c>
      <c r="C68" s="195" t="s">
        <v>32</v>
      </c>
      <c r="D68" s="167">
        <v>68.8</v>
      </c>
      <c r="E68" s="172"/>
      <c r="F68" s="177"/>
      <c r="G68" s="67"/>
      <c r="H68" s="67"/>
      <c r="I68" s="55"/>
      <c r="J68" s="181"/>
    </row>
    <row r="69" spans="1:10" s="12" customFormat="1" ht="17.649999999999999" customHeight="1">
      <c r="A69" s="184"/>
      <c r="B69" s="24"/>
      <c r="C69" s="193"/>
      <c r="D69" s="168"/>
      <c r="E69" s="173"/>
      <c r="F69" s="176"/>
      <c r="G69" s="64"/>
      <c r="H69" s="64"/>
      <c r="I69" s="52"/>
      <c r="J69" s="180"/>
    </row>
    <row r="70" spans="1:10" s="12" customFormat="1" ht="17.649999999999999" customHeight="1">
      <c r="A70" s="185" t="s">
        <v>1062</v>
      </c>
      <c r="B70" s="27"/>
      <c r="C70" s="195" t="s">
        <v>1145</v>
      </c>
      <c r="D70" s="167">
        <v>91.1</v>
      </c>
      <c r="E70" s="172"/>
      <c r="F70" s="177"/>
      <c r="G70" s="67"/>
      <c r="H70" s="67"/>
      <c r="I70" s="55"/>
      <c r="J70" s="181"/>
    </row>
    <row r="71" spans="1:10" s="12" customFormat="1" ht="17.649999999999999" customHeight="1">
      <c r="A71" s="184"/>
      <c r="B71" s="189"/>
      <c r="C71" s="193"/>
      <c r="D71" s="168"/>
      <c r="E71" s="173"/>
      <c r="F71" s="176"/>
      <c r="G71" s="64"/>
      <c r="H71" s="64"/>
      <c r="I71" s="52"/>
      <c r="J71" s="180"/>
    </row>
    <row r="72" spans="1:10" s="12" customFormat="1" ht="17.649999999999999" customHeight="1">
      <c r="A72" s="185" t="s">
        <v>184</v>
      </c>
      <c r="B72" s="190"/>
      <c r="C72" s="195" t="s">
        <v>410</v>
      </c>
      <c r="D72" s="167">
        <v>91.1</v>
      </c>
      <c r="E72" s="172"/>
      <c r="F72" s="177"/>
      <c r="G72" s="67"/>
      <c r="H72" s="67"/>
      <c r="I72" s="55"/>
      <c r="J72" s="181"/>
    </row>
    <row r="73" spans="1:10" s="12" customFormat="1" ht="17.649999999999999" customHeight="1">
      <c r="A73" s="184"/>
      <c r="B73" s="189"/>
      <c r="C73" s="193"/>
      <c r="D73" s="168"/>
      <c r="E73" s="173"/>
      <c r="F73" s="176"/>
      <c r="G73" s="64"/>
      <c r="H73" s="64"/>
      <c r="I73" s="52"/>
      <c r="J73" s="180"/>
    </row>
    <row r="74" spans="1:10" s="12" customFormat="1" ht="17.649999999999999" customHeight="1">
      <c r="A74" s="185" t="s">
        <v>1385</v>
      </c>
      <c r="B74" s="190"/>
      <c r="C74" s="195" t="s">
        <v>1145</v>
      </c>
      <c r="D74" s="167">
        <v>36.6</v>
      </c>
      <c r="E74" s="172"/>
      <c r="F74" s="177"/>
      <c r="G74" s="67"/>
      <c r="H74" s="67"/>
      <c r="I74" s="55"/>
      <c r="J74" s="181"/>
    </row>
    <row r="75" spans="1:10" s="12" customFormat="1" ht="17.649999999999999" customHeight="1">
      <c r="A75" s="182"/>
      <c r="B75" s="189"/>
      <c r="C75" s="193"/>
      <c r="D75" s="168"/>
      <c r="E75" s="173"/>
      <c r="F75" s="176"/>
      <c r="G75" s="64"/>
      <c r="H75" s="64"/>
      <c r="I75" s="52"/>
      <c r="J75" s="180"/>
    </row>
    <row r="76" spans="1:10" s="12" customFormat="1" ht="17.649999999999999" customHeight="1">
      <c r="A76" s="183" t="s">
        <v>895</v>
      </c>
      <c r="B76" s="190" t="s">
        <v>1387</v>
      </c>
      <c r="C76" s="195" t="s">
        <v>1389</v>
      </c>
      <c r="D76" s="167">
        <v>6</v>
      </c>
      <c r="E76" s="172"/>
      <c r="F76" s="177"/>
      <c r="G76" s="67"/>
      <c r="H76" s="67"/>
      <c r="I76" s="55"/>
      <c r="J76" s="181"/>
    </row>
    <row r="77" spans="1:10" s="12" customFormat="1" ht="17.649999999999999" customHeight="1">
      <c r="A77" s="182"/>
      <c r="B77" s="189"/>
      <c r="C77" s="194"/>
      <c r="D77" s="168"/>
      <c r="E77" s="173"/>
      <c r="F77" s="176"/>
      <c r="G77" s="64"/>
      <c r="H77" s="64"/>
      <c r="I77" s="52"/>
      <c r="J77" s="180"/>
    </row>
    <row r="78" spans="1:10" s="12" customFormat="1" ht="17.649999999999999" customHeight="1">
      <c r="A78" s="183" t="s">
        <v>895</v>
      </c>
      <c r="B78" s="190" t="s">
        <v>1059</v>
      </c>
      <c r="C78" s="195" t="s">
        <v>1389</v>
      </c>
      <c r="D78" s="167">
        <v>128</v>
      </c>
      <c r="E78" s="172"/>
      <c r="F78" s="177"/>
      <c r="G78" s="67"/>
      <c r="H78" s="67"/>
      <c r="I78" s="55"/>
      <c r="J78" s="181"/>
    </row>
    <row r="79" spans="1:10" ht="17.649999999999999" customHeight="1">
      <c r="A79" s="182"/>
      <c r="B79" s="189"/>
      <c r="C79" s="193"/>
      <c r="D79" s="168"/>
      <c r="E79" s="173"/>
      <c r="F79" s="176"/>
      <c r="G79" s="64"/>
      <c r="H79" s="64"/>
      <c r="I79" s="52"/>
      <c r="J79" s="180"/>
    </row>
    <row r="80" spans="1:10" ht="17.649999999999999" customHeight="1">
      <c r="A80" s="183" t="s">
        <v>1386</v>
      </c>
      <c r="B80" s="190" t="s">
        <v>499</v>
      </c>
      <c r="C80" s="195" t="s">
        <v>32</v>
      </c>
      <c r="D80" s="167">
        <v>9</v>
      </c>
      <c r="E80" s="172"/>
      <c r="F80" s="177"/>
      <c r="G80" s="67"/>
      <c r="H80" s="67"/>
      <c r="I80" s="55"/>
      <c r="J80" s="181"/>
    </row>
    <row r="81" spans="1:10" ht="17.649999999999999" customHeight="1">
      <c r="A81" s="182"/>
      <c r="B81" s="189"/>
      <c r="C81" s="193"/>
      <c r="D81" s="168"/>
      <c r="E81" s="173"/>
      <c r="F81" s="176"/>
      <c r="G81" s="64"/>
      <c r="H81" s="64"/>
      <c r="I81" s="52"/>
      <c r="J81" s="180"/>
    </row>
    <row r="82" spans="1:10" ht="17.649999999999999" customHeight="1">
      <c r="A82" s="183" t="s">
        <v>1386</v>
      </c>
      <c r="B82" s="190" t="s">
        <v>554</v>
      </c>
      <c r="C82" s="195" t="s">
        <v>1147</v>
      </c>
      <c r="D82" s="167">
        <v>68.8</v>
      </c>
      <c r="E82" s="172"/>
      <c r="F82" s="177"/>
      <c r="G82" s="67"/>
      <c r="H82" s="67"/>
      <c r="I82" s="55"/>
      <c r="J82" s="181"/>
    </row>
    <row r="83" spans="1:10" s="12" customFormat="1" ht="17.649999999999999" customHeight="1">
      <c r="A83" s="182"/>
      <c r="B83" s="189"/>
      <c r="C83" s="193"/>
      <c r="D83" s="168"/>
      <c r="E83" s="173"/>
      <c r="F83" s="176"/>
      <c r="G83" s="64"/>
      <c r="H83" s="64"/>
      <c r="I83" s="52"/>
      <c r="J83" s="180"/>
    </row>
    <row r="84" spans="1:10" s="12" customFormat="1" ht="17.649999999999999" customHeight="1">
      <c r="A84" s="185" t="s">
        <v>1386</v>
      </c>
      <c r="B84" s="190" t="s">
        <v>815</v>
      </c>
      <c r="C84" s="195" t="s">
        <v>1147</v>
      </c>
      <c r="D84" s="167">
        <v>53.2</v>
      </c>
      <c r="E84" s="172"/>
      <c r="F84" s="177"/>
      <c r="G84" s="67"/>
      <c r="H84" s="67"/>
      <c r="I84" s="55"/>
      <c r="J84" s="181"/>
    </row>
    <row r="85" spans="1:10" s="12" customFormat="1" ht="17.649999999999999" customHeight="1">
      <c r="A85" s="14"/>
      <c r="B85" s="189"/>
      <c r="C85" s="193"/>
      <c r="D85" s="168"/>
      <c r="E85" s="173"/>
      <c r="F85" s="176"/>
      <c r="G85" s="64"/>
      <c r="H85" s="64"/>
      <c r="I85" s="52"/>
      <c r="J85" s="180"/>
    </row>
    <row r="86" spans="1:10" s="12" customFormat="1" ht="17.649999999999999" customHeight="1">
      <c r="A86" s="183" t="s">
        <v>1114</v>
      </c>
      <c r="B86" s="190" t="s">
        <v>1575</v>
      </c>
      <c r="C86" s="195" t="s">
        <v>32</v>
      </c>
      <c r="D86" s="167">
        <v>68.8</v>
      </c>
      <c r="E86" s="172"/>
      <c r="F86" s="177"/>
      <c r="G86" s="67"/>
      <c r="H86" s="67"/>
      <c r="I86" s="55"/>
      <c r="J86" s="181"/>
    </row>
    <row r="87" spans="1:10" ht="17.649999999999999" customHeight="1">
      <c r="A87" s="161"/>
      <c r="B87" s="189"/>
      <c r="C87" s="35"/>
      <c r="D87" s="168"/>
      <c r="E87" s="173"/>
      <c r="F87" s="176"/>
      <c r="G87" s="64"/>
      <c r="H87" s="64"/>
      <c r="I87" s="52"/>
      <c r="J87" s="180"/>
    </row>
    <row r="88" spans="1:10" ht="17.649999999999999" customHeight="1">
      <c r="A88" s="162" t="s">
        <v>917</v>
      </c>
      <c r="B88" s="190" t="s">
        <v>1521</v>
      </c>
      <c r="C88" s="37" t="s">
        <v>32</v>
      </c>
      <c r="D88" s="167">
        <v>53.2</v>
      </c>
      <c r="E88" s="172"/>
      <c r="F88" s="177"/>
      <c r="G88" s="67"/>
      <c r="H88" s="67"/>
      <c r="I88" s="55"/>
      <c r="J88" s="181"/>
    </row>
    <row r="89" spans="1:10" ht="17.649999999999999" customHeight="1">
      <c r="A89" s="161"/>
      <c r="B89" s="189"/>
      <c r="C89" s="35"/>
      <c r="D89" s="168"/>
      <c r="E89" s="173"/>
      <c r="F89" s="176"/>
      <c r="G89" s="64"/>
      <c r="H89" s="64"/>
      <c r="I89" s="52"/>
      <c r="J89" s="180"/>
    </row>
    <row r="90" spans="1:10" ht="17.649999999999999" customHeight="1">
      <c r="A90" s="162" t="s">
        <v>917</v>
      </c>
      <c r="B90" s="190" t="s">
        <v>1576</v>
      </c>
      <c r="C90" s="37" t="s">
        <v>32</v>
      </c>
      <c r="D90" s="167">
        <v>9</v>
      </c>
      <c r="E90" s="172"/>
      <c r="F90" s="177"/>
      <c r="G90" s="67"/>
      <c r="H90" s="67"/>
      <c r="I90" s="55"/>
      <c r="J90" s="181"/>
    </row>
    <row r="91" spans="1:10" s="12" customFormat="1" ht="17.649999999999999" customHeight="1">
      <c r="A91" s="182"/>
      <c r="B91" s="189"/>
      <c r="C91" s="193"/>
      <c r="D91" s="168"/>
      <c r="E91" s="173"/>
      <c r="F91" s="176"/>
      <c r="G91" s="64"/>
      <c r="H91" s="64"/>
      <c r="I91" s="52"/>
      <c r="J91" s="180"/>
    </row>
    <row r="92" spans="1:10" s="12" customFormat="1" ht="17.649999999999999" customHeight="1">
      <c r="A92" s="183"/>
      <c r="B92" s="190"/>
      <c r="C92" s="195"/>
      <c r="D92" s="167"/>
      <c r="E92" s="172"/>
      <c r="F92" s="177"/>
      <c r="G92" s="67"/>
      <c r="H92" s="67"/>
      <c r="I92" s="55"/>
      <c r="J92" s="181"/>
    </row>
    <row r="93" spans="1:10" ht="17.649999999999999" customHeight="1">
      <c r="A93" s="182"/>
      <c r="B93" s="189"/>
      <c r="C93" s="36"/>
      <c r="D93" s="166"/>
      <c r="E93" s="171"/>
      <c r="F93" s="176"/>
      <c r="G93" s="66"/>
      <c r="H93" s="66"/>
      <c r="I93" s="54"/>
      <c r="J93" s="178"/>
    </row>
    <row r="94" spans="1:10" ht="17.649999999999999" customHeight="1">
      <c r="A94" s="186"/>
      <c r="B94" s="190"/>
      <c r="C94" s="37"/>
      <c r="D94" s="167"/>
      <c r="E94" s="172"/>
      <c r="F94" s="177"/>
      <c r="G94" s="67"/>
      <c r="H94" s="67"/>
      <c r="I94" s="55"/>
      <c r="J94" s="181"/>
    </row>
    <row r="95" spans="1:10" s="12" customFormat="1" ht="17.649999999999999" customHeight="1">
      <c r="A95" s="161"/>
      <c r="B95" s="28"/>
      <c r="C95" s="35"/>
      <c r="D95" s="168"/>
      <c r="E95" s="173"/>
      <c r="F95" s="176"/>
      <c r="G95" s="64"/>
      <c r="H95" s="64"/>
      <c r="I95" s="52"/>
      <c r="J95" s="180"/>
    </row>
    <row r="96" spans="1:10" s="12" customFormat="1" ht="17.649999999999999" customHeight="1">
      <c r="A96" s="162"/>
      <c r="B96" s="29"/>
      <c r="C96" s="37"/>
      <c r="D96" s="167"/>
      <c r="E96" s="172"/>
      <c r="F96" s="177"/>
      <c r="G96" s="67"/>
      <c r="H96" s="67"/>
      <c r="I96" s="55"/>
      <c r="J96" s="181"/>
    </row>
    <row r="97" spans="1:10" s="12" customFormat="1" ht="17.649999999999999" customHeight="1">
      <c r="A97" s="182"/>
      <c r="B97" s="189"/>
      <c r="C97" s="193"/>
      <c r="D97" s="168"/>
      <c r="E97" s="173"/>
      <c r="F97" s="176"/>
      <c r="G97" s="64"/>
      <c r="H97" s="64"/>
      <c r="I97" s="52"/>
      <c r="J97" s="180"/>
    </row>
    <row r="98" spans="1:10" s="12" customFormat="1" ht="17.649999999999999" customHeight="1">
      <c r="A98" s="183"/>
      <c r="B98" s="190"/>
      <c r="C98" s="195"/>
      <c r="D98" s="167"/>
      <c r="E98" s="172"/>
      <c r="F98" s="177"/>
      <c r="G98" s="67"/>
      <c r="H98" s="67"/>
      <c r="I98" s="55"/>
      <c r="J98" s="181"/>
    </row>
    <row r="99" spans="1:10" s="12" customFormat="1" ht="17.649999999999999" customHeight="1">
      <c r="A99" s="184"/>
      <c r="B99" s="24"/>
      <c r="C99" s="193"/>
      <c r="D99" s="168"/>
      <c r="E99" s="173"/>
      <c r="F99" s="176"/>
      <c r="G99" s="64"/>
      <c r="H99" s="64"/>
      <c r="I99" s="52"/>
      <c r="J99" s="180"/>
    </row>
    <row r="100" spans="1:10" s="12" customFormat="1" ht="17.649999999999999" customHeight="1">
      <c r="A100" s="185"/>
      <c r="B100" s="27"/>
      <c r="C100" s="195"/>
      <c r="D100" s="167"/>
      <c r="E100" s="172"/>
      <c r="F100" s="177"/>
      <c r="G100" s="67"/>
      <c r="H100" s="67"/>
      <c r="I100" s="55"/>
      <c r="J100" s="181"/>
    </row>
    <row r="101" spans="1:10" s="12" customFormat="1" ht="17.649999999999999" customHeight="1">
      <c r="A101" s="184"/>
      <c r="B101" s="189"/>
      <c r="C101" s="193"/>
      <c r="D101" s="168"/>
      <c r="E101" s="173"/>
      <c r="F101" s="176"/>
      <c r="G101" s="64"/>
      <c r="H101" s="64"/>
      <c r="I101" s="52"/>
      <c r="J101" s="180"/>
    </row>
    <row r="102" spans="1:10" s="12" customFormat="1" ht="17.649999999999999" customHeight="1">
      <c r="A102" s="185"/>
      <c r="B102" s="190"/>
      <c r="C102" s="195"/>
      <c r="D102" s="167"/>
      <c r="E102" s="172"/>
      <c r="F102" s="177"/>
      <c r="G102" s="67"/>
      <c r="H102" s="67"/>
      <c r="I102" s="55"/>
      <c r="J102" s="181"/>
    </row>
    <row r="103" spans="1:10" s="12" customFormat="1" ht="17.649999999999999" customHeight="1">
      <c r="A103" s="184"/>
      <c r="B103" s="189"/>
      <c r="C103" s="193"/>
      <c r="D103" s="168"/>
      <c r="E103" s="173"/>
      <c r="F103" s="176"/>
      <c r="G103" s="64"/>
      <c r="H103" s="64"/>
      <c r="I103" s="52"/>
      <c r="J103" s="180"/>
    </row>
    <row r="104" spans="1:10" s="12" customFormat="1" ht="17.649999999999999" customHeight="1">
      <c r="A104" s="185"/>
      <c r="B104" s="190"/>
      <c r="C104" s="195"/>
      <c r="D104" s="167"/>
      <c r="E104" s="172"/>
      <c r="F104" s="177"/>
      <c r="G104" s="67"/>
      <c r="H104" s="67"/>
      <c r="I104" s="55"/>
      <c r="J104" s="181"/>
    </row>
    <row r="105" spans="1:10" ht="17.649999999999999" customHeight="1">
      <c r="A105" s="182"/>
      <c r="B105" s="189"/>
      <c r="C105" s="193"/>
      <c r="D105" s="168"/>
      <c r="E105" s="173"/>
      <c r="F105" s="176"/>
      <c r="G105" s="64"/>
      <c r="H105" s="64"/>
      <c r="I105" s="52"/>
      <c r="J105" s="180"/>
    </row>
    <row r="106" spans="1:10" ht="17.649999999999999" customHeight="1">
      <c r="A106" s="183"/>
      <c r="B106" s="190"/>
      <c r="C106" s="195"/>
      <c r="D106" s="167"/>
      <c r="E106" s="172"/>
      <c r="F106" s="177"/>
      <c r="G106" s="67"/>
      <c r="H106" s="67"/>
      <c r="I106" s="55"/>
      <c r="J106" s="181"/>
    </row>
    <row r="107" spans="1:10" ht="17.649999999999999" customHeight="1">
      <c r="A107" s="182"/>
      <c r="B107" s="189"/>
      <c r="C107" s="193"/>
      <c r="D107" s="168"/>
      <c r="E107" s="173"/>
      <c r="F107" s="176"/>
      <c r="G107" s="64"/>
      <c r="H107" s="64"/>
      <c r="I107" s="52"/>
      <c r="J107" s="180"/>
    </row>
    <row r="108" spans="1:10" ht="17.649999999999999" customHeight="1">
      <c r="A108" s="183"/>
      <c r="B108" s="190"/>
      <c r="C108" s="195"/>
      <c r="D108" s="167"/>
      <c r="E108" s="172"/>
      <c r="F108" s="177"/>
      <c r="G108" s="67"/>
      <c r="H108" s="67"/>
      <c r="I108" s="55"/>
      <c r="J108" s="181"/>
    </row>
    <row r="109" spans="1:10" s="12" customFormat="1" ht="17.649999999999999" customHeight="1">
      <c r="A109" s="182"/>
      <c r="B109" s="189"/>
      <c r="C109" s="193"/>
      <c r="D109" s="168"/>
      <c r="E109" s="173"/>
      <c r="F109" s="176"/>
      <c r="G109" s="64"/>
      <c r="H109" s="64"/>
      <c r="I109" s="52"/>
      <c r="J109" s="180"/>
    </row>
    <row r="110" spans="1:10" s="12" customFormat="1" ht="17.649999999999999" customHeight="1">
      <c r="A110" s="185"/>
      <c r="B110" s="190"/>
      <c r="C110" s="195"/>
      <c r="D110" s="167"/>
      <c r="E110" s="172"/>
      <c r="F110" s="177"/>
      <c r="G110" s="67"/>
      <c r="H110" s="67"/>
      <c r="I110" s="55"/>
      <c r="J110" s="181"/>
    </row>
    <row r="111" spans="1:10" s="12" customFormat="1" ht="17.649999999999999" customHeight="1">
      <c r="A111" s="14"/>
      <c r="B111" s="189"/>
      <c r="C111" s="193"/>
      <c r="D111" s="168"/>
      <c r="E111" s="173"/>
      <c r="F111" s="176"/>
      <c r="G111" s="64"/>
      <c r="H111" s="64"/>
      <c r="I111" s="52"/>
      <c r="J111" s="180"/>
    </row>
    <row r="112" spans="1:10" s="12" customFormat="1" ht="17.649999999999999" customHeight="1">
      <c r="A112" s="183"/>
      <c r="B112" s="190"/>
      <c r="C112" s="195"/>
      <c r="D112" s="167"/>
      <c r="E112" s="172"/>
      <c r="F112" s="177"/>
      <c r="G112" s="67"/>
      <c r="H112" s="67"/>
      <c r="I112" s="55"/>
      <c r="J112" s="181"/>
    </row>
    <row r="113" spans="1:10" ht="17.649999999999999" customHeight="1">
      <c r="A113" s="161"/>
      <c r="B113" s="189"/>
      <c r="C113" s="35"/>
      <c r="D113" s="168"/>
      <c r="E113" s="173"/>
      <c r="F113" s="176"/>
      <c r="G113" s="64"/>
      <c r="H113" s="64"/>
      <c r="I113" s="52"/>
      <c r="J113" s="180"/>
    </row>
    <row r="114" spans="1:10" ht="17.649999999999999" customHeight="1">
      <c r="A114" s="162"/>
      <c r="B114" s="190"/>
      <c r="C114" s="37"/>
      <c r="D114" s="167"/>
      <c r="E114" s="172"/>
      <c r="F114" s="177"/>
      <c r="G114" s="67"/>
      <c r="H114" s="67"/>
      <c r="I114" s="55"/>
      <c r="J114" s="181"/>
    </row>
    <row r="115" spans="1:10" ht="17.649999999999999" customHeight="1">
      <c r="A115" s="161"/>
      <c r="B115" s="189"/>
      <c r="C115" s="35"/>
      <c r="D115" s="168"/>
      <c r="E115" s="173"/>
      <c r="F115" s="176"/>
      <c r="G115" s="64"/>
      <c r="H115" s="64"/>
      <c r="I115" s="52"/>
      <c r="J115" s="180"/>
    </row>
    <row r="116" spans="1:10" ht="17.649999999999999" customHeight="1">
      <c r="A116" s="162"/>
      <c r="B116" s="190"/>
      <c r="C116" s="37"/>
      <c r="D116" s="167"/>
      <c r="E116" s="172"/>
      <c r="F116" s="177"/>
      <c r="G116" s="67"/>
      <c r="H116" s="67"/>
      <c r="I116" s="55"/>
      <c r="J116" s="181"/>
    </row>
    <row r="117" spans="1:10" s="12" customFormat="1" ht="17.649999999999999" customHeight="1">
      <c r="A117" s="182"/>
      <c r="B117" s="189"/>
      <c r="C117" s="193"/>
      <c r="D117" s="168"/>
      <c r="E117" s="173"/>
      <c r="F117" s="176"/>
      <c r="G117" s="64"/>
      <c r="H117" s="64"/>
      <c r="I117" s="52"/>
      <c r="J117" s="180"/>
    </row>
    <row r="118" spans="1:10" s="12" customFormat="1" ht="17.649999999999999" customHeight="1">
      <c r="A118" s="183"/>
      <c r="B118" s="190"/>
      <c r="C118" s="195"/>
      <c r="D118" s="167"/>
      <c r="E118" s="172"/>
      <c r="F118" s="177"/>
      <c r="G118" s="67"/>
      <c r="H118" s="67"/>
      <c r="I118" s="55"/>
      <c r="J118" s="181"/>
    </row>
    <row r="119" spans="1:10" ht="17.649999999999999" customHeight="1">
      <c r="A119" s="182"/>
      <c r="B119" s="189"/>
      <c r="C119" s="36"/>
      <c r="D119" s="166"/>
      <c r="E119" s="171"/>
      <c r="F119" s="176"/>
      <c r="G119" s="66"/>
      <c r="H119" s="66"/>
      <c r="I119" s="54"/>
      <c r="J119" s="178"/>
    </row>
    <row r="120" spans="1:10" ht="17.649999999999999" customHeight="1">
      <c r="A120" s="186" t="s">
        <v>81</v>
      </c>
      <c r="B120" s="190"/>
      <c r="C120" s="37"/>
      <c r="D120" s="167"/>
      <c r="E120" s="172"/>
      <c r="F120" s="177"/>
      <c r="G120" s="67"/>
      <c r="H120" s="67"/>
      <c r="I120" s="55"/>
      <c r="J120" s="181"/>
    </row>
    <row r="121" spans="1:10" ht="17.649999999999999" customHeight="1">
      <c r="A121" s="182"/>
      <c r="B121" s="189"/>
      <c r="C121" s="193"/>
      <c r="D121" s="168"/>
      <c r="E121" s="173"/>
      <c r="F121" s="176"/>
      <c r="G121" s="64"/>
      <c r="H121" s="64"/>
      <c r="I121" s="52"/>
      <c r="J121" s="180"/>
    </row>
    <row r="122" spans="1:10" ht="17.649999999999999" customHeight="1">
      <c r="A122" s="183" t="s">
        <v>2355</v>
      </c>
      <c r="B122" s="190"/>
      <c r="C122" s="195"/>
      <c r="D122" s="167"/>
      <c r="E122" s="172"/>
      <c r="F122" s="177"/>
      <c r="G122" s="67"/>
      <c r="H122" s="67"/>
      <c r="I122" s="55"/>
      <c r="J122" s="181"/>
    </row>
    <row r="123" spans="1:10" s="12" customFormat="1" ht="17.649999999999999" customHeight="1">
      <c r="A123" s="182"/>
      <c r="B123" s="189"/>
      <c r="C123" s="193"/>
      <c r="D123" s="168"/>
      <c r="E123" s="173"/>
      <c r="F123" s="176"/>
      <c r="G123" s="64"/>
      <c r="H123" s="64"/>
      <c r="I123" s="52"/>
      <c r="J123" s="180"/>
    </row>
    <row r="124" spans="1:10" s="12" customFormat="1" ht="17.649999999999999" customHeight="1">
      <c r="A124" s="183"/>
      <c r="B124" s="190"/>
      <c r="C124" s="195"/>
      <c r="D124" s="167"/>
      <c r="E124" s="172"/>
      <c r="F124" s="177"/>
      <c r="G124" s="67"/>
      <c r="H124" s="67"/>
      <c r="I124" s="55"/>
      <c r="J124" s="181"/>
    </row>
    <row r="125" spans="1:10" ht="17.649999999999999" customHeight="1">
      <c r="A125" s="182"/>
      <c r="B125" s="189"/>
      <c r="C125" s="193"/>
      <c r="D125" s="168"/>
      <c r="E125" s="173"/>
      <c r="F125" s="176"/>
      <c r="G125" s="64"/>
      <c r="H125" s="64"/>
      <c r="I125" s="52"/>
      <c r="J125" s="180"/>
    </row>
    <row r="126" spans="1:10" ht="17.649999999999999" customHeight="1">
      <c r="A126" s="183" t="s">
        <v>1154</v>
      </c>
      <c r="B126" s="190" t="s">
        <v>1157</v>
      </c>
      <c r="C126" s="195" t="s">
        <v>410</v>
      </c>
      <c r="D126" s="167">
        <v>599</v>
      </c>
      <c r="E126" s="172"/>
      <c r="F126" s="177"/>
      <c r="G126" s="67"/>
      <c r="H126" s="67"/>
      <c r="I126" s="55"/>
      <c r="J126" s="181"/>
    </row>
    <row r="127" spans="1:10" ht="17.649999999999999" customHeight="1">
      <c r="A127" s="184"/>
      <c r="B127" s="189"/>
      <c r="C127" s="193"/>
      <c r="D127" s="168"/>
      <c r="E127" s="173"/>
      <c r="F127" s="176"/>
      <c r="G127" s="64"/>
      <c r="H127" s="64"/>
      <c r="I127" s="52"/>
      <c r="J127" s="180"/>
    </row>
    <row r="128" spans="1:10" ht="17.649999999999999" customHeight="1">
      <c r="A128" s="185" t="s">
        <v>1117</v>
      </c>
      <c r="B128" s="190" t="s">
        <v>1161</v>
      </c>
      <c r="C128" s="195" t="s">
        <v>410</v>
      </c>
      <c r="D128" s="167">
        <v>526</v>
      </c>
      <c r="E128" s="172"/>
      <c r="F128" s="177"/>
      <c r="G128" s="67"/>
      <c r="H128" s="67"/>
      <c r="I128" s="55"/>
      <c r="J128" s="181"/>
    </row>
    <row r="129" spans="1:10" ht="17.649999999999999" customHeight="1">
      <c r="A129" s="182"/>
      <c r="B129" s="189"/>
      <c r="C129" s="193"/>
      <c r="D129" s="168"/>
      <c r="E129" s="173"/>
      <c r="F129" s="176"/>
      <c r="G129" s="64"/>
      <c r="H129" s="64"/>
      <c r="I129" s="52"/>
      <c r="J129" s="180"/>
    </row>
    <row r="130" spans="1:10" ht="17.649999999999999" customHeight="1">
      <c r="A130" s="185" t="s">
        <v>1117</v>
      </c>
      <c r="B130" s="190" t="s">
        <v>1110</v>
      </c>
      <c r="C130" s="195" t="s">
        <v>410</v>
      </c>
      <c r="D130" s="167">
        <v>169</v>
      </c>
      <c r="E130" s="172"/>
      <c r="F130" s="177"/>
      <c r="G130" s="67"/>
      <c r="H130" s="67"/>
      <c r="I130" s="55"/>
      <c r="J130" s="181"/>
    </row>
    <row r="131" spans="1:10" ht="17.649999999999999" customHeight="1">
      <c r="A131" s="184"/>
      <c r="B131" s="189"/>
      <c r="C131" s="193"/>
      <c r="D131" s="168"/>
      <c r="E131" s="173"/>
      <c r="F131" s="176"/>
      <c r="G131" s="64"/>
      <c r="H131" s="64"/>
      <c r="I131" s="52"/>
      <c r="J131" s="180"/>
    </row>
    <row r="132" spans="1:10" ht="17.649999999999999" customHeight="1">
      <c r="A132" s="185" t="s">
        <v>1120</v>
      </c>
      <c r="B132" s="190" t="s">
        <v>1161</v>
      </c>
      <c r="C132" s="195" t="s">
        <v>410</v>
      </c>
      <c r="D132" s="167">
        <v>526</v>
      </c>
      <c r="E132" s="172"/>
      <c r="F132" s="177"/>
      <c r="G132" s="67"/>
      <c r="H132" s="67"/>
      <c r="I132" s="55"/>
      <c r="J132" s="181"/>
    </row>
    <row r="133" spans="1:10" ht="17.649999999999999" customHeight="1">
      <c r="A133" s="182"/>
      <c r="B133" s="189"/>
      <c r="C133" s="193"/>
      <c r="D133" s="168"/>
      <c r="E133" s="173"/>
      <c r="F133" s="176"/>
      <c r="G133" s="64"/>
      <c r="H133" s="64"/>
      <c r="I133" s="52"/>
      <c r="J133" s="180"/>
    </row>
    <row r="134" spans="1:10" ht="17.649999999999999" customHeight="1">
      <c r="A134" s="185" t="s">
        <v>1120</v>
      </c>
      <c r="B134" s="190" t="s">
        <v>1110</v>
      </c>
      <c r="C134" s="195" t="s">
        <v>410</v>
      </c>
      <c r="D134" s="167">
        <v>169</v>
      </c>
      <c r="E134" s="172"/>
      <c r="F134" s="177"/>
      <c r="G134" s="67"/>
      <c r="H134" s="67"/>
      <c r="I134" s="55"/>
      <c r="J134" s="181"/>
    </row>
    <row r="135" spans="1:10" ht="17.649999999999999" customHeight="1">
      <c r="A135" s="182"/>
      <c r="B135" s="189"/>
      <c r="C135" s="193"/>
      <c r="D135" s="168"/>
      <c r="E135" s="173"/>
      <c r="F135" s="176"/>
      <c r="G135" s="64"/>
      <c r="H135" s="64"/>
      <c r="I135" s="52"/>
      <c r="J135" s="180"/>
    </row>
    <row r="136" spans="1:10" ht="17.649999999999999" customHeight="1">
      <c r="A136" s="183" t="s">
        <v>1122</v>
      </c>
      <c r="B136" s="190" t="s">
        <v>1161</v>
      </c>
      <c r="C136" s="195" t="s">
        <v>410</v>
      </c>
      <c r="D136" s="167">
        <v>526</v>
      </c>
      <c r="E136" s="172"/>
      <c r="F136" s="177"/>
      <c r="G136" s="67"/>
      <c r="H136" s="67"/>
      <c r="I136" s="55"/>
      <c r="J136" s="181"/>
    </row>
    <row r="137" spans="1:10" ht="17.649999999999999" customHeight="1">
      <c r="A137" s="182"/>
      <c r="B137" s="189"/>
      <c r="C137" s="193"/>
      <c r="D137" s="168"/>
      <c r="E137" s="173"/>
      <c r="F137" s="176"/>
      <c r="G137" s="64"/>
      <c r="H137" s="64"/>
      <c r="I137" s="52"/>
      <c r="J137" s="180"/>
    </row>
    <row r="138" spans="1:10" ht="17.649999999999999" customHeight="1">
      <c r="A138" s="183" t="s">
        <v>1122</v>
      </c>
      <c r="B138" s="190" t="s">
        <v>1110</v>
      </c>
      <c r="C138" s="195" t="s">
        <v>410</v>
      </c>
      <c r="D138" s="167">
        <v>169</v>
      </c>
      <c r="E138" s="172"/>
      <c r="F138" s="177"/>
      <c r="G138" s="67"/>
      <c r="H138" s="67"/>
      <c r="I138" s="55"/>
      <c r="J138" s="181"/>
    </row>
    <row r="139" spans="1:10" ht="17.649999999999999" customHeight="1">
      <c r="A139" s="182"/>
      <c r="B139" s="189"/>
      <c r="C139" s="193"/>
      <c r="D139" s="168"/>
      <c r="E139" s="173"/>
      <c r="F139" s="176"/>
      <c r="G139" s="64"/>
      <c r="H139" s="64"/>
      <c r="I139" s="52"/>
      <c r="J139" s="180"/>
    </row>
    <row r="140" spans="1:10" ht="17.649999999999999" customHeight="1">
      <c r="A140" s="183" t="s">
        <v>700</v>
      </c>
      <c r="B140" s="190"/>
      <c r="C140" s="195" t="s">
        <v>78</v>
      </c>
      <c r="D140" s="167">
        <v>1</v>
      </c>
      <c r="E140" s="172"/>
      <c r="F140" s="177"/>
      <c r="G140" s="67"/>
      <c r="H140" s="67"/>
      <c r="I140" s="55"/>
      <c r="J140" s="181"/>
    </row>
    <row r="141" spans="1:10" ht="17.649999999999999" customHeight="1">
      <c r="A141" s="182"/>
      <c r="B141" s="189"/>
      <c r="C141" s="193"/>
      <c r="D141" s="168"/>
      <c r="E141" s="173"/>
      <c r="F141" s="176"/>
      <c r="G141" s="64"/>
      <c r="H141" s="64"/>
      <c r="I141" s="52"/>
      <c r="J141" s="180"/>
    </row>
    <row r="142" spans="1:10" ht="17.649999999999999" customHeight="1">
      <c r="A142" s="183" t="s">
        <v>168</v>
      </c>
      <c r="B142" s="190" t="s">
        <v>1163</v>
      </c>
      <c r="C142" s="195" t="s">
        <v>78</v>
      </c>
      <c r="D142" s="167">
        <v>1</v>
      </c>
      <c r="E142" s="172"/>
      <c r="F142" s="177"/>
      <c r="G142" s="67"/>
      <c r="H142" s="67"/>
      <c r="I142" s="55"/>
      <c r="J142" s="181"/>
    </row>
    <row r="143" spans="1:10" ht="17.649999999999999" customHeight="1">
      <c r="A143" s="182"/>
      <c r="B143" s="189"/>
      <c r="C143" s="193"/>
      <c r="D143" s="168"/>
      <c r="E143" s="173"/>
      <c r="F143" s="176"/>
      <c r="G143" s="64"/>
      <c r="H143" s="64"/>
      <c r="I143" s="52"/>
      <c r="J143" s="180"/>
    </row>
    <row r="144" spans="1:10" ht="17.649999999999999" customHeight="1">
      <c r="A144" s="183" t="s">
        <v>1181</v>
      </c>
      <c r="B144" s="190"/>
      <c r="C144" s="195" t="s">
        <v>410</v>
      </c>
      <c r="D144" s="167">
        <v>343</v>
      </c>
      <c r="E144" s="172"/>
      <c r="F144" s="177"/>
      <c r="G144" s="67"/>
      <c r="H144" s="67"/>
      <c r="I144" s="55"/>
      <c r="J144" s="181"/>
    </row>
    <row r="145" spans="1:10" ht="17.649999999999999" customHeight="1">
      <c r="A145" s="182"/>
      <c r="B145" s="189"/>
      <c r="C145" s="193"/>
      <c r="D145" s="168"/>
      <c r="E145" s="173"/>
      <c r="F145" s="176"/>
      <c r="G145" s="64"/>
      <c r="H145" s="64"/>
      <c r="I145" s="52"/>
      <c r="J145" s="180"/>
    </row>
    <row r="146" spans="1:10" ht="17.649999999999999" customHeight="1">
      <c r="A146" s="183" t="s">
        <v>348</v>
      </c>
      <c r="B146" s="190"/>
      <c r="C146" s="195" t="s">
        <v>78</v>
      </c>
      <c r="D146" s="167">
        <v>1</v>
      </c>
      <c r="E146" s="172"/>
      <c r="F146" s="177"/>
      <c r="G146" s="67"/>
      <c r="H146" s="67"/>
      <c r="I146" s="55"/>
      <c r="J146" s="181"/>
    </row>
    <row r="147" spans="1:10" ht="17.649999999999999" customHeight="1">
      <c r="A147" s="182"/>
      <c r="B147" s="189"/>
      <c r="C147" s="193"/>
      <c r="D147" s="168"/>
      <c r="E147" s="173"/>
      <c r="F147" s="176"/>
      <c r="G147" s="64"/>
      <c r="H147" s="64"/>
      <c r="I147" s="52"/>
      <c r="J147" s="180"/>
    </row>
    <row r="148" spans="1:10" ht="17.649999999999999" customHeight="1">
      <c r="A148" s="183" t="s">
        <v>1166</v>
      </c>
      <c r="B148" s="190" t="s">
        <v>1168</v>
      </c>
      <c r="C148" s="195" t="s">
        <v>78</v>
      </c>
      <c r="D148" s="167">
        <v>1</v>
      </c>
      <c r="E148" s="172"/>
      <c r="F148" s="177"/>
      <c r="G148" s="67"/>
      <c r="H148" s="67"/>
      <c r="I148" s="55"/>
      <c r="J148" s="181"/>
    </row>
    <row r="149" spans="1:10" ht="17.649999999999999" customHeight="1">
      <c r="A149" s="182"/>
      <c r="B149" s="189"/>
      <c r="C149" s="193"/>
      <c r="D149" s="168"/>
      <c r="E149" s="173"/>
      <c r="F149" s="176"/>
      <c r="G149" s="64"/>
      <c r="H149" s="64"/>
      <c r="I149" s="52"/>
      <c r="J149" s="180"/>
    </row>
    <row r="150" spans="1:10" ht="17.649999999999999" customHeight="1">
      <c r="A150" s="183" t="s">
        <v>1174</v>
      </c>
      <c r="B150" s="190"/>
      <c r="C150" s="195" t="s">
        <v>1145</v>
      </c>
      <c r="D150" s="167">
        <v>526</v>
      </c>
      <c r="E150" s="172"/>
      <c r="F150" s="177"/>
      <c r="G150" s="67"/>
      <c r="H150" s="67"/>
      <c r="I150" s="55"/>
      <c r="J150" s="181"/>
    </row>
    <row r="151" spans="1:10" s="12" customFormat="1" ht="17.649999999999999" customHeight="1">
      <c r="A151" s="182"/>
      <c r="B151" s="189"/>
      <c r="C151" s="193"/>
      <c r="D151" s="168"/>
      <c r="E151" s="173"/>
      <c r="F151" s="176"/>
      <c r="G151" s="64"/>
      <c r="H151" s="64"/>
      <c r="I151" s="52"/>
      <c r="J151" s="180"/>
    </row>
    <row r="152" spans="1:10" s="12" customFormat="1" ht="17.649999999999999" customHeight="1">
      <c r="A152" s="183" t="s">
        <v>1183</v>
      </c>
      <c r="B152" s="190" t="s">
        <v>1181</v>
      </c>
      <c r="C152" s="195" t="s">
        <v>1145</v>
      </c>
      <c r="D152" s="167">
        <v>343</v>
      </c>
      <c r="E152" s="172"/>
      <c r="F152" s="177"/>
      <c r="G152" s="67"/>
      <c r="H152" s="67"/>
      <c r="I152" s="55"/>
      <c r="J152" s="181"/>
    </row>
    <row r="153" spans="1:10" s="12" customFormat="1" ht="17.649999999999999" customHeight="1">
      <c r="A153" s="182"/>
      <c r="B153" s="189"/>
      <c r="C153" s="193"/>
      <c r="D153" s="168"/>
      <c r="E153" s="173"/>
      <c r="F153" s="176"/>
      <c r="G153" s="64"/>
      <c r="H153" s="64"/>
      <c r="I153" s="52"/>
      <c r="J153" s="180"/>
    </row>
    <row r="154" spans="1:10" s="12" customFormat="1" ht="17.649999999999999" customHeight="1">
      <c r="A154" s="183" t="s">
        <v>1184</v>
      </c>
      <c r="B154" s="190" t="s">
        <v>609</v>
      </c>
      <c r="C154" s="195" t="s">
        <v>1145</v>
      </c>
      <c r="D154" s="167">
        <v>526</v>
      </c>
      <c r="E154" s="172"/>
      <c r="F154" s="177"/>
      <c r="G154" s="67"/>
      <c r="H154" s="67"/>
      <c r="I154" s="55"/>
      <c r="J154" s="181"/>
    </row>
    <row r="155" spans="1:10" ht="17.649999999999999" customHeight="1">
      <c r="A155" s="182"/>
      <c r="B155" s="189"/>
      <c r="C155" s="36"/>
      <c r="D155" s="166"/>
      <c r="E155" s="171"/>
      <c r="F155" s="176"/>
      <c r="G155" s="66"/>
      <c r="H155" s="66"/>
      <c r="I155" s="54"/>
      <c r="J155" s="178"/>
    </row>
    <row r="156" spans="1:10" ht="17.649999999999999" customHeight="1">
      <c r="A156" s="186"/>
      <c r="B156" s="190"/>
      <c r="C156" s="37"/>
      <c r="D156" s="167"/>
      <c r="E156" s="172"/>
      <c r="F156" s="177"/>
      <c r="G156" s="67"/>
      <c r="H156" s="67"/>
      <c r="I156" s="55"/>
      <c r="J156" s="181"/>
    </row>
    <row r="157" spans="1:10" s="12" customFormat="1" ht="17.649999999999999" customHeight="1">
      <c r="A157" s="182"/>
      <c r="B157" s="189"/>
      <c r="C157" s="193"/>
      <c r="D157" s="168"/>
      <c r="E157" s="173"/>
      <c r="F157" s="176"/>
      <c r="G157" s="64"/>
      <c r="H157" s="64"/>
      <c r="I157" s="52"/>
      <c r="J157" s="180"/>
    </row>
    <row r="158" spans="1:10" s="12" customFormat="1" ht="17.649999999999999" customHeight="1">
      <c r="A158" s="183"/>
      <c r="B158" s="190"/>
      <c r="C158" s="195"/>
      <c r="D158" s="167"/>
      <c r="E158" s="172"/>
      <c r="F158" s="177"/>
      <c r="G158" s="67"/>
      <c r="H158" s="67"/>
      <c r="I158" s="55"/>
      <c r="J158" s="181"/>
    </row>
    <row r="159" spans="1:10" s="12" customFormat="1" ht="17.649999999999999" customHeight="1">
      <c r="A159" s="182"/>
      <c r="B159" s="189"/>
      <c r="C159" s="193"/>
      <c r="D159" s="168"/>
      <c r="E159" s="173"/>
      <c r="F159" s="176"/>
      <c r="G159" s="64"/>
      <c r="H159" s="64"/>
      <c r="I159" s="52"/>
      <c r="J159" s="180"/>
    </row>
    <row r="160" spans="1:10" s="12" customFormat="1" ht="17.649999999999999" customHeight="1">
      <c r="A160" s="183"/>
      <c r="B160" s="190"/>
      <c r="C160" s="195"/>
      <c r="D160" s="167"/>
      <c r="E160" s="172"/>
      <c r="F160" s="177"/>
      <c r="G160" s="67"/>
      <c r="H160" s="67"/>
      <c r="I160" s="55"/>
      <c r="J160" s="181"/>
    </row>
    <row r="161" spans="1:10" s="12" customFormat="1" ht="17.649999999999999" customHeight="1">
      <c r="A161" s="182"/>
      <c r="B161" s="189"/>
      <c r="C161" s="193"/>
      <c r="D161" s="168"/>
      <c r="E161" s="173"/>
      <c r="F161" s="176"/>
      <c r="G161" s="64"/>
      <c r="H161" s="64"/>
      <c r="I161" s="52"/>
      <c r="J161" s="180"/>
    </row>
    <row r="162" spans="1:10" s="12" customFormat="1" ht="17.649999999999999" customHeight="1">
      <c r="A162" s="183"/>
      <c r="B162" s="190"/>
      <c r="C162" s="195"/>
      <c r="D162" s="167"/>
      <c r="E162" s="172"/>
      <c r="F162" s="177"/>
      <c r="G162" s="67"/>
      <c r="H162" s="67"/>
      <c r="I162" s="55"/>
      <c r="J162" s="181"/>
    </row>
    <row r="163" spans="1:10" s="12" customFormat="1" ht="17.649999999999999" customHeight="1">
      <c r="A163" s="182"/>
      <c r="B163" s="189"/>
      <c r="C163" s="193"/>
      <c r="D163" s="168"/>
      <c r="E163" s="173"/>
      <c r="F163" s="176"/>
      <c r="G163" s="64"/>
      <c r="H163" s="64"/>
      <c r="I163" s="52"/>
      <c r="J163" s="180"/>
    </row>
    <row r="164" spans="1:10" s="12" customFormat="1" ht="17.649999999999999" customHeight="1">
      <c r="A164" s="183"/>
      <c r="B164" s="190"/>
      <c r="C164" s="195"/>
      <c r="D164" s="167"/>
      <c r="E164" s="172"/>
      <c r="F164" s="177"/>
      <c r="G164" s="67"/>
      <c r="H164" s="67"/>
      <c r="I164" s="55"/>
      <c r="J164" s="181"/>
    </row>
    <row r="165" spans="1:10" s="12" customFormat="1" ht="17.649999999999999" customHeight="1">
      <c r="A165" s="182"/>
      <c r="B165" s="189"/>
      <c r="C165" s="193"/>
      <c r="D165" s="168"/>
      <c r="E165" s="173"/>
      <c r="F165" s="176"/>
      <c r="G165" s="64"/>
      <c r="H165" s="64"/>
      <c r="I165" s="52"/>
      <c r="J165" s="180"/>
    </row>
    <row r="166" spans="1:10" s="12" customFormat="1" ht="17.649999999999999" customHeight="1">
      <c r="A166" s="183"/>
      <c r="B166" s="190"/>
      <c r="C166" s="195"/>
      <c r="D166" s="167"/>
      <c r="E166" s="172"/>
      <c r="F166" s="177"/>
      <c r="G166" s="67"/>
      <c r="H166" s="67"/>
      <c r="I166" s="55"/>
      <c r="J166" s="181"/>
    </row>
    <row r="167" spans="1:10" s="12" customFormat="1" ht="17.649999999999999" customHeight="1">
      <c r="A167" s="182"/>
      <c r="B167" s="189"/>
      <c r="C167" s="193"/>
      <c r="D167" s="168"/>
      <c r="E167" s="173"/>
      <c r="F167" s="176"/>
      <c r="G167" s="64"/>
      <c r="H167" s="64"/>
      <c r="I167" s="52"/>
      <c r="J167" s="180"/>
    </row>
    <row r="168" spans="1:10" s="12" customFormat="1" ht="17.649999999999999" customHeight="1">
      <c r="A168" s="183"/>
      <c r="B168" s="190"/>
      <c r="C168" s="195"/>
      <c r="D168" s="167"/>
      <c r="E168" s="172"/>
      <c r="F168" s="177"/>
      <c r="G168" s="67"/>
      <c r="H168" s="67"/>
      <c r="I168" s="55"/>
      <c r="J168" s="181"/>
    </row>
    <row r="169" spans="1:10" s="12" customFormat="1" ht="17.649999999999999" customHeight="1">
      <c r="A169" s="182"/>
      <c r="B169" s="189"/>
      <c r="C169" s="193"/>
      <c r="D169" s="168"/>
      <c r="E169" s="173"/>
      <c r="F169" s="176"/>
      <c r="G169" s="64"/>
      <c r="H169" s="64"/>
      <c r="I169" s="52"/>
      <c r="J169" s="180"/>
    </row>
    <row r="170" spans="1:10" s="12" customFormat="1" ht="17.649999999999999" customHeight="1">
      <c r="A170" s="183"/>
      <c r="B170" s="190"/>
      <c r="C170" s="195"/>
      <c r="D170" s="167"/>
      <c r="E170" s="172"/>
      <c r="F170" s="177"/>
      <c r="G170" s="67"/>
      <c r="H170" s="67"/>
      <c r="I170" s="55"/>
      <c r="J170" s="181"/>
    </row>
    <row r="171" spans="1:10" s="12" customFormat="1" ht="17.649999999999999" customHeight="1">
      <c r="A171" s="182"/>
      <c r="B171" s="189"/>
      <c r="C171" s="193"/>
      <c r="D171" s="168"/>
      <c r="E171" s="173"/>
      <c r="F171" s="176"/>
      <c r="G171" s="64"/>
      <c r="H171" s="64"/>
      <c r="I171" s="52"/>
      <c r="J171" s="180"/>
    </row>
    <row r="172" spans="1:10" s="12" customFormat="1" ht="17.649999999999999" customHeight="1">
      <c r="A172" s="183"/>
      <c r="B172" s="190"/>
      <c r="C172" s="195"/>
      <c r="D172" s="167"/>
      <c r="E172" s="172"/>
      <c r="F172" s="177"/>
      <c r="G172" s="67"/>
      <c r="H172" s="67"/>
      <c r="I172" s="55"/>
      <c r="J172" s="181"/>
    </row>
    <row r="173" spans="1:10" s="12" customFormat="1" ht="17.649999999999999" customHeight="1">
      <c r="A173" s="182"/>
      <c r="B173" s="189"/>
      <c r="C173" s="193"/>
      <c r="D173" s="168"/>
      <c r="E173" s="173"/>
      <c r="F173" s="176"/>
      <c r="G173" s="64"/>
      <c r="H173" s="64"/>
      <c r="I173" s="52"/>
      <c r="J173" s="180"/>
    </row>
    <row r="174" spans="1:10" s="12" customFormat="1" ht="17.649999999999999" customHeight="1">
      <c r="A174" s="183"/>
      <c r="B174" s="190"/>
      <c r="C174" s="195"/>
      <c r="D174" s="167"/>
      <c r="E174" s="172"/>
      <c r="F174" s="177"/>
      <c r="G174" s="67"/>
      <c r="H174" s="67"/>
      <c r="I174" s="55"/>
      <c r="J174" s="181"/>
    </row>
    <row r="175" spans="1:10" s="12" customFormat="1" ht="17.649999999999999" customHeight="1">
      <c r="A175" s="182"/>
      <c r="B175" s="189"/>
      <c r="C175" s="193"/>
      <c r="D175" s="168"/>
      <c r="E175" s="173"/>
      <c r="F175" s="176"/>
      <c r="G175" s="64"/>
      <c r="H175" s="64"/>
      <c r="I175" s="52"/>
      <c r="J175" s="180"/>
    </row>
    <row r="176" spans="1:10" s="12" customFormat="1" ht="17.649999999999999" customHeight="1">
      <c r="A176" s="183"/>
      <c r="B176" s="190"/>
      <c r="C176" s="195"/>
      <c r="D176" s="167"/>
      <c r="E176" s="172"/>
      <c r="F176" s="177"/>
      <c r="G176" s="67"/>
      <c r="H176" s="67"/>
      <c r="I176" s="55"/>
      <c r="J176" s="181"/>
    </row>
    <row r="177" spans="1:10" s="12" customFormat="1" ht="17.649999999999999" customHeight="1">
      <c r="A177" s="182"/>
      <c r="B177" s="189"/>
      <c r="C177" s="193"/>
      <c r="D177" s="168"/>
      <c r="E177" s="173"/>
      <c r="F177" s="176"/>
      <c r="G177" s="64"/>
      <c r="H177" s="64"/>
      <c r="I177" s="52"/>
      <c r="J177" s="180"/>
    </row>
    <row r="178" spans="1:10" s="12" customFormat="1" ht="17.649999999999999" customHeight="1">
      <c r="A178" s="183"/>
      <c r="B178" s="190"/>
      <c r="C178" s="195"/>
      <c r="D178" s="167"/>
      <c r="E178" s="172"/>
      <c r="F178" s="177"/>
      <c r="G178" s="67"/>
      <c r="H178" s="67"/>
      <c r="I178" s="55"/>
      <c r="J178" s="181"/>
    </row>
    <row r="179" spans="1:10" s="12" customFormat="1" ht="17.649999999999999" customHeight="1">
      <c r="A179" s="182"/>
      <c r="B179" s="189"/>
      <c r="C179" s="36"/>
      <c r="D179" s="166"/>
      <c r="E179" s="171"/>
      <c r="F179" s="176"/>
      <c r="G179" s="66"/>
      <c r="H179" s="66"/>
      <c r="I179" s="54"/>
      <c r="J179" s="178"/>
    </row>
    <row r="180" spans="1:10" s="12" customFormat="1" ht="17.649999999999999" customHeight="1">
      <c r="A180" s="186" t="s">
        <v>81</v>
      </c>
      <c r="B180" s="190"/>
      <c r="C180" s="37"/>
      <c r="D180" s="167"/>
      <c r="E180" s="172"/>
      <c r="F180" s="177"/>
      <c r="G180" s="67"/>
      <c r="H180" s="67"/>
      <c r="I180" s="55"/>
      <c r="J180" s="181"/>
    </row>
    <row r="181" spans="1:10" s="12" customFormat="1" ht="17.649999999999999" customHeight="1">
      <c r="A181" s="161"/>
      <c r="B181" s="28"/>
      <c r="C181" s="35"/>
      <c r="D181" s="168"/>
      <c r="E181" s="173"/>
      <c r="F181" s="176"/>
      <c r="G181" s="64"/>
      <c r="H181" s="64"/>
      <c r="I181" s="52"/>
      <c r="J181" s="180"/>
    </row>
    <row r="182" spans="1:10" s="12" customFormat="1" ht="17.649999999999999" customHeight="1">
      <c r="A182" s="162" t="s">
        <v>1198</v>
      </c>
      <c r="B182" s="29"/>
      <c r="C182" s="37"/>
      <c r="D182" s="167"/>
      <c r="E182" s="172"/>
      <c r="F182" s="177"/>
      <c r="G182" s="67"/>
      <c r="H182" s="67"/>
      <c r="I182" s="55"/>
      <c r="J182" s="181"/>
    </row>
    <row r="183" spans="1:10" s="12" customFormat="1" ht="17.649999999999999" customHeight="1">
      <c r="A183" s="184"/>
      <c r="B183" s="189"/>
      <c r="C183" s="193"/>
      <c r="D183" s="168"/>
      <c r="E183" s="173"/>
      <c r="F183" s="176"/>
      <c r="G183" s="64"/>
      <c r="H183" s="64"/>
      <c r="I183" s="52"/>
      <c r="J183" s="180"/>
    </row>
    <row r="184" spans="1:10" s="12" customFormat="1" ht="17.649999999999999" customHeight="1">
      <c r="A184" s="185"/>
      <c r="B184" s="190"/>
      <c r="C184" s="195"/>
      <c r="D184" s="167"/>
      <c r="E184" s="172"/>
      <c r="F184" s="177"/>
      <c r="G184" s="67"/>
      <c r="H184" s="67"/>
      <c r="I184" s="55"/>
      <c r="J184" s="181"/>
    </row>
    <row r="185" spans="1:10" s="12" customFormat="1" ht="17.649999999999999" customHeight="1">
      <c r="A185" s="182"/>
      <c r="B185" s="189"/>
      <c r="C185" s="193"/>
      <c r="D185" s="168"/>
      <c r="E185" s="173"/>
      <c r="F185" s="176"/>
      <c r="G185" s="64"/>
      <c r="H185" s="64"/>
      <c r="I185" s="52"/>
      <c r="J185" s="180"/>
    </row>
    <row r="186" spans="1:10" s="12" customFormat="1" ht="17.649999999999999" customHeight="1">
      <c r="A186" s="183" t="s">
        <v>381</v>
      </c>
      <c r="B186" s="190" t="s">
        <v>1022</v>
      </c>
      <c r="C186" s="195" t="s">
        <v>410</v>
      </c>
      <c r="D186" s="167">
        <v>696</v>
      </c>
      <c r="E186" s="172"/>
      <c r="F186" s="177"/>
      <c r="G186" s="67"/>
      <c r="H186" s="67"/>
      <c r="I186" s="55"/>
      <c r="J186" s="181"/>
    </row>
    <row r="187" spans="1:10" s="12" customFormat="1" ht="17.649999999999999" customHeight="1">
      <c r="A187" s="184"/>
      <c r="B187" s="189"/>
      <c r="C187" s="193"/>
      <c r="D187" s="168"/>
      <c r="E187" s="173"/>
      <c r="F187" s="176"/>
      <c r="G187" s="64"/>
      <c r="H187" s="64"/>
      <c r="I187" s="52"/>
      <c r="J187" s="180"/>
    </row>
    <row r="188" spans="1:10" s="12" customFormat="1" ht="17.649999999999999" customHeight="1">
      <c r="A188" s="185" t="s">
        <v>381</v>
      </c>
      <c r="B188" s="190" t="s">
        <v>1199</v>
      </c>
      <c r="C188" s="195" t="s">
        <v>410</v>
      </c>
      <c r="D188" s="167">
        <v>47.5</v>
      </c>
      <c r="E188" s="172"/>
      <c r="F188" s="177"/>
      <c r="G188" s="67"/>
      <c r="H188" s="67"/>
      <c r="I188" s="55"/>
      <c r="J188" s="181"/>
    </row>
    <row r="189" spans="1:10" s="12" customFormat="1" ht="17.649999999999999" customHeight="1">
      <c r="A189" s="184"/>
      <c r="B189" s="189"/>
      <c r="C189" s="193"/>
      <c r="D189" s="168"/>
      <c r="E189" s="173"/>
      <c r="F189" s="176"/>
      <c r="G189" s="64"/>
      <c r="H189" s="64"/>
      <c r="I189" s="52"/>
      <c r="J189" s="180"/>
    </row>
    <row r="190" spans="1:10" s="12" customFormat="1" ht="17.649999999999999" customHeight="1">
      <c r="A190" s="185" t="s">
        <v>649</v>
      </c>
      <c r="B190" s="190" t="s">
        <v>326</v>
      </c>
      <c r="C190" s="195" t="s">
        <v>9</v>
      </c>
      <c r="D190" s="167">
        <v>136</v>
      </c>
      <c r="E190" s="172"/>
      <c r="F190" s="177"/>
      <c r="G190" s="67"/>
      <c r="H190" s="67"/>
      <c r="I190" s="55"/>
      <c r="J190" s="181"/>
    </row>
    <row r="191" spans="1:10" s="12" customFormat="1" ht="17.649999999999999" customHeight="1">
      <c r="A191" s="182"/>
      <c r="B191" s="189"/>
      <c r="C191" s="193"/>
      <c r="D191" s="168"/>
      <c r="E191" s="173"/>
      <c r="F191" s="176"/>
      <c r="G191" s="64"/>
      <c r="H191" s="64"/>
      <c r="I191" s="52"/>
      <c r="J191" s="180"/>
    </row>
    <row r="192" spans="1:10" s="12" customFormat="1" ht="17.649999999999999" customHeight="1">
      <c r="A192" s="183" t="s">
        <v>323</v>
      </c>
      <c r="B192" s="190" t="s">
        <v>1200</v>
      </c>
      <c r="C192" s="195" t="s">
        <v>9</v>
      </c>
      <c r="D192" s="167">
        <v>16.8</v>
      </c>
      <c r="E192" s="172"/>
      <c r="F192" s="177"/>
      <c r="G192" s="67"/>
      <c r="H192" s="67"/>
      <c r="I192" s="55"/>
      <c r="J192" s="181"/>
    </row>
    <row r="193" spans="1:10" ht="17.649999999999999" customHeight="1">
      <c r="A193" s="14"/>
      <c r="B193" s="28"/>
      <c r="C193" s="35"/>
      <c r="D193" s="168"/>
      <c r="E193" s="173"/>
      <c r="F193" s="176"/>
      <c r="G193" s="64"/>
      <c r="H193" s="64"/>
      <c r="I193" s="52"/>
      <c r="J193" s="180"/>
    </row>
    <row r="194" spans="1:10" ht="17.649999999999999" customHeight="1">
      <c r="A194" s="185" t="s">
        <v>707</v>
      </c>
      <c r="B194" s="29" t="s">
        <v>488</v>
      </c>
      <c r="C194" s="37" t="s">
        <v>1145</v>
      </c>
      <c r="D194" s="167">
        <v>4.7</v>
      </c>
      <c r="E194" s="172"/>
      <c r="F194" s="177"/>
      <c r="G194" s="67"/>
      <c r="H194" s="67"/>
      <c r="I194" s="55"/>
      <c r="J194" s="181"/>
    </row>
    <row r="195" spans="1:10" s="12" customFormat="1" ht="17.649999999999999" customHeight="1">
      <c r="A195" s="184"/>
      <c r="B195" s="189"/>
      <c r="C195" s="193"/>
      <c r="D195" s="168"/>
      <c r="E195" s="173"/>
      <c r="F195" s="176"/>
      <c r="G195" s="64"/>
      <c r="H195" s="64"/>
      <c r="I195" s="52"/>
      <c r="J195" s="180"/>
    </row>
    <row r="196" spans="1:10" s="12" customFormat="1" ht="17.649999999999999" customHeight="1">
      <c r="A196" s="185" t="s">
        <v>901</v>
      </c>
      <c r="B196" s="190" t="s">
        <v>551</v>
      </c>
      <c r="C196" s="195" t="s">
        <v>9</v>
      </c>
      <c r="D196" s="167">
        <v>80.2</v>
      </c>
      <c r="E196" s="172"/>
      <c r="F196" s="177"/>
      <c r="G196" s="67"/>
      <c r="H196" s="67"/>
      <c r="I196" s="55"/>
      <c r="J196" s="181"/>
    </row>
    <row r="197" spans="1:10" s="12" customFormat="1" ht="17.649999999999999" customHeight="1">
      <c r="A197" s="184"/>
      <c r="B197" s="189"/>
      <c r="C197" s="193"/>
      <c r="D197" s="168"/>
      <c r="E197" s="173"/>
      <c r="F197" s="176"/>
      <c r="G197" s="64"/>
      <c r="H197" s="64"/>
      <c r="I197" s="52"/>
      <c r="J197" s="180"/>
    </row>
    <row r="198" spans="1:10" s="12" customFormat="1" ht="17.649999999999999" customHeight="1">
      <c r="A198" s="185" t="s">
        <v>901</v>
      </c>
      <c r="B198" s="190" t="s">
        <v>1072</v>
      </c>
      <c r="C198" s="195" t="s">
        <v>9</v>
      </c>
      <c r="D198" s="167">
        <v>378</v>
      </c>
      <c r="E198" s="172"/>
      <c r="F198" s="177"/>
      <c r="G198" s="67"/>
      <c r="H198" s="67"/>
      <c r="I198" s="55"/>
      <c r="J198" s="181"/>
    </row>
    <row r="199" spans="1:10" s="12" customFormat="1" ht="17.649999999999999" customHeight="1">
      <c r="A199" s="184"/>
      <c r="B199" s="189"/>
      <c r="C199" s="193"/>
      <c r="D199" s="168"/>
      <c r="E199" s="173"/>
      <c r="F199" s="176"/>
      <c r="G199" s="64"/>
      <c r="H199" s="64"/>
      <c r="I199" s="52"/>
      <c r="J199" s="180"/>
    </row>
    <row r="200" spans="1:10" s="12" customFormat="1" ht="17.649999999999999" customHeight="1">
      <c r="A200" s="185" t="s">
        <v>901</v>
      </c>
      <c r="B200" s="190" t="s">
        <v>2352</v>
      </c>
      <c r="C200" s="195" t="s">
        <v>9</v>
      </c>
      <c r="D200" s="167">
        <v>15.6</v>
      </c>
      <c r="E200" s="172"/>
      <c r="F200" s="177"/>
      <c r="G200" s="67"/>
      <c r="H200" s="67"/>
      <c r="I200" s="55"/>
      <c r="J200" s="181"/>
    </row>
    <row r="201" spans="1:10" ht="17.649999999999999" customHeight="1">
      <c r="A201" s="14"/>
      <c r="B201" s="28"/>
      <c r="C201" s="35"/>
      <c r="D201" s="168"/>
      <c r="E201" s="173"/>
      <c r="F201" s="176"/>
      <c r="G201" s="64"/>
      <c r="H201" s="64"/>
      <c r="I201" s="52"/>
      <c r="J201" s="180"/>
    </row>
    <row r="202" spans="1:10" ht="17.649999999999999" customHeight="1">
      <c r="A202" s="187"/>
      <c r="B202" s="29"/>
      <c r="C202" s="37"/>
      <c r="D202" s="167"/>
      <c r="E202" s="172"/>
      <c r="F202" s="177"/>
      <c r="G202" s="67"/>
      <c r="H202" s="67"/>
      <c r="I202" s="55"/>
      <c r="J202" s="181"/>
    </row>
    <row r="203" spans="1:10" s="12" customFormat="1" ht="17.649999999999999" customHeight="1">
      <c r="A203" s="182"/>
      <c r="B203" s="191"/>
      <c r="C203" s="193"/>
      <c r="D203" s="168"/>
      <c r="E203" s="173"/>
      <c r="F203" s="176"/>
      <c r="G203" s="64"/>
      <c r="H203" s="64"/>
      <c r="I203" s="52"/>
      <c r="J203" s="180"/>
    </row>
    <row r="204" spans="1:10" s="12" customFormat="1" ht="17.649999999999999" customHeight="1">
      <c r="A204" s="183"/>
      <c r="B204" s="192"/>
      <c r="C204" s="195"/>
      <c r="D204" s="167"/>
      <c r="E204" s="172"/>
      <c r="F204" s="177"/>
      <c r="G204" s="67"/>
      <c r="H204" s="67"/>
      <c r="I204" s="55"/>
      <c r="J204" s="181"/>
    </row>
    <row r="205" spans="1:10" s="12" customFormat="1" ht="17.649999999999999" customHeight="1">
      <c r="A205" s="182"/>
      <c r="B205" s="189"/>
      <c r="C205" s="196"/>
      <c r="D205" s="168"/>
      <c r="E205" s="173"/>
      <c r="F205" s="176"/>
      <c r="G205" s="64"/>
      <c r="H205" s="64"/>
      <c r="I205" s="52"/>
      <c r="J205" s="180"/>
    </row>
    <row r="206" spans="1:10" s="12" customFormat="1" ht="17.649999999999999" customHeight="1">
      <c r="A206" s="183"/>
      <c r="B206" s="190"/>
      <c r="C206" s="195"/>
      <c r="D206" s="167"/>
      <c r="E206" s="172"/>
      <c r="F206" s="177"/>
      <c r="G206" s="67"/>
      <c r="H206" s="67"/>
      <c r="I206" s="55"/>
      <c r="J206" s="181"/>
    </row>
    <row r="207" spans="1:10" ht="17.649999999999999" customHeight="1">
      <c r="A207" s="182"/>
      <c r="B207" s="189"/>
      <c r="C207" s="196"/>
      <c r="D207" s="168"/>
      <c r="E207" s="173"/>
      <c r="F207" s="176"/>
      <c r="G207" s="64"/>
      <c r="H207" s="64"/>
      <c r="I207" s="52"/>
      <c r="J207" s="180"/>
    </row>
    <row r="208" spans="1:10" ht="17.649999999999999" customHeight="1">
      <c r="A208" s="183"/>
      <c r="B208" s="190"/>
      <c r="C208" s="195"/>
      <c r="D208" s="167"/>
      <c r="E208" s="172"/>
      <c r="F208" s="177"/>
      <c r="G208" s="67"/>
      <c r="H208" s="67"/>
      <c r="I208" s="55"/>
      <c r="J208" s="181"/>
    </row>
    <row r="209" spans="1:10" ht="17.649999999999999" customHeight="1">
      <c r="A209" s="182"/>
      <c r="B209" s="189"/>
      <c r="C209" s="36"/>
      <c r="D209" s="166"/>
      <c r="E209" s="171"/>
      <c r="F209" s="176"/>
      <c r="G209" s="66"/>
      <c r="H209" s="66"/>
      <c r="I209" s="54"/>
      <c r="J209" s="178"/>
    </row>
    <row r="210" spans="1:10" ht="17.649999999999999" customHeight="1">
      <c r="A210" s="186" t="s">
        <v>81</v>
      </c>
      <c r="B210" s="190"/>
      <c r="C210" s="37"/>
      <c r="D210" s="167"/>
      <c r="E210" s="172"/>
      <c r="F210" s="177"/>
      <c r="G210" s="67"/>
      <c r="H210" s="67"/>
      <c r="I210" s="55"/>
      <c r="J210" s="181"/>
    </row>
    <row r="211" spans="1:10" s="12" customFormat="1" ht="17.649999999999999" customHeight="1">
      <c r="A211" s="182"/>
      <c r="B211" s="189"/>
      <c r="C211" s="193"/>
      <c r="D211" s="168"/>
      <c r="E211" s="173"/>
      <c r="F211" s="176"/>
      <c r="G211" s="64"/>
      <c r="H211" s="64"/>
      <c r="I211" s="52"/>
      <c r="J211" s="180"/>
    </row>
    <row r="212" spans="1:10" s="12" customFormat="1" ht="17.649999999999999" customHeight="1">
      <c r="A212" s="162" t="s">
        <v>1201</v>
      </c>
      <c r="B212" s="190"/>
      <c r="C212" s="195"/>
      <c r="D212" s="167"/>
      <c r="E212" s="172"/>
      <c r="F212" s="177"/>
      <c r="G212" s="67"/>
      <c r="H212" s="67"/>
      <c r="I212" s="55"/>
      <c r="J212" s="181"/>
    </row>
    <row r="213" spans="1:10" s="12" customFormat="1" ht="17.649999999999999" customHeight="1">
      <c r="A213" s="182"/>
      <c r="B213" s="191"/>
      <c r="C213" s="193"/>
      <c r="D213" s="168"/>
      <c r="E213" s="173"/>
      <c r="F213" s="176"/>
      <c r="G213" s="64"/>
      <c r="H213" s="64"/>
      <c r="I213" s="52"/>
      <c r="J213" s="180"/>
    </row>
    <row r="214" spans="1:10" s="12" customFormat="1" ht="17.649999999999999" customHeight="1">
      <c r="A214" s="183"/>
      <c r="B214" s="192"/>
      <c r="C214" s="195"/>
      <c r="D214" s="167"/>
      <c r="E214" s="172"/>
      <c r="F214" s="177"/>
      <c r="G214" s="67"/>
      <c r="H214" s="67"/>
      <c r="I214" s="55"/>
      <c r="J214" s="181"/>
    </row>
    <row r="215" spans="1:10" s="12" customFormat="1" ht="17.649999999999999" customHeight="1">
      <c r="A215" s="182"/>
      <c r="B215" s="189"/>
      <c r="C215" s="193"/>
      <c r="D215" s="168"/>
      <c r="E215" s="173"/>
      <c r="F215" s="176"/>
      <c r="G215" s="64"/>
      <c r="H215" s="64"/>
      <c r="I215" s="52"/>
      <c r="J215" s="180"/>
    </row>
    <row r="216" spans="1:10" s="12" customFormat="1" ht="17.649999999999999" customHeight="1">
      <c r="A216" s="183" t="s">
        <v>710</v>
      </c>
      <c r="B216" s="190" t="s">
        <v>151</v>
      </c>
      <c r="C216" s="195" t="s">
        <v>410</v>
      </c>
      <c r="D216" s="167">
        <v>421</v>
      </c>
      <c r="E216" s="172"/>
      <c r="F216" s="177"/>
      <c r="G216" s="67"/>
      <c r="H216" s="67"/>
      <c r="I216" s="55"/>
      <c r="J216" s="181"/>
    </row>
    <row r="217" spans="1:10" s="12" customFormat="1" ht="17.649999999999999" customHeight="1">
      <c r="A217" s="182"/>
      <c r="B217" s="189"/>
      <c r="C217" s="193"/>
      <c r="D217" s="168"/>
      <c r="E217" s="173"/>
      <c r="F217" s="176"/>
      <c r="G217" s="64"/>
      <c r="H217" s="64"/>
      <c r="I217" s="52"/>
      <c r="J217" s="180"/>
    </row>
    <row r="218" spans="1:10" s="12" customFormat="1" ht="17.649999999999999" customHeight="1">
      <c r="A218" s="185" t="s">
        <v>602</v>
      </c>
      <c r="B218" s="190" t="s">
        <v>485</v>
      </c>
      <c r="C218" s="195" t="s">
        <v>1099</v>
      </c>
      <c r="D218" s="167">
        <v>11</v>
      </c>
      <c r="E218" s="172"/>
      <c r="F218" s="177"/>
      <c r="G218" s="67"/>
      <c r="H218" s="67"/>
      <c r="I218" s="55"/>
      <c r="J218" s="181"/>
    </row>
    <row r="219" spans="1:10" s="12" customFormat="1" ht="17.649999999999999" customHeight="1">
      <c r="A219" s="182"/>
      <c r="B219" s="189"/>
      <c r="C219" s="193"/>
      <c r="D219" s="168"/>
      <c r="E219" s="173"/>
      <c r="F219" s="176"/>
      <c r="G219" s="64"/>
      <c r="H219" s="64"/>
      <c r="I219" s="52"/>
      <c r="J219" s="180"/>
    </row>
    <row r="220" spans="1:10" s="12" customFormat="1" ht="17.649999999999999" customHeight="1">
      <c r="A220" s="185" t="s">
        <v>602</v>
      </c>
      <c r="B220" s="190" t="s">
        <v>1207</v>
      </c>
      <c r="C220" s="195" t="s">
        <v>1099</v>
      </c>
      <c r="D220" s="167">
        <v>1</v>
      </c>
      <c r="E220" s="172"/>
      <c r="F220" s="177"/>
      <c r="G220" s="67"/>
      <c r="H220" s="67"/>
      <c r="I220" s="55"/>
      <c r="J220" s="181"/>
    </row>
    <row r="221" spans="1:10" s="12" customFormat="1" ht="17.649999999999999" customHeight="1">
      <c r="A221" s="182"/>
      <c r="B221" s="189"/>
      <c r="C221" s="193"/>
      <c r="D221" s="168"/>
      <c r="E221" s="173"/>
      <c r="F221" s="176"/>
      <c r="G221" s="64"/>
      <c r="H221" s="64"/>
      <c r="I221" s="52"/>
      <c r="J221" s="180"/>
    </row>
    <row r="222" spans="1:10" s="12" customFormat="1" ht="17.649999999999999" customHeight="1">
      <c r="A222" s="185" t="s">
        <v>602</v>
      </c>
      <c r="B222" s="190" t="s">
        <v>1211</v>
      </c>
      <c r="C222" s="195" t="s">
        <v>1099</v>
      </c>
      <c r="D222" s="167">
        <v>5</v>
      </c>
      <c r="E222" s="172"/>
      <c r="F222" s="177"/>
      <c r="G222" s="67"/>
      <c r="H222" s="67"/>
      <c r="I222" s="55"/>
      <c r="J222" s="181"/>
    </row>
    <row r="223" spans="1:10" s="12" customFormat="1" ht="17.649999999999999" customHeight="1">
      <c r="A223" s="182"/>
      <c r="B223" s="189"/>
      <c r="C223" s="193"/>
      <c r="D223" s="168"/>
      <c r="E223" s="173"/>
      <c r="F223" s="176"/>
      <c r="G223" s="64"/>
      <c r="H223" s="64"/>
      <c r="I223" s="52"/>
      <c r="J223" s="180"/>
    </row>
    <row r="224" spans="1:10" s="12" customFormat="1" ht="17.649999999999999" customHeight="1">
      <c r="A224" s="183" t="s">
        <v>1126</v>
      </c>
      <c r="B224" s="190" t="s">
        <v>713</v>
      </c>
      <c r="C224" s="195" t="s">
        <v>410</v>
      </c>
      <c r="D224" s="167">
        <v>122</v>
      </c>
      <c r="E224" s="172"/>
      <c r="F224" s="177"/>
      <c r="G224" s="67"/>
      <c r="H224" s="67"/>
      <c r="I224" s="55"/>
      <c r="J224" s="181"/>
    </row>
    <row r="225" spans="1:10" s="12" customFormat="1" ht="17.649999999999999" customHeight="1">
      <c r="A225" s="182"/>
      <c r="B225" s="189"/>
      <c r="C225" s="193"/>
      <c r="D225" s="168"/>
      <c r="E225" s="173"/>
      <c r="F225" s="176"/>
      <c r="G225" s="64"/>
      <c r="H225" s="64"/>
      <c r="I225" s="52"/>
      <c r="J225" s="180"/>
    </row>
    <row r="226" spans="1:10" s="12" customFormat="1" ht="17.649999999999999" customHeight="1">
      <c r="A226" s="183" t="s">
        <v>1126</v>
      </c>
      <c r="B226" s="190" t="s">
        <v>825</v>
      </c>
      <c r="C226" s="195" t="s">
        <v>410</v>
      </c>
      <c r="D226" s="167">
        <v>385</v>
      </c>
      <c r="E226" s="172"/>
      <c r="F226" s="177"/>
      <c r="G226" s="67"/>
      <c r="H226" s="67"/>
      <c r="I226" s="55"/>
      <c r="J226" s="181"/>
    </row>
    <row r="227" spans="1:10" s="12" customFormat="1" ht="17.649999999999999" customHeight="1">
      <c r="A227" s="182"/>
      <c r="B227" s="189"/>
      <c r="C227" s="193"/>
      <c r="D227" s="168"/>
      <c r="E227" s="173"/>
      <c r="F227" s="176"/>
      <c r="G227" s="64"/>
      <c r="H227" s="64"/>
      <c r="I227" s="52"/>
      <c r="J227" s="180"/>
    </row>
    <row r="228" spans="1:10" s="12" customFormat="1" ht="17.649999999999999" customHeight="1">
      <c r="A228" s="183" t="s">
        <v>1126</v>
      </c>
      <c r="B228" s="190" t="s">
        <v>741</v>
      </c>
      <c r="C228" s="195" t="s">
        <v>410</v>
      </c>
      <c r="D228" s="167">
        <v>154</v>
      </c>
      <c r="E228" s="172"/>
      <c r="F228" s="177"/>
      <c r="G228" s="67"/>
      <c r="H228" s="67"/>
      <c r="I228" s="55"/>
      <c r="J228" s="181"/>
    </row>
    <row r="229" spans="1:10" s="12" customFormat="1" ht="17.649999999999999" customHeight="1">
      <c r="A229" s="182"/>
      <c r="B229" s="189"/>
      <c r="C229" s="193"/>
      <c r="D229" s="168"/>
      <c r="E229" s="173"/>
      <c r="F229" s="176"/>
      <c r="G229" s="64"/>
      <c r="H229" s="64"/>
      <c r="I229" s="52"/>
      <c r="J229" s="180"/>
    </row>
    <row r="230" spans="1:10" s="12" customFormat="1" ht="17.649999999999999" customHeight="1">
      <c r="A230" s="185" t="s">
        <v>1066</v>
      </c>
      <c r="B230" s="190" t="s">
        <v>325</v>
      </c>
      <c r="C230" s="195" t="s">
        <v>1099</v>
      </c>
      <c r="D230" s="167">
        <v>6</v>
      </c>
      <c r="E230" s="172"/>
      <c r="F230" s="177"/>
      <c r="G230" s="67"/>
      <c r="H230" s="67"/>
      <c r="I230" s="55"/>
      <c r="J230" s="181"/>
    </row>
    <row r="231" spans="1:10" s="12" customFormat="1" ht="17.649999999999999" customHeight="1">
      <c r="A231" s="182"/>
      <c r="B231" s="189"/>
      <c r="C231" s="193"/>
      <c r="D231" s="168"/>
      <c r="E231" s="173"/>
      <c r="F231" s="176"/>
      <c r="G231" s="64"/>
      <c r="H231" s="64"/>
      <c r="I231" s="52"/>
      <c r="J231" s="180"/>
    </row>
    <row r="232" spans="1:10" s="12" customFormat="1" ht="17.649999999999999" customHeight="1">
      <c r="A232" s="185" t="s">
        <v>1066</v>
      </c>
      <c r="B232" s="190" t="s">
        <v>1213</v>
      </c>
      <c r="C232" s="195" t="s">
        <v>1099</v>
      </c>
      <c r="D232" s="167">
        <v>6</v>
      </c>
      <c r="E232" s="172"/>
      <c r="F232" s="177"/>
      <c r="G232" s="67"/>
      <c r="H232" s="67"/>
      <c r="I232" s="55"/>
      <c r="J232" s="181"/>
    </row>
    <row r="233" spans="1:10" s="12" customFormat="1" ht="17.649999999999999" customHeight="1">
      <c r="A233" s="182"/>
      <c r="B233" s="189"/>
      <c r="C233" s="193"/>
      <c r="D233" s="168"/>
      <c r="E233" s="173"/>
      <c r="F233" s="176"/>
      <c r="G233" s="64"/>
      <c r="H233" s="64"/>
      <c r="I233" s="52"/>
      <c r="J233" s="180"/>
    </row>
    <row r="234" spans="1:10" s="12" customFormat="1" ht="17.649999999999999" customHeight="1">
      <c r="A234" s="185" t="s">
        <v>1066</v>
      </c>
      <c r="B234" s="190" t="s">
        <v>934</v>
      </c>
      <c r="C234" s="195" t="s">
        <v>1099</v>
      </c>
      <c r="D234" s="167">
        <v>30</v>
      </c>
      <c r="E234" s="172"/>
      <c r="F234" s="177"/>
      <c r="G234" s="67"/>
      <c r="H234" s="67"/>
      <c r="I234" s="55"/>
      <c r="J234" s="181"/>
    </row>
    <row r="235" spans="1:10" s="12" customFormat="1" ht="17.649999999999999" customHeight="1">
      <c r="A235" s="182"/>
      <c r="B235" s="189"/>
      <c r="C235" s="193"/>
      <c r="D235" s="168"/>
      <c r="E235" s="173"/>
      <c r="F235" s="176"/>
      <c r="G235" s="64"/>
      <c r="H235" s="64"/>
      <c r="I235" s="52"/>
      <c r="J235" s="180"/>
    </row>
    <row r="236" spans="1:10" s="12" customFormat="1" ht="17.649999999999999" customHeight="1">
      <c r="A236" s="185" t="s">
        <v>1066</v>
      </c>
      <c r="B236" s="190" t="s">
        <v>1539</v>
      </c>
      <c r="C236" s="195" t="s">
        <v>1099</v>
      </c>
      <c r="D236" s="167">
        <v>7</v>
      </c>
      <c r="E236" s="172"/>
      <c r="F236" s="177"/>
      <c r="G236" s="67"/>
      <c r="H236" s="67"/>
      <c r="I236" s="55"/>
      <c r="J236" s="181"/>
    </row>
    <row r="237" spans="1:10" s="12" customFormat="1" ht="17.649999999999999" customHeight="1">
      <c r="A237" s="182"/>
      <c r="B237" s="189"/>
      <c r="C237" s="193"/>
      <c r="D237" s="168"/>
      <c r="E237" s="173"/>
      <c r="F237" s="176"/>
      <c r="G237" s="64"/>
      <c r="H237" s="64"/>
      <c r="I237" s="52"/>
      <c r="J237" s="180"/>
    </row>
    <row r="238" spans="1:10" s="12" customFormat="1" ht="17.649999999999999" customHeight="1">
      <c r="A238" s="185" t="s">
        <v>1066</v>
      </c>
      <c r="B238" s="190" t="s">
        <v>1175</v>
      </c>
      <c r="C238" s="195" t="s">
        <v>1099</v>
      </c>
      <c r="D238" s="167">
        <v>23</v>
      </c>
      <c r="E238" s="172"/>
      <c r="F238" s="177"/>
      <c r="G238" s="67"/>
      <c r="H238" s="67"/>
      <c r="I238" s="55"/>
      <c r="J238" s="181"/>
    </row>
    <row r="239" spans="1:10" s="12" customFormat="1" ht="17.649999999999999" customHeight="1">
      <c r="A239" s="182"/>
      <c r="B239" s="189"/>
      <c r="C239" s="193"/>
      <c r="D239" s="168"/>
      <c r="E239" s="173"/>
      <c r="F239" s="176"/>
      <c r="G239" s="64"/>
      <c r="H239" s="64"/>
      <c r="I239" s="52"/>
      <c r="J239" s="180"/>
    </row>
    <row r="240" spans="1:10" s="12" customFormat="1" ht="17.649999999999999" customHeight="1">
      <c r="A240" s="185" t="s">
        <v>1066</v>
      </c>
      <c r="B240" s="190" t="s">
        <v>1477</v>
      </c>
      <c r="C240" s="195" t="s">
        <v>1099</v>
      </c>
      <c r="D240" s="167">
        <v>13</v>
      </c>
      <c r="E240" s="172"/>
      <c r="F240" s="177"/>
      <c r="G240" s="67"/>
      <c r="H240" s="67"/>
      <c r="I240" s="55"/>
      <c r="J240" s="181"/>
    </row>
    <row r="241" spans="1:10" s="12" customFormat="1" ht="17.649999999999999" customHeight="1">
      <c r="A241" s="184"/>
      <c r="B241" s="189"/>
      <c r="C241" s="193"/>
      <c r="D241" s="168"/>
      <c r="E241" s="173"/>
      <c r="F241" s="176"/>
      <c r="G241" s="64"/>
      <c r="H241" s="64"/>
      <c r="I241" s="52"/>
      <c r="J241" s="180"/>
    </row>
    <row r="242" spans="1:10" s="12" customFormat="1" ht="17.649999999999999" customHeight="1">
      <c r="A242" s="185" t="s">
        <v>1130</v>
      </c>
      <c r="B242" s="190" t="s">
        <v>1541</v>
      </c>
      <c r="C242" s="195" t="s">
        <v>1099</v>
      </c>
      <c r="D242" s="167">
        <v>16</v>
      </c>
      <c r="E242" s="172"/>
      <c r="F242" s="177"/>
      <c r="G242" s="67"/>
      <c r="H242" s="67"/>
      <c r="I242" s="55"/>
      <c r="J242" s="181"/>
    </row>
    <row r="243" spans="1:10" s="12" customFormat="1" ht="17.649999999999999" customHeight="1">
      <c r="A243" s="182"/>
      <c r="B243" s="189"/>
      <c r="C243" s="193"/>
      <c r="D243" s="168"/>
      <c r="E243" s="173"/>
      <c r="F243" s="176"/>
      <c r="G243" s="64"/>
      <c r="H243" s="64"/>
      <c r="I243" s="52"/>
      <c r="J243" s="180"/>
    </row>
    <row r="244" spans="1:10" s="12" customFormat="1" ht="17.649999999999999" customHeight="1">
      <c r="A244" s="185" t="s">
        <v>1130</v>
      </c>
      <c r="B244" s="190" t="s">
        <v>272</v>
      </c>
      <c r="C244" s="195" t="s">
        <v>1099</v>
      </c>
      <c r="D244" s="167">
        <v>5</v>
      </c>
      <c r="E244" s="172"/>
      <c r="F244" s="177"/>
      <c r="G244" s="67"/>
      <c r="H244" s="67"/>
      <c r="I244" s="55"/>
      <c r="J244" s="181"/>
    </row>
    <row r="245" spans="1:10" s="12" customFormat="1" ht="17.649999999999999" customHeight="1">
      <c r="A245" s="184"/>
      <c r="B245" s="189"/>
      <c r="C245" s="193"/>
      <c r="D245" s="168"/>
      <c r="E245" s="173"/>
      <c r="F245" s="176"/>
      <c r="G245" s="64"/>
      <c r="H245" s="64"/>
      <c r="I245" s="52"/>
      <c r="J245" s="180"/>
    </row>
    <row r="246" spans="1:10" s="12" customFormat="1" ht="17.649999999999999" customHeight="1">
      <c r="A246" s="185" t="s">
        <v>163</v>
      </c>
      <c r="B246" s="190"/>
      <c r="C246" s="195" t="s">
        <v>9</v>
      </c>
      <c r="D246" s="167">
        <v>20.6</v>
      </c>
      <c r="E246" s="172"/>
      <c r="F246" s="177"/>
      <c r="G246" s="67"/>
      <c r="H246" s="67"/>
      <c r="I246" s="55"/>
      <c r="J246" s="181"/>
    </row>
    <row r="247" spans="1:10" s="12" customFormat="1" ht="17.649999999999999" customHeight="1">
      <c r="A247" s="182"/>
      <c r="B247" s="189"/>
      <c r="C247" s="193"/>
      <c r="D247" s="168"/>
      <c r="E247" s="173"/>
      <c r="F247" s="176"/>
      <c r="G247" s="64"/>
      <c r="H247" s="64"/>
      <c r="I247" s="52"/>
      <c r="J247" s="180"/>
    </row>
    <row r="248" spans="1:10" s="12" customFormat="1" ht="17.649999999999999" customHeight="1">
      <c r="A248" s="185" t="s">
        <v>1550</v>
      </c>
      <c r="B248" s="190" t="s">
        <v>1254</v>
      </c>
      <c r="C248" s="195" t="s">
        <v>9</v>
      </c>
      <c r="D248" s="167">
        <v>9.6999999999999993</v>
      </c>
      <c r="E248" s="172"/>
      <c r="F248" s="177"/>
      <c r="G248" s="67"/>
      <c r="H248" s="67"/>
      <c r="I248" s="55"/>
      <c r="J248" s="181"/>
    </row>
    <row r="249" spans="1:10" s="12" customFormat="1" ht="17.649999999999999" customHeight="1">
      <c r="A249" s="184"/>
      <c r="B249" s="189"/>
      <c r="C249" s="193"/>
      <c r="D249" s="168"/>
      <c r="E249" s="173"/>
      <c r="F249" s="176"/>
      <c r="G249" s="64"/>
      <c r="H249" s="64"/>
      <c r="I249" s="52"/>
      <c r="J249" s="180"/>
    </row>
    <row r="250" spans="1:10" s="12" customFormat="1" ht="17.649999999999999" customHeight="1">
      <c r="A250" s="185" t="s">
        <v>1206</v>
      </c>
      <c r="B250" s="190"/>
      <c r="C250" s="195" t="s">
        <v>9</v>
      </c>
      <c r="D250" s="167">
        <v>3.3</v>
      </c>
      <c r="E250" s="172"/>
      <c r="F250" s="177"/>
      <c r="G250" s="67"/>
      <c r="H250" s="67"/>
      <c r="I250" s="55"/>
      <c r="J250" s="181"/>
    </row>
    <row r="251" spans="1:10" s="12" customFormat="1" ht="17.649999999999999" customHeight="1">
      <c r="A251" s="182"/>
      <c r="B251" s="189"/>
      <c r="C251" s="193"/>
      <c r="D251" s="168"/>
      <c r="E251" s="173"/>
      <c r="F251" s="176"/>
      <c r="G251" s="64"/>
      <c r="H251" s="64"/>
      <c r="I251" s="52"/>
      <c r="J251" s="180"/>
    </row>
    <row r="252" spans="1:10" s="12" customFormat="1" ht="17.649999999999999" customHeight="1">
      <c r="A252" s="183" t="s">
        <v>149</v>
      </c>
      <c r="B252" s="190" t="s">
        <v>914</v>
      </c>
      <c r="C252" s="195" t="s">
        <v>1099</v>
      </c>
      <c r="D252" s="167">
        <v>3</v>
      </c>
      <c r="E252" s="172"/>
      <c r="F252" s="177"/>
      <c r="G252" s="67"/>
      <c r="H252" s="67"/>
      <c r="I252" s="55"/>
      <c r="J252" s="181"/>
    </row>
    <row r="253" spans="1:10" s="12" customFormat="1" ht="17.649999999999999" customHeight="1">
      <c r="A253" s="184"/>
      <c r="B253" s="189"/>
      <c r="C253" s="193"/>
      <c r="D253" s="168"/>
      <c r="E253" s="173"/>
      <c r="F253" s="176"/>
      <c r="G253" s="64"/>
      <c r="H253" s="64"/>
      <c r="I253" s="52"/>
      <c r="J253" s="180"/>
    </row>
    <row r="254" spans="1:10" s="12" customFormat="1" ht="17.649999999999999" customHeight="1">
      <c r="A254" s="185" t="s">
        <v>1067</v>
      </c>
      <c r="B254" s="190" t="s">
        <v>771</v>
      </c>
      <c r="C254" s="195" t="s">
        <v>1099</v>
      </c>
      <c r="D254" s="167">
        <v>9</v>
      </c>
      <c r="E254" s="172"/>
      <c r="F254" s="177"/>
      <c r="G254" s="67"/>
      <c r="H254" s="67"/>
      <c r="I254" s="55"/>
      <c r="J254" s="181"/>
    </row>
    <row r="255" spans="1:10" s="12" customFormat="1" ht="17.649999999999999" customHeight="1">
      <c r="A255" s="184"/>
      <c r="B255" s="189"/>
      <c r="C255" s="193"/>
      <c r="D255" s="168"/>
      <c r="E255" s="173"/>
      <c r="F255" s="176"/>
      <c r="G255" s="64"/>
      <c r="H255" s="64"/>
      <c r="I255" s="52"/>
      <c r="J255" s="180"/>
    </row>
    <row r="256" spans="1:10" s="12" customFormat="1" ht="17.649999999999999" customHeight="1">
      <c r="A256" s="185" t="s">
        <v>1215</v>
      </c>
      <c r="B256" s="190" t="s">
        <v>1236</v>
      </c>
      <c r="C256" s="195" t="s">
        <v>9</v>
      </c>
      <c r="D256" s="167">
        <v>8.5</v>
      </c>
      <c r="E256" s="172"/>
      <c r="F256" s="177"/>
      <c r="G256" s="67"/>
      <c r="H256" s="67"/>
      <c r="I256" s="55"/>
      <c r="J256" s="181"/>
    </row>
    <row r="257" spans="1:10" s="12" customFormat="1" ht="17.649999999999999" customHeight="1">
      <c r="A257" s="182"/>
      <c r="B257" s="189"/>
      <c r="C257" s="193"/>
      <c r="D257" s="168"/>
      <c r="E257" s="173"/>
      <c r="F257" s="176"/>
      <c r="G257" s="64"/>
      <c r="H257" s="64"/>
      <c r="I257" s="52"/>
      <c r="J257" s="180"/>
    </row>
    <row r="258" spans="1:10" s="12" customFormat="1" ht="17.649999999999999" customHeight="1">
      <c r="A258" s="185" t="s">
        <v>1215</v>
      </c>
      <c r="B258" s="190" t="s">
        <v>1217</v>
      </c>
      <c r="C258" s="195" t="s">
        <v>9</v>
      </c>
      <c r="D258" s="167">
        <v>10.5</v>
      </c>
      <c r="E258" s="172"/>
      <c r="F258" s="177"/>
      <c r="G258" s="67"/>
      <c r="H258" s="67"/>
      <c r="I258" s="55"/>
      <c r="J258" s="181"/>
    </row>
    <row r="259" spans="1:10" s="12" customFormat="1" ht="17.649999999999999" customHeight="1">
      <c r="A259" s="182"/>
      <c r="B259" s="189"/>
      <c r="C259" s="193"/>
      <c r="D259" s="168"/>
      <c r="E259" s="173"/>
      <c r="F259" s="176"/>
      <c r="G259" s="64"/>
      <c r="H259" s="64"/>
      <c r="I259" s="52"/>
      <c r="J259" s="180"/>
    </row>
    <row r="260" spans="1:10" s="12" customFormat="1" ht="17.649999999999999" customHeight="1">
      <c r="A260" s="185" t="s">
        <v>1215</v>
      </c>
      <c r="B260" s="190" t="s">
        <v>1220</v>
      </c>
      <c r="C260" s="195" t="s">
        <v>9</v>
      </c>
      <c r="D260" s="167">
        <v>8.5</v>
      </c>
      <c r="E260" s="172"/>
      <c r="F260" s="177"/>
      <c r="G260" s="67"/>
      <c r="H260" s="67"/>
      <c r="I260" s="55"/>
      <c r="J260" s="181"/>
    </row>
    <row r="261" spans="1:10" s="12" customFormat="1" ht="17.649999999999999" customHeight="1">
      <c r="A261" s="182"/>
      <c r="B261" s="189"/>
      <c r="C261" s="193"/>
      <c r="D261" s="168"/>
      <c r="E261" s="173"/>
      <c r="F261" s="176"/>
      <c r="G261" s="64"/>
      <c r="H261" s="64"/>
      <c r="I261" s="52"/>
      <c r="J261" s="180"/>
    </row>
    <row r="262" spans="1:10" s="12" customFormat="1" ht="17.649999999999999" customHeight="1">
      <c r="A262" s="185" t="s">
        <v>1215</v>
      </c>
      <c r="B262" s="190" t="s">
        <v>1221</v>
      </c>
      <c r="C262" s="195" t="s">
        <v>9</v>
      </c>
      <c r="D262" s="167">
        <v>4.3</v>
      </c>
      <c r="E262" s="172"/>
      <c r="F262" s="177"/>
      <c r="G262" s="67"/>
      <c r="H262" s="67"/>
      <c r="I262" s="55"/>
      <c r="J262" s="181"/>
    </row>
    <row r="263" spans="1:10" s="12" customFormat="1" ht="17.649999999999999" customHeight="1">
      <c r="A263" s="182"/>
      <c r="B263" s="189"/>
      <c r="C263" s="196"/>
      <c r="D263" s="168"/>
      <c r="E263" s="173"/>
      <c r="F263" s="176"/>
      <c r="G263" s="64"/>
      <c r="H263" s="64"/>
      <c r="I263" s="52"/>
      <c r="J263" s="180"/>
    </row>
    <row r="264" spans="1:10" s="12" customFormat="1" ht="17.649999999999999" customHeight="1">
      <c r="A264" s="185" t="s">
        <v>1215</v>
      </c>
      <c r="B264" s="190" t="s">
        <v>933</v>
      </c>
      <c r="C264" s="195" t="s">
        <v>9</v>
      </c>
      <c r="D264" s="167">
        <v>24.4</v>
      </c>
      <c r="E264" s="172"/>
      <c r="F264" s="177"/>
      <c r="G264" s="67"/>
      <c r="H264" s="67"/>
      <c r="I264" s="55"/>
      <c r="J264" s="181"/>
    </row>
    <row r="265" spans="1:10" ht="17.649999999999999" customHeight="1">
      <c r="A265" s="182"/>
      <c r="B265" s="189"/>
      <c r="C265" s="196"/>
      <c r="D265" s="168"/>
      <c r="E265" s="173"/>
      <c r="F265" s="176"/>
      <c r="G265" s="64"/>
      <c r="H265" s="64"/>
      <c r="I265" s="52"/>
      <c r="J265" s="180"/>
    </row>
    <row r="266" spans="1:10" ht="17.649999999999999" customHeight="1">
      <c r="A266" s="185" t="s">
        <v>1215</v>
      </c>
      <c r="B266" s="190" t="s">
        <v>88</v>
      </c>
      <c r="C266" s="195" t="s">
        <v>9</v>
      </c>
      <c r="D266" s="167">
        <v>9.65</v>
      </c>
      <c r="E266" s="172"/>
      <c r="F266" s="177"/>
      <c r="G266" s="67"/>
      <c r="H266" s="67"/>
      <c r="I266" s="55"/>
      <c r="J266" s="181"/>
    </row>
    <row r="267" spans="1:10" ht="17.649999999999999" customHeight="1">
      <c r="A267" s="182"/>
      <c r="B267" s="189"/>
      <c r="C267" s="196"/>
      <c r="D267" s="168"/>
      <c r="E267" s="173"/>
      <c r="F267" s="176"/>
      <c r="G267" s="64"/>
      <c r="H267" s="64"/>
      <c r="I267" s="52"/>
      <c r="J267" s="180"/>
    </row>
    <row r="268" spans="1:10" ht="17.649999999999999" customHeight="1">
      <c r="A268" s="185" t="s">
        <v>1215</v>
      </c>
      <c r="B268" s="190" t="s">
        <v>1155</v>
      </c>
      <c r="C268" s="195" t="s">
        <v>9</v>
      </c>
      <c r="D268" s="167">
        <v>1.9</v>
      </c>
      <c r="E268" s="172"/>
      <c r="F268" s="177"/>
      <c r="G268" s="67"/>
      <c r="H268" s="67"/>
      <c r="I268" s="55"/>
      <c r="J268" s="181"/>
    </row>
    <row r="269" spans="1:10" ht="17.649999999999999" customHeight="1">
      <c r="A269" s="182"/>
      <c r="B269" s="189"/>
      <c r="C269" s="193"/>
      <c r="D269" s="168"/>
      <c r="E269" s="173"/>
      <c r="F269" s="176"/>
      <c r="G269" s="64"/>
      <c r="H269" s="64"/>
      <c r="I269" s="52"/>
      <c r="J269" s="180"/>
    </row>
    <row r="270" spans="1:10" ht="17.649999999999999" customHeight="1">
      <c r="A270" s="183" t="s">
        <v>338</v>
      </c>
      <c r="B270" s="190" t="s">
        <v>795</v>
      </c>
      <c r="C270" s="195" t="s">
        <v>9</v>
      </c>
      <c r="D270" s="167">
        <v>78.2</v>
      </c>
      <c r="E270" s="172"/>
      <c r="F270" s="177"/>
      <c r="G270" s="67"/>
      <c r="H270" s="67"/>
      <c r="I270" s="55"/>
      <c r="J270" s="181"/>
    </row>
    <row r="271" spans="1:10" ht="17.649999999999999" customHeight="1">
      <c r="A271" s="182"/>
      <c r="B271" s="189"/>
      <c r="C271" s="36"/>
      <c r="D271" s="166"/>
      <c r="E271" s="171"/>
      <c r="F271" s="176"/>
      <c r="G271" s="66"/>
      <c r="H271" s="66"/>
      <c r="I271" s="54"/>
      <c r="J271" s="178"/>
    </row>
    <row r="272" spans="1:10" ht="17.649999999999999" customHeight="1">
      <c r="A272" s="183" t="s">
        <v>338</v>
      </c>
      <c r="B272" s="190" t="s">
        <v>1222</v>
      </c>
      <c r="C272" s="37" t="s">
        <v>1099</v>
      </c>
      <c r="D272" s="167">
        <v>5</v>
      </c>
      <c r="E272" s="172"/>
      <c r="F272" s="177"/>
      <c r="G272" s="67"/>
      <c r="H272" s="67"/>
      <c r="I272" s="55"/>
      <c r="J272" s="181"/>
    </row>
    <row r="273" spans="1:10" s="12" customFormat="1" ht="17.649999999999999" customHeight="1">
      <c r="A273" s="182"/>
      <c r="B273" s="189"/>
      <c r="C273" s="193"/>
      <c r="D273" s="168"/>
      <c r="E273" s="173"/>
      <c r="F273" s="176"/>
      <c r="G273" s="64"/>
      <c r="H273" s="64"/>
      <c r="I273" s="52"/>
      <c r="J273" s="180"/>
    </row>
    <row r="274" spans="1:10" s="12" customFormat="1" ht="17.649999999999999" customHeight="1">
      <c r="A274" s="185" t="s">
        <v>622</v>
      </c>
      <c r="B274" s="190" t="s">
        <v>1224</v>
      </c>
      <c r="C274" s="195" t="s">
        <v>1099</v>
      </c>
      <c r="D274" s="167">
        <v>6</v>
      </c>
      <c r="E274" s="172"/>
      <c r="F274" s="177"/>
      <c r="G274" s="67"/>
      <c r="H274" s="67"/>
      <c r="I274" s="55"/>
      <c r="J274" s="181"/>
    </row>
    <row r="275" spans="1:10" s="12" customFormat="1" ht="17.649999999999999" customHeight="1">
      <c r="A275" s="182"/>
      <c r="B275" s="189"/>
      <c r="C275" s="193"/>
      <c r="D275" s="168"/>
      <c r="E275" s="173"/>
      <c r="F275" s="176"/>
      <c r="G275" s="64"/>
      <c r="H275" s="64"/>
      <c r="I275" s="52"/>
      <c r="J275" s="180"/>
    </row>
    <row r="276" spans="1:10" s="12" customFormat="1" ht="17.649999999999999" customHeight="1">
      <c r="A276" s="185" t="s">
        <v>1225</v>
      </c>
      <c r="B276" s="190" t="s">
        <v>232</v>
      </c>
      <c r="C276" s="195" t="s">
        <v>9</v>
      </c>
      <c r="D276" s="167">
        <v>24.6</v>
      </c>
      <c r="E276" s="172"/>
      <c r="F276" s="177"/>
      <c r="G276" s="67"/>
      <c r="H276" s="67"/>
      <c r="I276" s="55"/>
      <c r="J276" s="181"/>
    </row>
    <row r="277" spans="1:10" s="12" customFormat="1" ht="17.649999999999999" customHeight="1">
      <c r="A277" s="184"/>
      <c r="B277" s="189"/>
      <c r="C277" s="193"/>
      <c r="D277" s="168"/>
      <c r="E277" s="173"/>
      <c r="F277" s="176"/>
      <c r="G277" s="64"/>
      <c r="H277" s="64"/>
      <c r="I277" s="52"/>
      <c r="J277" s="180"/>
    </row>
    <row r="278" spans="1:10" s="12" customFormat="1" ht="17.649999999999999" customHeight="1">
      <c r="A278" s="185" t="s">
        <v>123</v>
      </c>
      <c r="B278" s="190"/>
      <c r="C278" s="195" t="s">
        <v>1099</v>
      </c>
      <c r="D278" s="167">
        <v>1</v>
      </c>
      <c r="E278" s="172"/>
      <c r="F278" s="177"/>
      <c r="G278" s="67"/>
      <c r="H278" s="67"/>
      <c r="I278" s="55"/>
      <c r="J278" s="181"/>
    </row>
    <row r="279" spans="1:10" s="12" customFormat="1" ht="17.649999999999999" customHeight="1">
      <c r="A279" s="184"/>
      <c r="B279" s="189"/>
      <c r="C279" s="193"/>
      <c r="D279" s="168"/>
      <c r="E279" s="173"/>
      <c r="F279" s="176"/>
      <c r="G279" s="64"/>
      <c r="H279" s="64"/>
      <c r="I279" s="52"/>
      <c r="J279" s="180"/>
    </row>
    <row r="280" spans="1:10" s="12" customFormat="1" ht="17.649999999999999" customHeight="1">
      <c r="A280" s="185" t="s">
        <v>849</v>
      </c>
      <c r="B280" s="190"/>
      <c r="C280" s="195" t="s">
        <v>78</v>
      </c>
      <c r="D280" s="167">
        <v>1</v>
      </c>
      <c r="E280" s="172"/>
      <c r="F280" s="177"/>
      <c r="G280" s="67"/>
      <c r="H280" s="67"/>
      <c r="I280" s="55"/>
      <c r="J280" s="181"/>
    </row>
    <row r="281" spans="1:10" s="12" customFormat="1" ht="17.649999999999999" customHeight="1">
      <c r="A281" s="184"/>
      <c r="B281" s="189"/>
      <c r="C281" s="193"/>
      <c r="D281" s="168"/>
      <c r="E281" s="173"/>
      <c r="F281" s="176"/>
      <c r="G281" s="64"/>
      <c r="H281" s="64"/>
      <c r="I281" s="52"/>
      <c r="J281" s="180"/>
    </row>
    <row r="282" spans="1:10" s="12" customFormat="1" ht="17.649999999999999" customHeight="1">
      <c r="A282" s="185"/>
      <c r="B282" s="190"/>
      <c r="C282" s="195"/>
      <c r="D282" s="167"/>
      <c r="E282" s="172"/>
      <c r="F282" s="177"/>
      <c r="G282" s="67"/>
      <c r="H282" s="67"/>
      <c r="I282" s="55"/>
      <c r="J282" s="181"/>
    </row>
    <row r="283" spans="1:10" s="12" customFormat="1" ht="17.649999999999999" customHeight="1">
      <c r="A283" s="182"/>
      <c r="B283" s="189"/>
      <c r="C283" s="193"/>
      <c r="D283" s="168"/>
      <c r="E283" s="173"/>
      <c r="F283" s="176"/>
      <c r="G283" s="64"/>
      <c r="H283" s="64"/>
      <c r="I283" s="52"/>
      <c r="J283" s="180"/>
    </row>
    <row r="284" spans="1:10" s="12" customFormat="1" ht="17.649999999999999" customHeight="1">
      <c r="A284" s="183"/>
      <c r="B284" s="190"/>
      <c r="C284" s="195"/>
      <c r="D284" s="167"/>
      <c r="E284" s="172"/>
      <c r="F284" s="177"/>
      <c r="G284" s="67"/>
      <c r="H284" s="67"/>
      <c r="I284" s="55"/>
      <c r="J284" s="181"/>
    </row>
    <row r="285" spans="1:10" s="12" customFormat="1" ht="17.649999999999999" customHeight="1">
      <c r="A285" s="184"/>
      <c r="B285" s="189"/>
      <c r="C285" s="193"/>
      <c r="D285" s="168"/>
      <c r="E285" s="173"/>
      <c r="F285" s="176"/>
      <c r="G285" s="64"/>
      <c r="H285" s="64"/>
      <c r="I285" s="52"/>
      <c r="J285" s="180"/>
    </row>
    <row r="286" spans="1:10" s="12" customFormat="1" ht="17.649999999999999" customHeight="1">
      <c r="A286" s="185"/>
      <c r="B286" s="190"/>
      <c r="C286" s="195"/>
      <c r="D286" s="167"/>
      <c r="E286" s="172"/>
      <c r="F286" s="177"/>
      <c r="G286" s="67"/>
      <c r="H286" s="67"/>
      <c r="I286" s="55"/>
      <c r="J286" s="181"/>
    </row>
    <row r="287" spans="1:10" s="12" customFormat="1" ht="17.649999999999999" customHeight="1">
      <c r="A287" s="182"/>
      <c r="B287" s="189"/>
      <c r="C287" s="193"/>
      <c r="D287" s="168"/>
      <c r="E287" s="173"/>
      <c r="F287" s="176"/>
      <c r="G287" s="64"/>
      <c r="H287" s="64"/>
      <c r="I287" s="52"/>
      <c r="J287" s="180"/>
    </row>
    <row r="288" spans="1:10" s="12" customFormat="1" ht="17.649999999999999" customHeight="1">
      <c r="A288" s="185"/>
      <c r="B288" s="190"/>
      <c r="C288" s="195"/>
      <c r="D288" s="167"/>
      <c r="E288" s="172"/>
      <c r="F288" s="177"/>
      <c r="G288" s="67"/>
      <c r="H288" s="67"/>
      <c r="I288" s="55"/>
      <c r="J288" s="181"/>
    </row>
    <row r="289" spans="1:10" s="12" customFormat="1" ht="17.649999999999999" customHeight="1">
      <c r="A289" s="182"/>
      <c r="B289" s="189"/>
      <c r="C289" s="193"/>
      <c r="D289" s="168"/>
      <c r="E289" s="173"/>
      <c r="F289" s="176"/>
      <c r="G289" s="64"/>
      <c r="H289" s="64"/>
      <c r="I289" s="52"/>
      <c r="J289" s="180"/>
    </row>
    <row r="290" spans="1:10" s="12" customFormat="1" ht="17.649999999999999" customHeight="1">
      <c r="A290" s="185"/>
      <c r="B290" s="190"/>
      <c r="C290" s="195"/>
      <c r="D290" s="167"/>
      <c r="E290" s="172"/>
      <c r="F290" s="177"/>
      <c r="G290" s="67"/>
      <c r="H290" s="67"/>
      <c r="I290" s="55"/>
      <c r="J290" s="181"/>
    </row>
    <row r="291" spans="1:10" s="12" customFormat="1" ht="17.649999999999999" customHeight="1">
      <c r="A291" s="182"/>
      <c r="B291" s="189"/>
      <c r="C291" s="196"/>
      <c r="D291" s="168"/>
      <c r="E291" s="173"/>
      <c r="F291" s="176"/>
      <c r="G291" s="64"/>
      <c r="H291" s="64"/>
      <c r="I291" s="52"/>
      <c r="J291" s="180"/>
    </row>
    <row r="292" spans="1:10" s="12" customFormat="1" ht="17.649999999999999" customHeight="1">
      <c r="A292" s="185"/>
      <c r="B292" s="190"/>
      <c r="C292" s="195"/>
      <c r="D292" s="167"/>
      <c r="E292" s="172"/>
      <c r="F292" s="177"/>
      <c r="G292" s="67"/>
      <c r="H292" s="67"/>
      <c r="I292" s="55"/>
      <c r="J292" s="181"/>
    </row>
    <row r="293" spans="1:10" ht="17.649999999999999" customHeight="1">
      <c r="A293" s="182"/>
      <c r="B293" s="189"/>
      <c r="C293" s="196"/>
      <c r="D293" s="168"/>
      <c r="E293" s="173"/>
      <c r="F293" s="176"/>
      <c r="G293" s="64"/>
      <c r="H293" s="64"/>
      <c r="I293" s="52"/>
      <c r="J293" s="180"/>
    </row>
    <row r="294" spans="1:10" ht="17.649999999999999" customHeight="1">
      <c r="A294" s="185"/>
      <c r="B294" s="190"/>
      <c r="C294" s="195"/>
      <c r="D294" s="167"/>
      <c r="E294" s="172"/>
      <c r="F294" s="177"/>
      <c r="G294" s="67"/>
      <c r="H294" s="67"/>
      <c r="I294" s="55"/>
      <c r="J294" s="181"/>
    </row>
    <row r="295" spans="1:10" ht="17.649999999999999" customHeight="1">
      <c r="A295" s="182"/>
      <c r="B295" s="189"/>
      <c r="C295" s="196"/>
      <c r="D295" s="168"/>
      <c r="E295" s="173"/>
      <c r="F295" s="176"/>
      <c r="G295" s="64"/>
      <c r="H295" s="64"/>
      <c r="I295" s="52"/>
      <c r="J295" s="180"/>
    </row>
    <row r="296" spans="1:10" ht="17.649999999999999" customHeight="1">
      <c r="A296" s="185"/>
      <c r="B296" s="190"/>
      <c r="C296" s="195"/>
      <c r="D296" s="167"/>
      <c r="E296" s="172"/>
      <c r="F296" s="177"/>
      <c r="G296" s="67"/>
      <c r="H296" s="67"/>
      <c r="I296" s="55"/>
      <c r="J296" s="181"/>
    </row>
    <row r="297" spans="1:10" ht="17.649999999999999" customHeight="1">
      <c r="A297" s="182"/>
      <c r="B297" s="189"/>
      <c r="C297" s="193"/>
      <c r="D297" s="168"/>
      <c r="E297" s="173"/>
      <c r="F297" s="176"/>
      <c r="G297" s="64"/>
      <c r="H297" s="64"/>
      <c r="I297" s="52"/>
      <c r="J297" s="180"/>
    </row>
    <row r="298" spans="1:10" ht="17.649999999999999" customHeight="1">
      <c r="A298" s="183"/>
      <c r="B298" s="190"/>
      <c r="C298" s="195"/>
      <c r="D298" s="167"/>
      <c r="E298" s="172"/>
      <c r="F298" s="177"/>
      <c r="G298" s="67"/>
      <c r="H298" s="67"/>
      <c r="I298" s="55"/>
      <c r="J298" s="181"/>
    </row>
    <row r="299" spans="1:10" ht="17.649999999999999" customHeight="1">
      <c r="A299" s="182"/>
      <c r="B299" s="189"/>
      <c r="C299" s="36"/>
      <c r="D299" s="166"/>
      <c r="E299" s="171"/>
      <c r="F299" s="176"/>
      <c r="G299" s="66"/>
      <c r="H299" s="66"/>
      <c r="I299" s="54"/>
      <c r="J299" s="178"/>
    </row>
    <row r="300" spans="1:10" ht="17.649999999999999" customHeight="1">
      <c r="A300" s="186" t="s">
        <v>81</v>
      </c>
      <c r="B300" s="190"/>
      <c r="C300" s="37"/>
      <c r="D300" s="167"/>
      <c r="E300" s="172"/>
      <c r="F300" s="177"/>
      <c r="G300" s="67"/>
      <c r="H300" s="67"/>
      <c r="I300" s="55"/>
      <c r="J300" s="181"/>
    </row>
    <row r="301" spans="1:10" s="12" customFormat="1" ht="17.649999999999999" customHeight="1">
      <c r="A301" s="161"/>
      <c r="B301" s="28"/>
      <c r="C301" s="35"/>
      <c r="D301" s="168"/>
      <c r="E301" s="173"/>
      <c r="F301" s="176"/>
      <c r="G301" s="64"/>
      <c r="H301" s="64"/>
      <c r="I301" s="52"/>
      <c r="J301" s="180"/>
    </row>
    <row r="302" spans="1:10" s="12" customFormat="1" ht="17.649999999999999" customHeight="1">
      <c r="A302" s="162" t="s">
        <v>1205</v>
      </c>
      <c r="B302" s="29"/>
      <c r="C302" s="37"/>
      <c r="D302" s="167"/>
      <c r="E302" s="172"/>
      <c r="F302" s="177"/>
      <c r="G302" s="67"/>
      <c r="H302" s="67"/>
      <c r="I302" s="55"/>
      <c r="J302" s="181"/>
    </row>
    <row r="303" spans="1:10" s="12" customFormat="1" ht="17.649999999999999" customHeight="1">
      <c r="A303" s="184"/>
      <c r="B303" s="189"/>
      <c r="C303" s="193"/>
      <c r="D303" s="168"/>
      <c r="E303" s="173"/>
      <c r="F303" s="176"/>
      <c r="G303" s="64"/>
      <c r="H303" s="64"/>
      <c r="I303" s="52"/>
      <c r="J303" s="180"/>
    </row>
    <row r="304" spans="1:10" s="12" customFormat="1" ht="17.649999999999999" customHeight="1">
      <c r="A304" s="185"/>
      <c r="B304" s="190"/>
      <c r="C304" s="195"/>
      <c r="D304" s="167"/>
      <c r="E304" s="172"/>
      <c r="F304" s="177"/>
      <c r="G304" s="67"/>
      <c r="H304" s="67"/>
      <c r="I304" s="55"/>
      <c r="J304" s="181"/>
    </row>
    <row r="305" spans="1:10" s="12" customFormat="1" ht="17.649999999999999" customHeight="1">
      <c r="A305" s="182"/>
      <c r="B305" s="189"/>
      <c r="C305" s="193"/>
      <c r="D305" s="168"/>
      <c r="E305" s="173"/>
      <c r="F305" s="176"/>
      <c r="G305" s="64"/>
      <c r="H305" s="64"/>
      <c r="I305" s="52"/>
      <c r="J305" s="180"/>
    </row>
    <row r="306" spans="1:10" s="12" customFormat="1" ht="17.649999999999999" customHeight="1">
      <c r="A306" s="183" t="s">
        <v>1226</v>
      </c>
      <c r="B306" s="190" t="s">
        <v>229</v>
      </c>
      <c r="C306" s="195" t="s">
        <v>410</v>
      </c>
      <c r="D306" s="167">
        <v>307</v>
      </c>
      <c r="E306" s="172"/>
      <c r="F306" s="177"/>
      <c r="G306" s="67"/>
      <c r="H306" s="67"/>
      <c r="I306" s="55"/>
      <c r="J306" s="181"/>
    </row>
    <row r="307" spans="1:10" s="12" customFormat="1" ht="17.649999999999999" customHeight="1">
      <c r="A307" s="184"/>
      <c r="B307" s="189"/>
      <c r="C307" s="193"/>
      <c r="D307" s="168"/>
      <c r="E307" s="173"/>
      <c r="F307" s="176"/>
      <c r="G307" s="64"/>
      <c r="H307" s="64"/>
      <c r="I307" s="52"/>
      <c r="J307" s="180"/>
    </row>
    <row r="308" spans="1:10" s="12" customFormat="1" ht="17.649999999999999" customHeight="1">
      <c r="A308" s="185" t="s">
        <v>1228</v>
      </c>
      <c r="B308" s="190" t="s">
        <v>242</v>
      </c>
      <c r="C308" s="195" t="s">
        <v>410</v>
      </c>
      <c r="D308" s="167">
        <v>175</v>
      </c>
      <c r="E308" s="172"/>
      <c r="F308" s="177"/>
      <c r="G308" s="67"/>
      <c r="H308" s="67"/>
      <c r="I308" s="55"/>
      <c r="J308" s="181"/>
    </row>
    <row r="309" spans="1:10" s="12" customFormat="1" ht="17.649999999999999" customHeight="1">
      <c r="A309" s="184"/>
      <c r="B309" s="189"/>
      <c r="C309" s="193"/>
      <c r="D309" s="168"/>
      <c r="E309" s="173"/>
      <c r="F309" s="176"/>
      <c r="G309" s="64"/>
      <c r="H309" s="64"/>
      <c r="I309" s="52"/>
      <c r="J309" s="180"/>
    </row>
    <row r="310" spans="1:10" s="12" customFormat="1" ht="17.649999999999999" customHeight="1">
      <c r="A310" s="185" t="s">
        <v>1228</v>
      </c>
      <c r="B310" s="190" t="s">
        <v>948</v>
      </c>
      <c r="C310" s="195" t="s">
        <v>410</v>
      </c>
      <c r="D310" s="167">
        <v>360</v>
      </c>
      <c r="E310" s="172"/>
      <c r="F310" s="177"/>
      <c r="G310" s="67"/>
      <c r="H310" s="67"/>
      <c r="I310" s="55"/>
      <c r="J310" s="181"/>
    </row>
    <row r="311" spans="1:10" s="12" customFormat="1" ht="17.649999999999999" customHeight="1">
      <c r="A311" s="182"/>
      <c r="B311" s="189"/>
      <c r="C311" s="193"/>
      <c r="D311" s="168"/>
      <c r="E311" s="173"/>
      <c r="F311" s="176"/>
      <c r="G311" s="64"/>
      <c r="H311" s="64"/>
      <c r="I311" s="52"/>
      <c r="J311" s="180"/>
    </row>
    <row r="312" spans="1:10" s="12" customFormat="1" ht="17.649999999999999" customHeight="1">
      <c r="A312" s="183" t="s">
        <v>254</v>
      </c>
      <c r="B312" s="190" t="s">
        <v>948</v>
      </c>
      <c r="C312" s="195" t="s">
        <v>410</v>
      </c>
      <c r="D312" s="167">
        <v>117</v>
      </c>
      <c r="E312" s="172"/>
      <c r="F312" s="177"/>
      <c r="G312" s="67"/>
      <c r="H312" s="67"/>
      <c r="I312" s="55"/>
      <c r="J312" s="181"/>
    </row>
    <row r="313" spans="1:10" s="12" customFormat="1" ht="17.649999999999999" customHeight="1">
      <c r="A313" s="184"/>
      <c r="B313" s="189"/>
      <c r="C313" s="193"/>
      <c r="D313" s="168"/>
      <c r="E313" s="173"/>
      <c r="F313" s="176"/>
      <c r="G313" s="64"/>
      <c r="H313" s="64"/>
      <c r="I313" s="52"/>
      <c r="J313" s="180"/>
    </row>
    <row r="314" spans="1:10" s="12" customFormat="1" ht="17.649999999999999" customHeight="1">
      <c r="A314" s="185" t="s">
        <v>1229</v>
      </c>
      <c r="B314" s="190" t="s">
        <v>1100</v>
      </c>
      <c r="C314" s="195" t="s">
        <v>410</v>
      </c>
      <c r="D314" s="167">
        <v>7.3</v>
      </c>
      <c r="E314" s="172"/>
      <c r="F314" s="177"/>
      <c r="G314" s="67"/>
      <c r="H314" s="67"/>
      <c r="I314" s="55"/>
      <c r="J314" s="181"/>
    </row>
    <row r="315" spans="1:10" s="12" customFormat="1" ht="17.649999999999999" customHeight="1">
      <c r="A315" s="184"/>
      <c r="B315" s="189"/>
      <c r="C315" s="193"/>
      <c r="D315" s="168"/>
      <c r="E315" s="173"/>
      <c r="F315" s="176"/>
      <c r="G315" s="64"/>
      <c r="H315" s="64"/>
      <c r="I315" s="52"/>
      <c r="J315" s="180"/>
    </row>
    <row r="316" spans="1:10" s="12" customFormat="1" ht="17.649999999999999" customHeight="1">
      <c r="A316" s="185" t="s">
        <v>971</v>
      </c>
      <c r="B316" s="190" t="s">
        <v>910</v>
      </c>
      <c r="C316" s="195" t="s">
        <v>1145</v>
      </c>
      <c r="D316" s="167">
        <v>419</v>
      </c>
      <c r="E316" s="172"/>
      <c r="F316" s="177"/>
      <c r="G316" s="67"/>
      <c r="H316" s="67"/>
      <c r="I316" s="55"/>
      <c r="J316" s="181"/>
    </row>
    <row r="317" spans="1:10" s="12" customFormat="1" ht="17.649999999999999" customHeight="1">
      <c r="A317" s="184"/>
      <c r="B317" s="189"/>
      <c r="C317" s="193"/>
      <c r="D317" s="168"/>
      <c r="E317" s="173"/>
      <c r="F317" s="176"/>
      <c r="G317" s="64"/>
      <c r="H317" s="64"/>
      <c r="I317" s="52"/>
      <c r="J317" s="180"/>
    </row>
    <row r="318" spans="1:10" s="12" customFormat="1" ht="17.649999999999999" customHeight="1">
      <c r="A318" s="185" t="s">
        <v>532</v>
      </c>
      <c r="B318" s="190" t="s">
        <v>61</v>
      </c>
      <c r="C318" s="195" t="s">
        <v>9</v>
      </c>
      <c r="D318" s="167">
        <v>64.5</v>
      </c>
      <c r="E318" s="172"/>
      <c r="F318" s="177"/>
      <c r="G318" s="67"/>
      <c r="H318" s="67"/>
      <c r="I318" s="55"/>
      <c r="J318" s="181"/>
    </row>
    <row r="319" spans="1:10" ht="17.649999999999999" customHeight="1">
      <c r="A319" s="14"/>
      <c r="B319" s="28"/>
      <c r="C319" s="35"/>
      <c r="D319" s="168"/>
      <c r="E319" s="173"/>
      <c r="F319" s="176"/>
      <c r="G319" s="64"/>
      <c r="H319" s="64"/>
      <c r="I319" s="52"/>
      <c r="J319" s="180"/>
    </row>
    <row r="320" spans="1:10" ht="17.649999999999999" customHeight="1">
      <c r="A320" s="185" t="s">
        <v>532</v>
      </c>
      <c r="B320" s="190" t="s">
        <v>366</v>
      </c>
      <c r="C320" s="37" t="s">
        <v>9</v>
      </c>
      <c r="D320" s="167">
        <v>9.9</v>
      </c>
      <c r="E320" s="172"/>
      <c r="F320" s="177"/>
      <c r="G320" s="67"/>
      <c r="H320" s="67"/>
      <c r="I320" s="55"/>
      <c r="J320" s="181"/>
    </row>
    <row r="321" spans="1:10" ht="17.649999999999999" customHeight="1">
      <c r="A321" s="14"/>
      <c r="B321" s="28"/>
      <c r="C321" s="35"/>
      <c r="D321" s="168"/>
      <c r="E321" s="173"/>
      <c r="F321" s="176"/>
      <c r="G321" s="64"/>
      <c r="H321" s="64"/>
      <c r="I321" s="52"/>
      <c r="J321" s="180"/>
    </row>
    <row r="322" spans="1:10" ht="17.649999999999999" customHeight="1">
      <c r="A322" s="185" t="s">
        <v>775</v>
      </c>
      <c r="B322" s="29" t="s">
        <v>1570</v>
      </c>
      <c r="C322" s="37" t="s">
        <v>1145</v>
      </c>
      <c r="D322" s="167">
        <v>18.8</v>
      </c>
      <c r="E322" s="172"/>
      <c r="F322" s="177"/>
      <c r="G322" s="67"/>
      <c r="H322" s="67"/>
      <c r="I322" s="55"/>
      <c r="J322" s="181"/>
    </row>
    <row r="323" spans="1:10" s="12" customFormat="1" ht="17.649999999999999" customHeight="1">
      <c r="A323" s="182"/>
      <c r="B323" s="191"/>
      <c r="C323" s="193"/>
      <c r="D323" s="168"/>
      <c r="E323" s="173"/>
      <c r="F323" s="176"/>
      <c r="G323" s="64"/>
      <c r="H323" s="64"/>
      <c r="I323" s="52"/>
      <c r="J323" s="180"/>
    </row>
    <row r="324" spans="1:10" s="12" customFormat="1" ht="17.649999999999999" customHeight="1">
      <c r="A324" s="183"/>
      <c r="B324" s="192"/>
      <c r="C324" s="195"/>
      <c r="D324" s="167"/>
      <c r="E324" s="172"/>
      <c r="F324" s="177"/>
      <c r="G324" s="67"/>
      <c r="H324" s="67"/>
      <c r="I324" s="55"/>
      <c r="J324" s="181"/>
    </row>
    <row r="325" spans="1:10" s="12" customFormat="1" ht="17.649999999999999" customHeight="1">
      <c r="A325" s="182"/>
      <c r="B325" s="189"/>
      <c r="C325" s="196"/>
      <c r="D325" s="168"/>
      <c r="E325" s="173"/>
      <c r="F325" s="176"/>
      <c r="G325" s="64"/>
      <c r="H325" s="64"/>
      <c r="I325" s="52"/>
      <c r="J325" s="180"/>
    </row>
    <row r="326" spans="1:10" s="12" customFormat="1" ht="17.649999999999999" customHeight="1">
      <c r="A326" s="183"/>
      <c r="B326" s="190"/>
      <c r="C326" s="195"/>
      <c r="D326" s="167"/>
      <c r="E326" s="172"/>
      <c r="F326" s="177"/>
      <c r="G326" s="67"/>
      <c r="H326" s="67"/>
      <c r="I326" s="55"/>
      <c r="J326" s="181"/>
    </row>
    <row r="327" spans="1:10" ht="17.649999999999999" customHeight="1">
      <c r="A327" s="182"/>
      <c r="B327" s="189"/>
      <c r="C327" s="196"/>
      <c r="D327" s="168"/>
      <c r="E327" s="173"/>
      <c r="F327" s="176"/>
      <c r="G327" s="64"/>
      <c r="H327" s="64"/>
      <c r="I327" s="52"/>
      <c r="J327" s="180"/>
    </row>
    <row r="328" spans="1:10" ht="17.649999999999999" customHeight="1">
      <c r="A328" s="183"/>
      <c r="B328" s="190"/>
      <c r="C328" s="195"/>
      <c r="D328" s="167"/>
      <c r="E328" s="172"/>
      <c r="F328" s="177"/>
      <c r="G328" s="67"/>
      <c r="H328" s="67"/>
      <c r="I328" s="55"/>
      <c r="J328" s="181"/>
    </row>
    <row r="329" spans="1:10" ht="17.649999999999999" customHeight="1">
      <c r="A329" s="182"/>
      <c r="B329" s="189"/>
      <c r="C329" s="36"/>
      <c r="D329" s="166"/>
      <c r="E329" s="171"/>
      <c r="F329" s="176"/>
      <c r="G329" s="66"/>
      <c r="H329" s="66"/>
      <c r="I329" s="54"/>
      <c r="J329" s="178"/>
    </row>
    <row r="330" spans="1:10" ht="17.649999999999999" customHeight="1">
      <c r="A330" s="186" t="s">
        <v>81</v>
      </c>
      <c r="B330" s="190"/>
      <c r="C330" s="37"/>
      <c r="D330" s="167"/>
      <c r="E330" s="172"/>
      <c r="F330" s="177"/>
      <c r="G330" s="67"/>
      <c r="H330" s="67"/>
      <c r="I330" s="55"/>
      <c r="J330" s="181"/>
    </row>
    <row r="331" spans="1:10" s="12" customFormat="1" ht="17.649999999999999" customHeight="1">
      <c r="A331" s="184"/>
      <c r="B331" s="189"/>
      <c r="C331" s="193"/>
      <c r="D331" s="168"/>
      <c r="E331" s="173"/>
      <c r="F331" s="176"/>
      <c r="G331" s="64"/>
      <c r="H331" s="64"/>
      <c r="I331" s="52"/>
      <c r="J331" s="180"/>
    </row>
    <row r="332" spans="1:10" s="12" customFormat="1" ht="17.649999999999999" customHeight="1">
      <c r="A332" s="162" t="s">
        <v>1240</v>
      </c>
      <c r="B332" s="190"/>
      <c r="C332" s="195"/>
      <c r="D332" s="167"/>
      <c r="E332" s="172"/>
      <c r="F332" s="177"/>
      <c r="G332" s="67"/>
      <c r="H332" s="67"/>
      <c r="I332" s="55"/>
      <c r="J332" s="181"/>
    </row>
    <row r="333" spans="1:10" s="12" customFormat="1" ht="17.649999999999999" customHeight="1">
      <c r="A333" s="182"/>
      <c r="B333" s="189"/>
      <c r="C333" s="193"/>
      <c r="D333" s="168"/>
      <c r="E333" s="173"/>
      <c r="F333" s="176"/>
      <c r="G333" s="64"/>
      <c r="H333" s="64"/>
      <c r="I333" s="52"/>
      <c r="J333" s="180"/>
    </row>
    <row r="334" spans="1:10" s="12" customFormat="1" ht="17.649999999999999" customHeight="1">
      <c r="A334" s="183"/>
      <c r="B334" s="190"/>
      <c r="C334" s="195"/>
      <c r="D334" s="167"/>
      <c r="E334" s="172"/>
      <c r="F334" s="177"/>
      <c r="G334" s="67"/>
      <c r="H334" s="67"/>
      <c r="I334" s="55"/>
      <c r="J334" s="181"/>
    </row>
    <row r="335" spans="1:10" s="12" customFormat="1" ht="17.649999999999999" customHeight="1">
      <c r="A335" s="182"/>
      <c r="B335" s="189"/>
      <c r="C335" s="193"/>
      <c r="D335" s="168"/>
      <c r="E335" s="173"/>
      <c r="F335" s="176"/>
      <c r="G335" s="64"/>
      <c r="H335" s="64"/>
      <c r="I335" s="52"/>
      <c r="J335" s="180"/>
    </row>
    <row r="336" spans="1:10" s="12" customFormat="1" ht="17.649999999999999" customHeight="1">
      <c r="A336" s="183" t="s">
        <v>1241</v>
      </c>
      <c r="B336" s="190" t="s">
        <v>1253</v>
      </c>
      <c r="C336" s="195" t="s">
        <v>1099</v>
      </c>
      <c r="D336" s="167">
        <v>1</v>
      </c>
      <c r="E336" s="172"/>
      <c r="F336" s="177"/>
      <c r="G336" s="67"/>
      <c r="H336" s="67"/>
      <c r="I336" s="55"/>
      <c r="J336" s="181"/>
    </row>
    <row r="337" spans="1:10" s="12" customFormat="1" ht="17.649999999999999" customHeight="1">
      <c r="A337" s="184"/>
      <c r="B337" s="189"/>
      <c r="C337" s="193"/>
      <c r="D337" s="168"/>
      <c r="E337" s="173"/>
      <c r="F337" s="176"/>
      <c r="G337" s="64"/>
      <c r="H337" s="64"/>
      <c r="I337" s="52"/>
      <c r="J337" s="180"/>
    </row>
    <row r="338" spans="1:10" s="12" customFormat="1" ht="17.649999999999999" customHeight="1">
      <c r="A338" s="185" t="s">
        <v>536</v>
      </c>
      <c r="B338" s="190" t="s">
        <v>1255</v>
      </c>
      <c r="C338" s="195" t="s">
        <v>1099</v>
      </c>
      <c r="D338" s="167">
        <v>1</v>
      </c>
      <c r="E338" s="172"/>
      <c r="F338" s="177"/>
      <c r="G338" s="67"/>
      <c r="H338" s="67"/>
      <c r="I338" s="55"/>
      <c r="J338" s="181"/>
    </row>
    <row r="339" spans="1:10" s="12" customFormat="1" ht="17.649999999999999" customHeight="1">
      <c r="A339" s="184"/>
      <c r="B339" s="189"/>
      <c r="C339" s="193"/>
      <c r="D339" s="168"/>
      <c r="E339" s="173"/>
      <c r="F339" s="176"/>
      <c r="G339" s="64"/>
      <c r="H339" s="64"/>
      <c r="I339" s="52"/>
      <c r="J339" s="180"/>
    </row>
    <row r="340" spans="1:10" s="12" customFormat="1" ht="17.649999999999999" customHeight="1">
      <c r="A340" s="185" t="s">
        <v>1242</v>
      </c>
      <c r="B340" s="190" t="s">
        <v>604</v>
      </c>
      <c r="C340" s="195" t="s">
        <v>1099</v>
      </c>
      <c r="D340" s="167">
        <v>1</v>
      </c>
      <c r="E340" s="172"/>
      <c r="F340" s="177"/>
      <c r="G340" s="67"/>
      <c r="H340" s="67"/>
      <c r="I340" s="55"/>
      <c r="J340" s="181"/>
    </row>
    <row r="341" spans="1:10" s="12" customFormat="1" ht="17.649999999999999" customHeight="1">
      <c r="A341" s="182"/>
      <c r="B341" s="189"/>
      <c r="C341" s="193"/>
      <c r="D341" s="168"/>
      <c r="E341" s="173"/>
      <c r="F341" s="176"/>
      <c r="G341" s="64"/>
      <c r="H341" s="64"/>
      <c r="I341" s="52"/>
      <c r="J341" s="180"/>
    </row>
    <row r="342" spans="1:10" s="12" customFormat="1" ht="17.649999999999999" customHeight="1">
      <c r="A342" s="183" t="s">
        <v>171</v>
      </c>
      <c r="B342" s="190" t="s">
        <v>1158</v>
      </c>
      <c r="C342" s="195" t="s">
        <v>1099</v>
      </c>
      <c r="D342" s="167">
        <v>1</v>
      </c>
      <c r="E342" s="172"/>
      <c r="F342" s="177"/>
      <c r="G342" s="67"/>
      <c r="H342" s="67"/>
      <c r="I342" s="55"/>
      <c r="J342" s="181"/>
    </row>
    <row r="343" spans="1:10" s="12" customFormat="1" ht="17.649999999999999" customHeight="1">
      <c r="A343" s="182"/>
      <c r="B343" s="189"/>
      <c r="C343" s="193"/>
      <c r="D343" s="168"/>
      <c r="E343" s="173"/>
      <c r="F343" s="176"/>
      <c r="G343" s="64"/>
      <c r="H343" s="64"/>
      <c r="I343" s="52"/>
      <c r="J343" s="180"/>
    </row>
    <row r="344" spans="1:10" s="12" customFormat="1" ht="17.649999999999999" customHeight="1">
      <c r="A344" s="183" t="s">
        <v>798</v>
      </c>
      <c r="B344" s="190" t="s">
        <v>1158</v>
      </c>
      <c r="C344" s="195" t="s">
        <v>1099</v>
      </c>
      <c r="D344" s="167">
        <v>3</v>
      </c>
      <c r="E344" s="172"/>
      <c r="F344" s="177"/>
      <c r="G344" s="67"/>
      <c r="H344" s="67"/>
      <c r="I344" s="55"/>
      <c r="J344" s="181"/>
    </row>
    <row r="345" spans="1:10" s="12" customFormat="1" ht="17.649999999999999" customHeight="1">
      <c r="A345" s="182"/>
      <c r="B345" s="189"/>
      <c r="C345" s="193"/>
      <c r="D345" s="168"/>
      <c r="E345" s="173"/>
      <c r="F345" s="176"/>
      <c r="G345" s="64"/>
      <c r="H345" s="64"/>
      <c r="I345" s="52"/>
      <c r="J345" s="180"/>
    </row>
    <row r="346" spans="1:10" s="12" customFormat="1" ht="17.649999999999999" customHeight="1">
      <c r="A346" s="183" t="s">
        <v>845</v>
      </c>
      <c r="B346" s="190" t="s">
        <v>1256</v>
      </c>
      <c r="C346" s="195" t="s">
        <v>1099</v>
      </c>
      <c r="D346" s="167">
        <v>2</v>
      </c>
      <c r="E346" s="172"/>
      <c r="F346" s="177"/>
      <c r="G346" s="67"/>
      <c r="H346" s="67"/>
      <c r="I346" s="55"/>
      <c r="J346" s="181"/>
    </row>
    <row r="347" spans="1:10" s="12" customFormat="1" ht="17.649999999999999" customHeight="1">
      <c r="A347" s="182"/>
      <c r="B347" s="191" t="s">
        <v>1246</v>
      </c>
      <c r="C347" s="193"/>
      <c r="D347" s="168"/>
      <c r="E347" s="173"/>
      <c r="F347" s="176"/>
      <c r="G347" s="64"/>
      <c r="H347" s="64"/>
      <c r="I347" s="52"/>
      <c r="J347" s="180"/>
    </row>
    <row r="348" spans="1:10" s="12" customFormat="1" ht="17.649999999999999" customHeight="1">
      <c r="A348" s="183" t="s">
        <v>1243</v>
      </c>
      <c r="B348" s="192" t="s">
        <v>1244</v>
      </c>
      <c r="C348" s="195" t="s">
        <v>1099</v>
      </c>
      <c r="D348" s="167">
        <v>1</v>
      </c>
      <c r="E348" s="172"/>
      <c r="F348" s="177"/>
      <c r="G348" s="67"/>
      <c r="H348" s="67"/>
      <c r="I348" s="55"/>
      <c r="J348" s="181"/>
    </row>
    <row r="349" spans="1:10" s="12" customFormat="1" ht="17.649999999999999" customHeight="1">
      <c r="A349" s="182"/>
      <c r="B349" s="191" t="s">
        <v>1246</v>
      </c>
      <c r="C349" s="193"/>
      <c r="D349" s="168"/>
      <c r="E349" s="173"/>
      <c r="F349" s="176"/>
      <c r="G349" s="64"/>
      <c r="H349" s="64"/>
      <c r="I349" s="52"/>
      <c r="J349" s="180"/>
    </row>
    <row r="350" spans="1:10" s="12" customFormat="1" ht="17.649999999999999" customHeight="1">
      <c r="A350" s="183" t="s">
        <v>1247</v>
      </c>
      <c r="B350" s="192" t="s">
        <v>365</v>
      </c>
      <c r="C350" s="195" t="s">
        <v>1099</v>
      </c>
      <c r="D350" s="167">
        <v>1</v>
      </c>
      <c r="E350" s="172"/>
      <c r="F350" s="177"/>
      <c r="G350" s="67"/>
      <c r="H350" s="67"/>
      <c r="I350" s="55"/>
      <c r="J350" s="181"/>
    </row>
    <row r="351" spans="1:10" ht="17.649999999999999" customHeight="1">
      <c r="A351" s="182"/>
      <c r="B351" s="191"/>
      <c r="C351" s="193"/>
      <c r="D351" s="168"/>
      <c r="E351" s="173"/>
      <c r="F351" s="176"/>
      <c r="G351" s="64"/>
      <c r="H351" s="64"/>
      <c r="I351" s="52"/>
      <c r="J351" s="180"/>
    </row>
    <row r="352" spans="1:10" ht="17.649999999999999" customHeight="1">
      <c r="A352" s="183" t="s">
        <v>1249</v>
      </c>
      <c r="B352" s="192" t="s">
        <v>73</v>
      </c>
      <c r="C352" s="195" t="s">
        <v>1099</v>
      </c>
      <c r="D352" s="167">
        <v>1</v>
      </c>
      <c r="E352" s="172"/>
      <c r="F352" s="177"/>
      <c r="G352" s="67"/>
      <c r="H352" s="67"/>
      <c r="I352" s="55"/>
      <c r="J352" s="181"/>
    </row>
    <row r="353" spans="1:10" ht="17.649999999999999" customHeight="1">
      <c r="A353" s="182"/>
      <c r="B353" s="189"/>
      <c r="C353" s="193"/>
      <c r="D353" s="168"/>
      <c r="E353" s="173"/>
      <c r="F353" s="176"/>
      <c r="G353" s="64"/>
      <c r="H353" s="64"/>
      <c r="I353" s="52"/>
      <c r="J353" s="180"/>
    </row>
    <row r="354" spans="1:10" ht="17.649999999999999" customHeight="1">
      <c r="A354" s="183" t="s">
        <v>206</v>
      </c>
      <c r="B354" s="192" t="s">
        <v>290</v>
      </c>
      <c r="C354" s="195" t="s">
        <v>1099</v>
      </c>
      <c r="D354" s="167">
        <v>2</v>
      </c>
      <c r="E354" s="172"/>
      <c r="F354" s="177"/>
      <c r="G354" s="67"/>
      <c r="H354" s="67"/>
      <c r="I354" s="55"/>
      <c r="J354" s="181"/>
    </row>
    <row r="355" spans="1:10" ht="17.649999999999999" customHeight="1">
      <c r="A355" s="182"/>
      <c r="B355" s="189"/>
      <c r="C355" s="193"/>
      <c r="D355" s="168"/>
      <c r="E355" s="173"/>
      <c r="F355" s="176"/>
      <c r="G355" s="64"/>
      <c r="H355" s="64"/>
      <c r="I355" s="52"/>
      <c r="J355" s="180"/>
    </row>
    <row r="356" spans="1:10" ht="17.649999999999999" customHeight="1">
      <c r="A356" s="183" t="s">
        <v>1250</v>
      </c>
      <c r="B356" s="190" t="s">
        <v>290</v>
      </c>
      <c r="C356" s="195" t="s">
        <v>1099</v>
      </c>
      <c r="D356" s="167">
        <v>4</v>
      </c>
      <c r="E356" s="172"/>
      <c r="F356" s="177"/>
      <c r="G356" s="67"/>
      <c r="H356" s="67"/>
      <c r="I356" s="55"/>
      <c r="J356" s="181"/>
    </row>
    <row r="357" spans="1:10" ht="17.649999999999999" customHeight="1">
      <c r="A357" s="182"/>
      <c r="B357" s="189"/>
      <c r="C357" s="193"/>
      <c r="D357" s="168"/>
      <c r="E357" s="173"/>
      <c r="F357" s="176"/>
      <c r="G357" s="64"/>
      <c r="H357" s="64"/>
      <c r="I357" s="52"/>
      <c r="J357" s="180"/>
    </row>
    <row r="358" spans="1:10" ht="17.649999999999999" customHeight="1">
      <c r="A358" s="183" t="s">
        <v>1164</v>
      </c>
      <c r="B358" s="190" t="s">
        <v>1251</v>
      </c>
      <c r="C358" s="195" t="s">
        <v>1099</v>
      </c>
      <c r="D358" s="167">
        <v>1</v>
      </c>
      <c r="E358" s="172"/>
      <c r="F358" s="177"/>
      <c r="G358" s="67"/>
      <c r="H358" s="67"/>
      <c r="I358" s="55"/>
      <c r="J358" s="181"/>
    </row>
    <row r="359" spans="1:10" ht="17.649999999999999" customHeight="1">
      <c r="A359" s="182"/>
      <c r="B359" s="189"/>
      <c r="C359" s="36"/>
      <c r="D359" s="166"/>
      <c r="E359" s="171"/>
      <c r="F359" s="176"/>
      <c r="G359" s="66"/>
      <c r="H359" s="66"/>
      <c r="I359" s="54"/>
      <c r="J359" s="178"/>
    </row>
    <row r="360" spans="1:10" ht="17.649999999999999" customHeight="1">
      <c r="A360" s="183" t="s">
        <v>1194</v>
      </c>
      <c r="B360" s="190" t="s">
        <v>1251</v>
      </c>
      <c r="C360" s="195" t="s">
        <v>1099</v>
      </c>
      <c r="D360" s="167">
        <v>1</v>
      </c>
      <c r="E360" s="172"/>
      <c r="F360" s="177"/>
      <c r="G360" s="67"/>
      <c r="H360" s="67"/>
      <c r="I360" s="55"/>
      <c r="J360" s="181"/>
    </row>
    <row r="361" spans="1:10" s="12" customFormat="1" ht="17.649999999999999" customHeight="1">
      <c r="A361" s="184"/>
      <c r="B361" s="189"/>
      <c r="C361" s="193"/>
      <c r="D361" s="168"/>
      <c r="E361" s="173"/>
      <c r="F361" s="176"/>
      <c r="G361" s="64"/>
      <c r="H361" s="64"/>
      <c r="I361" s="52"/>
      <c r="J361" s="180"/>
    </row>
    <row r="362" spans="1:10" s="12" customFormat="1" ht="17.649999999999999" customHeight="1">
      <c r="A362" s="183" t="s">
        <v>672</v>
      </c>
      <c r="B362" s="190" t="s">
        <v>1251</v>
      </c>
      <c r="C362" s="195" t="s">
        <v>1099</v>
      </c>
      <c r="D362" s="167">
        <v>1</v>
      </c>
      <c r="E362" s="172"/>
      <c r="F362" s="177"/>
      <c r="G362" s="67"/>
      <c r="H362" s="67"/>
      <c r="I362" s="55"/>
      <c r="J362" s="181"/>
    </row>
    <row r="363" spans="1:10" s="12" customFormat="1" ht="17.649999999999999" customHeight="1">
      <c r="A363" s="182"/>
      <c r="B363" s="189"/>
      <c r="C363" s="193"/>
      <c r="D363" s="168"/>
      <c r="E363" s="173"/>
      <c r="F363" s="176"/>
      <c r="G363" s="64"/>
      <c r="H363" s="64"/>
      <c r="I363" s="52"/>
      <c r="J363" s="180"/>
    </row>
    <row r="364" spans="1:10" s="12" customFormat="1" ht="17.649999999999999" customHeight="1">
      <c r="A364" s="183" t="s">
        <v>1259</v>
      </c>
      <c r="B364" s="190" t="s">
        <v>1251</v>
      </c>
      <c r="C364" s="195" t="s">
        <v>1099</v>
      </c>
      <c r="D364" s="167">
        <v>1</v>
      </c>
      <c r="E364" s="172"/>
      <c r="F364" s="177"/>
      <c r="G364" s="67"/>
      <c r="H364" s="67"/>
      <c r="I364" s="55"/>
      <c r="J364" s="181"/>
    </row>
    <row r="365" spans="1:10" s="12" customFormat="1" ht="17.649999999999999" customHeight="1">
      <c r="A365" s="182"/>
      <c r="B365" s="189"/>
      <c r="C365" s="193"/>
      <c r="D365" s="168"/>
      <c r="E365" s="173"/>
      <c r="F365" s="176"/>
      <c r="G365" s="64"/>
      <c r="H365" s="64"/>
      <c r="I365" s="52"/>
      <c r="J365" s="180"/>
    </row>
    <row r="366" spans="1:10" s="12" customFormat="1" ht="17.649999999999999" customHeight="1">
      <c r="A366" s="183" t="s">
        <v>1260</v>
      </c>
      <c r="B366" s="190" t="s">
        <v>37</v>
      </c>
      <c r="C366" s="195" t="s">
        <v>1099</v>
      </c>
      <c r="D366" s="167">
        <v>1</v>
      </c>
      <c r="E366" s="172"/>
      <c r="F366" s="177"/>
      <c r="G366" s="67"/>
      <c r="H366" s="67"/>
      <c r="I366" s="55"/>
      <c r="J366" s="181"/>
    </row>
    <row r="367" spans="1:10" s="12" customFormat="1" ht="17.649999999999999" customHeight="1">
      <c r="A367" s="184"/>
      <c r="B367" s="189"/>
      <c r="C367" s="193"/>
      <c r="D367" s="168"/>
      <c r="E367" s="173"/>
      <c r="F367" s="176"/>
      <c r="G367" s="64"/>
      <c r="H367" s="64"/>
      <c r="I367" s="52"/>
      <c r="J367" s="180"/>
    </row>
    <row r="368" spans="1:10" s="12" customFormat="1" ht="17.649999999999999" customHeight="1">
      <c r="A368" s="183" t="s">
        <v>623</v>
      </c>
      <c r="B368" s="190" t="s">
        <v>37</v>
      </c>
      <c r="C368" s="195" t="s">
        <v>1099</v>
      </c>
      <c r="D368" s="167">
        <v>1</v>
      </c>
      <c r="E368" s="172"/>
      <c r="F368" s="177"/>
      <c r="G368" s="67"/>
      <c r="H368" s="67"/>
      <c r="I368" s="55"/>
      <c r="J368" s="181"/>
    </row>
    <row r="369" spans="1:10" s="12" customFormat="1" ht="17.649999999999999" customHeight="1">
      <c r="A369" s="184"/>
      <c r="B369" s="189"/>
      <c r="C369" s="193"/>
      <c r="D369" s="168"/>
      <c r="E369" s="173"/>
      <c r="F369" s="176"/>
      <c r="G369" s="64"/>
      <c r="H369" s="64"/>
      <c r="I369" s="52"/>
      <c r="J369" s="180"/>
    </row>
    <row r="370" spans="1:10" s="12" customFormat="1" ht="17.649999999999999" customHeight="1">
      <c r="A370" s="183" t="s">
        <v>1032</v>
      </c>
      <c r="B370" s="190" t="s">
        <v>79</v>
      </c>
      <c r="C370" s="195" t="s">
        <v>1099</v>
      </c>
      <c r="D370" s="167">
        <v>1</v>
      </c>
      <c r="E370" s="172"/>
      <c r="F370" s="177"/>
      <c r="G370" s="67"/>
      <c r="H370" s="67"/>
      <c r="I370" s="55"/>
      <c r="J370" s="181"/>
    </row>
    <row r="371" spans="1:10" s="12" customFormat="1" ht="17.649999999999999" customHeight="1">
      <c r="A371" s="182"/>
      <c r="B371" s="189"/>
      <c r="C371" s="193"/>
      <c r="D371" s="168"/>
      <c r="E371" s="173"/>
      <c r="F371" s="176"/>
      <c r="G371" s="64"/>
      <c r="H371" s="64"/>
      <c r="I371" s="52"/>
      <c r="J371" s="180"/>
    </row>
    <row r="372" spans="1:10" s="12" customFormat="1" ht="17.649999999999999" customHeight="1">
      <c r="A372" s="183" t="s">
        <v>803</v>
      </c>
      <c r="B372" s="190" t="s">
        <v>500</v>
      </c>
      <c r="C372" s="195" t="s">
        <v>1099</v>
      </c>
      <c r="D372" s="167">
        <v>3</v>
      </c>
      <c r="E372" s="172"/>
      <c r="F372" s="177"/>
      <c r="G372" s="67"/>
      <c r="H372" s="67"/>
      <c r="I372" s="55"/>
      <c r="J372" s="181"/>
    </row>
    <row r="373" spans="1:10" s="12" customFormat="1" ht="17.649999999999999" customHeight="1">
      <c r="A373" s="182"/>
      <c r="B373" s="189"/>
      <c r="C373" s="193"/>
      <c r="D373" s="168"/>
      <c r="E373" s="173"/>
      <c r="F373" s="176"/>
      <c r="G373" s="64"/>
      <c r="H373" s="64"/>
      <c r="I373" s="52"/>
      <c r="J373" s="180"/>
    </row>
    <row r="374" spans="1:10" s="12" customFormat="1" ht="17.649999999999999" customHeight="1">
      <c r="A374" s="183" t="s">
        <v>296</v>
      </c>
      <c r="B374" s="190" t="s">
        <v>398</v>
      </c>
      <c r="C374" s="195" t="s">
        <v>1099</v>
      </c>
      <c r="D374" s="167">
        <v>1</v>
      </c>
      <c r="E374" s="172"/>
      <c r="F374" s="177"/>
      <c r="G374" s="67"/>
      <c r="H374" s="67"/>
      <c r="I374" s="55"/>
      <c r="J374" s="181"/>
    </row>
    <row r="375" spans="1:10" s="12" customFormat="1" ht="17.649999999999999" customHeight="1">
      <c r="A375" s="182"/>
      <c r="B375" s="189"/>
      <c r="C375" s="193"/>
      <c r="D375" s="168"/>
      <c r="E375" s="173"/>
      <c r="F375" s="176"/>
      <c r="G375" s="64"/>
      <c r="H375" s="64"/>
      <c r="I375" s="52"/>
      <c r="J375" s="180"/>
    </row>
    <row r="376" spans="1:10" s="12" customFormat="1" ht="17.649999999999999" customHeight="1">
      <c r="A376" s="183" t="s">
        <v>1262</v>
      </c>
      <c r="B376" s="190" t="s">
        <v>398</v>
      </c>
      <c r="C376" s="195" t="s">
        <v>1099</v>
      </c>
      <c r="D376" s="167">
        <v>1</v>
      </c>
      <c r="E376" s="172"/>
      <c r="F376" s="177"/>
      <c r="G376" s="67"/>
      <c r="H376" s="67"/>
      <c r="I376" s="55"/>
      <c r="J376" s="181"/>
    </row>
    <row r="377" spans="1:10" s="12" customFormat="1" ht="17.649999999999999" customHeight="1">
      <c r="A377" s="182"/>
      <c r="B377" s="191"/>
      <c r="C377" s="193"/>
      <c r="D377" s="168"/>
      <c r="E377" s="173"/>
      <c r="F377" s="176"/>
      <c r="G377" s="64"/>
      <c r="H377" s="64"/>
      <c r="I377" s="52"/>
      <c r="J377" s="180"/>
    </row>
    <row r="378" spans="1:10" s="12" customFormat="1" ht="17.649999999999999" customHeight="1">
      <c r="A378" s="183" t="s">
        <v>1263</v>
      </c>
      <c r="B378" s="190" t="s">
        <v>398</v>
      </c>
      <c r="C378" s="195" t="s">
        <v>1099</v>
      </c>
      <c r="D378" s="167">
        <v>1</v>
      </c>
      <c r="E378" s="172"/>
      <c r="F378" s="177"/>
      <c r="G378" s="67"/>
      <c r="H378" s="67"/>
      <c r="I378" s="55"/>
      <c r="J378" s="181"/>
    </row>
    <row r="379" spans="1:10" s="12" customFormat="1" ht="17.649999999999999" customHeight="1">
      <c r="A379" s="182"/>
      <c r="B379" s="191"/>
      <c r="C379" s="193"/>
      <c r="D379" s="168"/>
      <c r="E379" s="173"/>
      <c r="F379" s="176"/>
      <c r="G379" s="64"/>
      <c r="H379" s="64"/>
      <c r="I379" s="52"/>
      <c r="J379" s="180"/>
    </row>
    <row r="380" spans="1:10" s="12" customFormat="1" ht="17.649999999999999" customHeight="1">
      <c r="A380" s="183" t="s">
        <v>1265</v>
      </c>
      <c r="B380" s="190" t="s">
        <v>799</v>
      </c>
      <c r="C380" s="195" t="s">
        <v>1099</v>
      </c>
      <c r="D380" s="167">
        <v>1</v>
      </c>
      <c r="E380" s="172"/>
      <c r="F380" s="177"/>
      <c r="G380" s="67"/>
      <c r="H380" s="67"/>
      <c r="I380" s="55"/>
      <c r="J380" s="181"/>
    </row>
    <row r="381" spans="1:10" s="12" customFormat="1" ht="17.649999999999999" customHeight="1">
      <c r="A381" s="182"/>
      <c r="B381" s="191"/>
      <c r="C381" s="193"/>
      <c r="D381" s="168"/>
      <c r="E381" s="173"/>
      <c r="F381" s="176"/>
      <c r="G381" s="64"/>
      <c r="H381" s="64"/>
      <c r="I381" s="52"/>
      <c r="J381" s="180"/>
    </row>
    <row r="382" spans="1:10" s="12" customFormat="1" ht="17.649999999999999" customHeight="1">
      <c r="A382" s="183" t="s">
        <v>694</v>
      </c>
      <c r="B382" s="190" t="s">
        <v>799</v>
      </c>
      <c r="C382" s="195" t="s">
        <v>1099</v>
      </c>
      <c r="D382" s="167">
        <v>1</v>
      </c>
      <c r="E382" s="172"/>
      <c r="F382" s="177"/>
      <c r="G382" s="67"/>
      <c r="H382" s="67"/>
      <c r="I382" s="55"/>
      <c r="J382" s="181"/>
    </row>
    <row r="383" spans="1:10" ht="17.649999999999999" customHeight="1">
      <c r="A383" s="182"/>
      <c r="B383" s="189"/>
      <c r="C383" s="193"/>
      <c r="D383" s="168"/>
      <c r="E383" s="173"/>
      <c r="F383" s="176"/>
      <c r="G383" s="64"/>
      <c r="H383" s="64"/>
      <c r="I383" s="52"/>
      <c r="J383" s="180"/>
    </row>
    <row r="384" spans="1:10" ht="17.649999999999999" customHeight="1">
      <c r="A384" s="183"/>
      <c r="B384" s="192"/>
      <c r="C384" s="195"/>
      <c r="D384" s="167"/>
      <c r="E384" s="172"/>
      <c r="F384" s="177"/>
      <c r="G384" s="67"/>
      <c r="H384" s="67"/>
      <c r="I384" s="55"/>
      <c r="J384" s="181"/>
    </row>
    <row r="385" spans="1:10" ht="17.649999999999999" customHeight="1">
      <c r="A385" s="182"/>
      <c r="B385" s="189"/>
      <c r="C385" s="193"/>
      <c r="D385" s="168"/>
      <c r="E385" s="173"/>
      <c r="F385" s="176"/>
      <c r="G385" s="64"/>
      <c r="H385" s="64"/>
      <c r="I385" s="52"/>
      <c r="J385" s="180"/>
    </row>
    <row r="386" spans="1:10" ht="17.649999999999999" customHeight="1">
      <c r="A386" s="183"/>
      <c r="B386" s="190"/>
      <c r="C386" s="195"/>
      <c r="D386" s="167"/>
      <c r="E386" s="172"/>
      <c r="F386" s="177"/>
      <c r="G386" s="67"/>
      <c r="H386" s="67"/>
      <c r="I386" s="55"/>
      <c r="J386" s="181"/>
    </row>
    <row r="387" spans="1:10" ht="17.649999999999999" customHeight="1">
      <c r="A387" s="182"/>
      <c r="B387" s="189"/>
      <c r="C387" s="193"/>
      <c r="D387" s="168"/>
      <c r="E387" s="173"/>
      <c r="F387" s="176"/>
      <c r="G387" s="64"/>
      <c r="H387" s="64"/>
      <c r="I387" s="52"/>
      <c r="J387" s="180"/>
    </row>
    <row r="388" spans="1:10" ht="17.649999999999999" customHeight="1">
      <c r="A388" s="183"/>
      <c r="B388" s="190"/>
      <c r="C388" s="195"/>
      <c r="D388" s="167"/>
      <c r="E388" s="172"/>
      <c r="F388" s="177"/>
      <c r="G388" s="67"/>
      <c r="H388" s="67"/>
      <c r="I388" s="55"/>
      <c r="J388" s="181"/>
    </row>
    <row r="389" spans="1:10" ht="17.649999999999999" customHeight="1">
      <c r="A389" s="182"/>
      <c r="B389" s="189"/>
      <c r="C389" s="36"/>
      <c r="D389" s="166"/>
      <c r="E389" s="171"/>
      <c r="F389" s="176"/>
      <c r="G389" s="66"/>
      <c r="H389" s="66"/>
      <c r="I389" s="54"/>
      <c r="J389" s="178"/>
    </row>
    <row r="390" spans="1:10" ht="17.649999999999999" customHeight="1">
      <c r="A390" s="186" t="s">
        <v>81</v>
      </c>
      <c r="B390" s="190"/>
      <c r="C390" s="37"/>
      <c r="D390" s="167"/>
      <c r="E390" s="172"/>
      <c r="F390" s="177"/>
      <c r="G390" s="67"/>
      <c r="H390" s="67"/>
      <c r="I390" s="55"/>
      <c r="J390" s="181"/>
    </row>
    <row r="391" spans="1:10" s="12" customFormat="1" ht="17.649999999999999" customHeight="1">
      <c r="A391" s="161"/>
      <c r="B391" s="28"/>
      <c r="C391" s="35"/>
      <c r="D391" s="168"/>
      <c r="E391" s="173"/>
      <c r="F391" s="176"/>
      <c r="G391" s="64"/>
      <c r="H391" s="64"/>
      <c r="I391" s="52"/>
      <c r="J391" s="180"/>
    </row>
    <row r="392" spans="1:10" s="12" customFormat="1" ht="17.649999999999999" customHeight="1">
      <c r="A392" s="162" t="s">
        <v>1108</v>
      </c>
      <c r="B392" s="29"/>
      <c r="C392" s="37"/>
      <c r="D392" s="167"/>
      <c r="E392" s="172"/>
      <c r="F392" s="177"/>
      <c r="G392" s="67"/>
      <c r="H392" s="67"/>
      <c r="I392" s="55"/>
      <c r="J392" s="181"/>
    </row>
    <row r="393" spans="1:10" ht="17.649999999999999" customHeight="1">
      <c r="A393" s="182"/>
      <c r="B393" s="189"/>
      <c r="C393" s="193"/>
      <c r="D393" s="168"/>
      <c r="E393" s="173"/>
      <c r="F393" s="176"/>
      <c r="G393" s="64"/>
      <c r="H393" s="64"/>
      <c r="I393" s="52"/>
      <c r="J393" s="180"/>
    </row>
    <row r="394" spans="1:10" ht="17.649999999999999" customHeight="1">
      <c r="A394" s="185"/>
      <c r="B394" s="190"/>
      <c r="C394" s="195"/>
      <c r="D394" s="167"/>
      <c r="E394" s="172"/>
      <c r="F394" s="177"/>
      <c r="G394" s="67"/>
      <c r="H394" s="67"/>
      <c r="I394" s="55"/>
      <c r="J394" s="181"/>
    </row>
    <row r="395" spans="1:10" s="12" customFormat="1" ht="17.649999999999999" customHeight="1">
      <c r="A395" s="184"/>
      <c r="B395" s="189"/>
      <c r="C395" s="193"/>
      <c r="D395" s="168"/>
      <c r="E395" s="173"/>
      <c r="F395" s="176"/>
      <c r="G395" s="64"/>
      <c r="H395" s="64"/>
      <c r="I395" s="52"/>
      <c r="J395" s="180"/>
    </row>
    <row r="396" spans="1:10" s="12" customFormat="1" ht="17.649999999999999" customHeight="1">
      <c r="A396" s="185" t="s">
        <v>1272</v>
      </c>
      <c r="B396" s="190" t="s">
        <v>1121</v>
      </c>
      <c r="C396" s="195" t="s">
        <v>410</v>
      </c>
      <c r="D396" s="167">
        <v>29</v>
      </c>
      <c r="E396" s="172"/>
      <c r="F396" s="177"/>
      <c r="G396" s="67"/>
      <c r="H396" s="67"/>
      <c r="I396" s="55"/>
      <c r="J396" s="181"/>
    </row>
    <row r="397" spans="1:10" s="12" customFormat="1" ht="17.649999999999999" customHeight="1">
      <c r="A397" s="184"/>
      <c r="B397" s="189"/>
      <c r="C397" s="193"/>
      <c r="D397" s="168"/>
      <c r="E397" s="173"/>
      <c r="F397" s="176"/>
      <c r="G397" s="64"/>
      <c r="H397" s="64"/>
      <c r="I397" s="52"/>
      <c r="J397" s="180"/>
    </row>
    <row r="398" spans="1:10" s="12" customFormat="1" ht="17.649999999999999" customHeight="1">
      <c r="A398" s="185" t="s">
        <v>718</v>
      </c>
      <c r="B398" s="190" t="s">
        <v>1006</v>
      </c>
      <c r="C398" s="195" t="s">
        <v>410</v>
      </c>
      <c r="D398" s="167">
        <v>5.5</v>
      </c>
      <c r="E398" s="172"/>
      <c r="F398" s="177"/>
      <c r="G398" s="67"/>
      <c r="H398" s="67"/>
      <c r="I398" s="55"/>
      <c r="J398" s="181"/>
    </row>
    <row r="399" spans="1:10" s="12" customFormat="1" ht="17.649999999999999" customHeight="1">
      <c r="A399" s="184"/>
      <c r="B399" s="189"/>
      <c r="C399" s="193"/>
      <c r="D399" s="168"/>
      <c r="E399" s="173"/>
      <c r="F399" s="176"/>
      <c r="G399" s="64"/>
      <c r="H399" s="64"/>
      <c r="I399" s="52"/>
      <c r="J399" s="180"/>
    </row>
    <row r="400" spans="1:10" s="12" customFormat="1" ht="17.649999999999999" customHeight="1">
      <c r="A400" s="185" t="s">
        <v>1037</v>
      </c>
      <c r="B400" s="190" t="s">
        <v>1275</v>
      </c>
      <c r="C400" s="195" t="s">
        <v>410</v>
      </c>
      <c r="D400" s="167">
        <v>10.8</v>
      </c>
      <c r="E400" s="172"/>
      <c r="F400" s="177"/>
      <c r="G400" s="67"/>
      <c r="H400" s="67"/>
      <c r="I400" s="55"/>
      <c r="J400" s="181"/>
    </row>
    <row r="401" spans="1:10" s="12" customFormat="1" ht="17.649999999999999" customHeight="1">
      <c r="A401" s="184"/>
      <c r="B401" s="189"/>
      <c r="C401" s="193"/>
      <c r="D401" s="168"/>
      <c r="E401" s="173"/>
      <c r="F401" s="176"/>
      <c r="G401" s="64"/>
      <c r="H401" s="64"/>
      <c r="I401" s="52"/>
      <c r="J401" s="180"/>
    </row>
    <row r="402" spans="1:10" s="12" customFormat="1" ht="17.649999999999999" customHeight="1">
      <c r="A402" s="185"/>
      <c r="B402" s="190"/>
      <c r="C402" s="195"/>
      <c r="D402" s="167"/>
      <c r="E402" s="172"/>
      <c r="F402" s="177"/>
      <c r="G402" s="67"/>
      <c r="H402" s="67"/>
      <c r="I402" s="55"/>
      <c r="J402" s="181"/>
    </row>
    <row r="403" spans="1:10" s="12" customFormat="1" ht="17.649999999999999" customHeight="1">
      <c r="A403" s="184"/>
      <c r="B403" s="189"/>
      <c r="C403" s="193"/>
      <c r="D403" s="168"/>
      <c r="E403" s="173"/>
      <c r="F403" s="176"/>
      <c r="G403" s="64"/>
      <c r="H403" s="64"/>
      <c r="I403" s="52"/>
      <c r="J403" s="180"/>
    </row>
    <row r="404" spans="1:10" s="12" customFormat="1" ht="17.649999999999999" customHeight="1">
      <c r="A404" s="185"/>
      <c r="B404" s="190"/>
      <c r="C404" s="195"/>
      <c r="D404" s="167"/>
      <c r="E404" s="172"/>
      <c r="F404" s="177"/>
      <c r="G404" s="67"/>
      <c r="H404" s="67"/>
      <c r="I404" s="55"/>
      <c r="J404" s="181"/>
    </row>
    <row r="405" spans="1:10" s="12" customFormat="1" ht="17.649999999999999" customHeight="1">
      <c r="A405" s="184"/>
      <c r="B405" s="189"/>
      <c r="C405" s="193"/>
      <c r="D405" s="168"/>
      <c r="E405" s="173"/>
      <c r="F405" s="176"/>
      <c r="G405" s="64"/>
      <c r="H405" s="64"/>
      <c r="I405" s="52"/>
      <c r="J405" s="180"/>
    </row>
    <row r="406" spans="1:10" s="12" customFormat="1" ht="17.649999999999999" customHeight="1">
      <c r="A406" s="185"/>
      <c r="B406" s="190"/>
      <c r="C406" s="195"/>
      <c r="D406" s="167"/>
      <c r="E406" s="172"/>
      <c r="F406" s="177"/>
      <c r="G406" s="67"/>
      <c r="H406" s="67"/>
      <c r="I406" s="55"/>
      <c r="J406" s="181"/>
    </row>
    <row r="407" spans="1:10" s="12" customFormat="1" ht="17.649999999999999" customHeight="1">
      <c r="A407" s="184"/>
      <c r="B407" s="189"/>
      <c r="C407" s="193"/>
      <c r="D407" s="168"/>
      <c r="E407" s="173"/>
      <c r="F407" s="176"/>
      <c r="G407" s="64"/>
      <c r="H407" s="64"/>
      <c r="I407" s="52"/>
      <c r="J407" s="180"/>
    </row>
    <row r="408" spans="1:10" s="12" customFormat="1" ht="17.649999999999999" customHeight="1">
      <c r="A408" s="185"/>
      <c r="B408" s="190"/>
      <c r="C408" s="195"/>
      <c r="D408" s="167"/>
      <c r="E408" s="172"/>
      <c r="F408" s="177"/>
      <c r="G408" s="67"/>
      <c r="H408" s="67"/>
      <c r="I408" s="55"/>
      <c r="J408" s="181"/>
    </row>
    <row r="409" spans="1:10" s="12" customFormat="1" ht="17.649999999999999" customHeight="1">
      <c r="A409" s="182"/>
      <c r="B409" s="189"/>
      <c r="C409" s="193"/>
      <c r="D409" s="168"/>
      <c r="E409" s="173"/>
      <c r="F409" s="176"/>
      <c r="G409" s="64"/>
      <c r="H409" s="64"/>
      <c r="I409" s="52"/>
      <c r="J409" s="180"/>
    </row>
    <row r="410" spans="1:10" s="12" customFormat="1" ht="17.649999999999999" customHeight="1">
      <c r="A410" s="183"/>
      <c r="B410" s="190"/>
      <c r="C410" s="195"/>
      <c r="D410" s="167"/>
      <c r="E410" s="172"/>
      <c r="F410" s="177"/>
      <c r="G410" s="67"/>
      <c r="H410" s="67"/>
      <c r="I410" s="55"/>
      <c r="J410" s="181"/>
    </row>
    <row r="411" spans="1:10" s="12" customFormat="1" ht="17.649999999999999" customHeight="1">
      <c r="A411" s="182"/>
      <c r="B411" s="189"/>
      <c r="C411" s="193"/>
      <c r="D411" s="168"/>
      <c r="E411" s="173"/>
      <c r="F411" s="176"/>
      <c r="G411" s="64"/>
      <c r="H411" s="64"/>
      <c r="I411" s="52"/>
      <c r="J411" s="180"/>
    </row>
    <row r="412" spans="1:10" s="12" customFormat="1" ht="17.649999999999999" customHeight="1">
      <c r="A412" s="183"/>
      <c r="B412" s="190"/>
      <c r="C412" s="195"/>
      <c r="D412" s="167"/>
      <c r="E412" s="172"/>
      <c r="F412" s="177"/>
      <c r="G412" s="67"/>
      <c r="H412" s="67"/>
      <c r="I412" s="55"/>
      <c r="J412" s="181"/>
    </row>
    <row r="413" spans="1:10" ht="17.649999999999999" customHeight="1">
      <c r="A413" s="182"/>
      <c r="B413" s="189"/>
      <c r="C413" s="193"/>
      <c r="D413" s="168"/>
      <c r="E413" s="173"/>
      <c r="F413" s="176"/>
      <c r="G413" s="64"/>
      <c r="H413" s="64"/>
      <c r="I413" s="52"/>
      <c r="J413" s="180"/>
    </row>
    <row r="414" spans="1:10" ht="17.649999999999999" customHeight="1">
      <c r="A414" s="183"/>
      <c r="B414" s="190"/>
      <c r="C414" s="195"/>
      <c r="D414" s="167"/>
      <c r="E414" s="172"/>
      <c r="F414" s="177"/>
      <c r="G414" s="67"/>
      <c r="H414" s="67"/>
      <c r="I414" s="55"/>
      <c r="J414" s="181"/>
    </row>
    <row r="415" spans="1:10" ht="17.649999999999999" customHeight="1">
      <c r="A415" s="182"/>
      <c r="B415" s="189"/>
      <c r="C415" s="193"/>
      <c r="D415" s="168"/>
      <c r="E415" s="173"/>
      <c r="F415" s="176"/>
      <c r="G415" s="64"/>
      <c r="H415" s="64"/>
      <c r="I415" s="52"/>
      <c r="J415" s="180"/>
    </row>
    <row r="416" spans="1:10" ht="17.649999999999999" customHeight="1">
      <c r="A416" s="183"/>
      <c r="B416" s="190"/>
      <c r="C416" s="195"/>
      <c r="D416" s="167"/>
      <c r="E416" s="172"/>
      <c r="F416" s="177"/>
      <c r="G416" s="67"/>
      <c r="H416" s="67"/>
      <c r="I416" s="55"/>
      <c r="J416" s="181"/>
    </row>
    <row r="417" spans="1:10" ht="17.649999999999999" customHeight="1">
      <c r="A417" s="14"/>
      <c r="B417" s="28"/>
      <c r="C417" s="193"/>
      <c r="D417" s="168"/>
      <c r="E417" s="173"/>
      <c r="F417" s="176"/>
      <c r="G417" s="64"/>
      <c r="H417" s="64"/>
      <c r="I417" s="52"/>
      <c r="J417" s="180"/>
    </row>
    <row r="418" spans="1:10" ht="17.649999999999999" customHeight="1">
      <c r="A418" s="183"/>
      <c r="B418" s="29"/>
      <c r="C418" s="195"/>
      <c r="D418" s="167"/>
      <c r="E418" s="172"/>
      <c r="F418" s="177"/>
      <c r="G418" s="67"/>
      <c r="H418" s="67"/>
      <c r="I418" s="55"/>
      <c r="J418" s="181"/>
    </row>
    <row r="419" spans="1:10" s="12" customFormat="1" ht="17.649999999999999" customHeight="1">
      <c r="A419" s="182"/>
      <c r="B419" s="189"/>
      <c r="C419" s="193"/>
      <c r="D419" s="168"/>
      <c r="E419" s="173"/>
      <c r="F419" s="176"/>
      <c r="G419" s="64"/>
      <c r="H419" s="64"/>
      <c r="I419" s="52"/>
      <c r="J419" s="180"/>
    </row>
    <row r="420" spans="1:10" s="12" customFormat="1" ht="17.649999999999999" customHeight="1">
      <c r="A420" s="186" t="s">
        <v>81</v>
      </c>
      <c r="B420" s="190"/>
      <c r="C420" s="195"/>
      <c r="D420" s="167"/>
      <c r="E420" s="172"/>
      <c r="F420" s="177"/>
      <c r="G420" s="67"/>
      <c r="H420" s="67"/>
      <c r="I420" s="55"/>
      <c r="J420" s="181"/>
    </row>
    <row r="421" spans="1:10" s="12" customFormat="1" ht="17.649999999999999" customHeight="1">
      <c r="A421" s="161"/>
      <c r="B421" s="28"/>
      <c r="C421" s="35"/>
      <c r="D421" s="168"/>
      <c r="E421" s="173"/>
      <c r="F421" s="176"/>
      <c r="G421" s="64"/>
      <c r="H421" s="64"/>
      <c r="I421" s="52"/>
      <c r="J421" s="180"/>
    </row>
    <row r="422" spans="1:10" s="12" customFormat="1" ht="17.649999999999999" customHeight="1">
      <c r="A422" s="162" t="s">
        <v>329</v>
      </c>
      <c r="B422" s="29"/>
      <c r="C422" s="37"/>
      <c r="D422" s="167"/>
      <c r="E422" s="172"/>
      <c r="F422" s="177"/>
      <c r="G422" s="67"/>
      <c r="H422" s="67"/>
      <c r="I422" s="55"/>
      <c r="J422" s="181"/>
    </row>
    <row r="423" spans="1:10" ht="17.649999999999999" customHeight="1">
      <c r="A423" s="182"/>
      <c r="B423" s="189"/>
      <c r="C423" s="193"/>
      <c r="D423" s="168"/>
      <c r="E423" s="173"/>
      <c r="F423" s="176"/>
      <c r="G423" s="64"/>
      <c r="H423" s="64"/>
      <c r="I423" s="52"/>
      <c r="J423" s="180"/>
    </row>
    <row r="424" spans="1:10" ht="17.649999999999999" customHeight="1">
      <c r="A424" s="183"/>
      <c r="B424" s="190"/>
      <c r="C424" s="195"/>
      <c r="D424" s="167"/>
      <c r="E424" s="172"/>
      <c r="F424" s="177"/>
      <c r="G424" s="67"/>
      <c r="H424" s="67"/>
      <c r="I424" s="55"/>
      <c r="J424" s="181"/>
    </row>
    <row r="425" spans="1:10" ht="17.649999999999999" customHeight="1">
      <c r="A425" s="182"/>
      <c r="B425" s="189"/>
      <c r="C425" s="193"/>
      <c r="D425" s="168"/>
      <c r="E425" s="173"/>
      <c r="F425" s="176"/>
      <c r="G425" s="64"/>
      <c r="H425" s="64"/>
      <c r="I425" s="52"/>
      <c r="J425" s="180"/>
    </row>
    <row r="426" spans="1:10" ht="17.649999999999999" customHeight="1">
      <c r="A426" s="185" t="s">
        <v>1019</v>
      </c>
      <c r="B426" s="190" t="s">
        <v>1267</v>
      </c>
      <c r="C426" s="195" t="s">
        <v>410</v>
      </c>
      <c r="D426" s="167">
        <v>688</v>
      </c>
      <c r="E426" s="172"/>
      <c r="F426" s="177"/>
      <c r="G426" s="67"/>
      <c r="H426" s="67"/>
      <c r="I426" s="55"/>
      <c r="J426" s="181"/>
    </row>
    <row r="427" spans="1:10" s="12" customFormat="1" ht="17.649999999999999" customHeight="1">
      <c r="A427" s="184"/>
      <c r="B427" s="189"/>
      <c r="C427" s="193"/>
      <c r="D427" s="168"/>
      <c r="E427" s="173"/>
      <c r="F427" s="176"/>
      <c r="G427" s="64"/>
      <c r="H427" s="64"/>
      <c r="I427" s="52"/>
      <c r="J427" s="180"/>
    </row>
    <row r="428" spans="1:10" s="12" customFormat="1" ht="17.649999999999999" customHeight="1">
      <c r="A428" s="185" t="s">
        <v>44</v>
      </c>
      <c r="B428" s="190" t="s">
        <v>594</v>
      </c>
      <c r="C428" s="195" t="s">
        <v>410</v>
      </c>
      <c r="D428" s="167">
        <v>5.3</v>
      </c>
      <c r="E428" s="172"/>
      <c r="F428" s="177"/>
      <c r="G428" s="67"/>
      <c r="H428" s="67"/>
      <c r="I428" s="55"/>
      <c r="J428" s="181"/>
    </row>
    <row r="429" spans="1:10" s="12" customFormat="1" ht="17.649999999999999" customHeight="1">
      <c r="A429" s="184"/>
      <c r="B429" s="189"/>
      <c r="C429" s="193"/>
      <c r="D429" s="168"/>
      <c r="E429" s="173"/>
      <c r="F429" s="176"/>
      <c r="G429" s="64"/>
      <c r="H429" s="64"/>
      <c r="I429" s="52"/>
      <c r="J429" s="180"/>
    </row>
    <row r="430" spans="1:10" s="12" customFormat="1" ht="17.649999999999999" customHeight="1">
      <c r="A430" s="185" t="s">
        <v>421</v>
      </c>
      <c r="B430" s="190" t="s">
        <v>938</v>
      </c>
      <c r="C430" s="195" t="s">
        <v>410</v>
      </c>
      <c r="D430" s="167">
        <v>66</v>
      </c>
      <c r="E430" s="172"/>
      <c r="F430" s="177"/>
      <c r="G430" s="67"/>
      <c r="H430" s="67"/>
      <c r="I430" s="55"/>
      <c r="J430" s="181"/>
    </row>
    <row r="431" spans="1:10" s="12" customFormat="1" ht="17.649999999999999" customHeight="1">
      <c r="A431" s="184"/>
      <c r="B431" s="189"/>
      <c r="C431" s="193"/>
      <c r="D431" s="168"/>
      <c r="E431" s="173"/>
      <c r="F431" s="176"/>
      <c r="G431" s="64"/>
      <c r="H431" s="64"/>
      <c r="I431" s="52"/>
      <c r="J431" s="180"/>
    </row>
    <row r="432" spans="1:10" s="12" customFormat="1" ht="17.649999999999999" customHeight="1">
      <c r="A432" s="185" t="s">
        <v>805</v>
      </c>
      <c r="B432" s="190" t="s">
        <v>456</v>
      </c>
      <c r="C432" s="195" t="s">
        <v>410</v>
      </c>
      <c r="D432" s="167">
        <v>154</v>
      </c>
      <c r="E432" s="172"/>
      <c r="F432" s="177"/>
      <c r="G432" s="67"/>
      <c r="H432" s="67"/>
      <c r="I432" s="55"/>
      <c r="J432" s="181"/>
    </row>
    <row r="433" spans="1:10" s="12" customFormat="1" ht="17.649999999999999" customHeight="1">
      <c r="A433" s="184"/>
      <c r="B433" s="189"/>
      <c r="C433" s="193"/>
      <c r="D433" s="168"/>
      <c r="E433" s="173"/>
      <c r="F433" s="176"/>
      <c r="G433" s="64"/>
      <c r="H433" s="64"/>
      <c r="I433" s="52"/>
      <c r="J433" s="180"/>
    </row>
    <row r="434" spans="1:10" s="12" customFormat="1" ht="17.649999999999999" customHeight="1">
      <c r="A434" s="185" t="s">
        <v>1269</v>
      </c>
      <c r="B434" s="190" t="s">
        <v>1270</v>
      </c>
      <c r="C434" s="195" t="s">
        <v>410</v>
      </c>
      <c r="D434" s="167">
        <v>35.700000000000003</v>
      </c>
      <c r="E434" s="172"/>
      <c r="F434" s="177"/>
      <c r="G434" s="67"/>
      <c r="H434" s="67"/>
      <c r="I434" s="55"/>
      <c r="J434" s="181"/>
    </row>
    <row r="435" spans="1:10" s="12" customFormat="1" ht="17.649999999999999" customHeight="1">
      <c r="A435" s="184"/>
      <c r="B435" s="189"/>
      <c r="C435" s="193"/>
      <c r="D435" s="168"/>
      <c r="E435" s="173"/>
      <c r="F435" s="176"/>
      <c r="G435" s="64"/>
      <c r="H435" s="64"/>
      <c r="I435" s="52"/>
      <c r="J435" s="180"/>
    </row>
    <row r="436" spans="1:10" s="12" customFormat="1" ht="17.649999999999999" customHeight="1">
      <c r="A436" s="185" t="s">
        <v>44</v>
      </c>
      <c r="B436" s="190" t="s">
        <v>1054</v>
      </c>
      <c r="C436" s="195" t="s">
        <v>410</v>
      </c>
      <c r="D436" s="167">
        <v>36.700000000000003</v>
      </c>
      <c r="E436" s="172"/>
      <c r="F436" s="177"/>
      <c r="G436" s="67"/>
      <c r="H436" s="67"/>
      <c r="I436" s="55"/>
      <c r="J436" s="181"/>
    </row>
    <row r="437" spans="1:10" s="12" customFormat="1" ht="17.649999999999999" customHeight="1">
      <c r="A437" s="184"/>
      <c r="B437" s="189"/>
      <c r="C437" s="193"/>
      <c r="D437" s="168"/>
      <c r="E437" s="173"/>
      <c r="F437" s="176"/>
      <c r="G437" s="64"/>
      <c r="H437" s="64"/>
      <c r="I437" s="52"/>
      <c r="J437" s="180"/>
    </row>
    <row r="438" spans="1:10" s="12" customFormat="1" ht="17.649999999999999" customHeight="1">
      <c r="A438" s="185"/>
      <c r="B438" s="190"/>
      <c r="C438" s="195"/>
      <c r="D438" s="167"/>
      <c r="E438" s="172"/>
      <c r="F438" s="177"/>
      <c r="G438" s="67"/>
      <c r="H438" s="67"/>
      <c r="I438" s="55"/>
      <c r="J438" s="181"/>
    </row>
    <row r="439" spans="1:10" s="12" customFormat="1" ht="17.649999999999999" customHeight="1">
      <c r="A439" s="184"/>
      <c r="B439" s="189"/>
      <c r="C439" s="193"/>
      <c r="D439" s="168"/>
      <c r="E439" s="173"/>
      <c r="F439" s="176"/>
      <c r="G439" s="64"/>
      <c r="H439" s="64"/>
      <c r="I439" s="52"/>
      <c r="J439" s="180"/>
    </row>
    <row r="440" spans="1:10" s="12" customFormat="1" ht="17.649999999999999" customHeight="1">
      <c r="A440" s="185"/>
      <c r="B440" s="190"/>
      <c r="C440" s="195"/>
      <c r="D440" s="167"/>
      <c r="E440" s="172"/>
      <c r="F440" s="177"/>
      <c r="G440" s="67"/>
      <c r="H440" s="67"/>
      <c r="I440" s="55"/>
      <c r="J440" s="181"/>
    </row>
    <row r="441" spans="1:10" s="12" customFormat="1" ht="17.649999999999999" customHeight="1">
      <c r="A441" s="182"/>
      <c r="B441" s="189"/>
      <c r="C441" s="193"/>
      <c r="D441" s="168"/>
      <c r="E441" s="173"/>
      <c r="F441" s="176"/>
      <c r="G441" s="64"/>
      <c r="H441" s="64"/>
      <c r="I441" s="52"/>
      <c r="J441" s="180"/>
    </row>
    <row r="442" spans="1:10" s="12" customFormat="1" ht="17.649999999999999" customHeight="1">
      <c r="A442" s="183"/>
      <c r="B442" s="190"/>
      <c r="C442" s="195"/>
      <c r="D442" s="167"/>
      <c r="E442" s="172"/>
      <c r="F442" s="177"/>
      <c r="G442" s="67"/>
      <c r="H442" s="67"/>
      <c r="I442" s="55"/>
      <c r="J442" s="181"/>
    </row>
    <row r="443" spans="1:10" s="12" customFormat="1" ht="17.649999999999999" customHeight="1">
      <c r="A443" s="182"/>
      <c r="B443" s="189"/>
      <c r="C443" s="193"/>
      <c r="D443" s="168"/>
      <c r="E443" s="173"/>
      <c r="F443" s="176"/>
      <c r="G443" s="64"/>
      <c r="H443" s="64"/>
      <c r="I443" s="52"/>
      <c r="J443" s="180"/>
    </row>
    <row r="444" spans="1:10" s="12" customFormat="1" ht="17.649999999999999" customHeight="1">
      <c r="A444" s="183"/>
      <c r="B444" s="190"/>
      <c r="C444" s="195"/>
      <c r="D444" s="167"/>
      <c r="E444" s="172"/>
      <c r="F444" s="177"/>
      <c r="G444" s="67"/>
      <c r="H444" s="67"/>
      <c r="I444" s="55"/>
      <c r="J444" s="181"/>
    </row>
    <row r="445" spans="1:10" ht="17.649999999999999" customHeight="1">
      <c r="A445" s="182"/>
      <c r="B445" s="189"/>
      <c r="C445" s="193"/>
      <c r="D445" s="168"/>
      <c r="E445" s="173"/>
      <c r="F445" s="176"/>
      <c r="G445" s="64"/>
      <c r="H445" s="64"/>
      <c r="I445" s="52"/>
      <c r="J445" s="180"/>
    </row>
    <row r="446" spans="1:10" ht="17.649999999999999" customHeight="1">
      <c r="A446" s="183"/>
      <c r="B446" s="190"/>
      <c r="C446" s="195"/>
      <c r="D446" s="167"/>
      <c r="E446" s="172"/>
      <c r="F446" s="177"/>
      <c r="G446" s="67"/>
      <c r="H446" s="67"/>
      <c r="I446" s="55"/>
      <c r="J446" s="181"/>
    </row>
    <row r="447" spans="1:10" ht="17.649999999999999" customHeight="1">
      <c r="A447" s="14"/>
      <c r="B447" s="28"/>
      <c r="C447" s="193"/>
      <c r="D447" s="168"/>
      <c r="E447" s="173"/>
      <c r="F447" s="176"/>
      <c r="G447" s="64"/>
      <c r="H447" s="64"/>
      <c r="I447" s="52"/>
      <c r="J447" s="180"/>
    </row>
    <row r="448" spans="1:10" ht="17.649999999999999" customHeight="1">
      <c r="A448" s="183"/>
      <c r="B448" s="29"/>
      <c r="C448" s="195"/>
      <c r="D448" s="167"/>
      <c r="E448" s="172"/>
      <c r="F448" s="177"/>
      <c r="G448" s="67"/>
      <c r="H448" s="67"/>
      <c r="I448" s="55"/>
      <c r="J448" s="181"/>
    </row>
    <row r="449" spans="1:10" s="12" customFormat="1" ht="17.649999999999999" customHeight="1">
      <c r="A449" s="182"/>
      <c r="B449" s="189"/>
      <c r="C449" s="193"/>
      <c r="D449" s="168"/>
      <c r="E449" s="173"/>
      <c r="F449" s="176"/>
      <c r="G449" s="64"/>
      <c r="H449" s="64"/>
      <c r="I449" s="52"/>
      <c r="J449" s="180"/>
    </row>
    <row r="450" spans="1:10" s="12" customFormat="1" ht="17.649999999999999" customHeight="1">
      <c r="A450" s="186" t="s">
        <v>81</v>
      </c>
      <c r="B450" s="190"/>
      <c r="C450" s="195"/>
      <c r="D450" s="167"/>
      <c r="E450" s="172"/>
      <c r="F450" s="177"/>
      <c r="G450" s="67"/>
      <c r="H450" s="67"/>
      <c r="I450" s="55"/>
      <c r="J450" s="181"/>
    </row>
    <row r="451" spans="1:10" s="12" customFormat="1" ht="17.649999999999999" customHeight="1">
      <c r="A451" s="161"/>
      <c r="B451" s="28"/>
      <c r="C451" s="35"/>
      <c r="D451" s="168"/>
      <c r="E451" s="173"/>
      <c r="F451" s="176"/>
      <c r="G451" s="64"/>
      <c r="H451" s="64"/>
      <c r="I451" s="52"/>
      <c r="J451" s="180"/>
    </row>
    <row r="452" spans="1:10" s="12" customFormat="1" ht="17.649999999999999" customHeight="1">
      <c r="A452" s="162" t="s">
        <v>1204</v>
      </c>
      <c r="B452" s="29"/>
      <c r="C452" s="37"/>
      <c r="D452" s="167"/>
      <c r="E452" s="172"/>
      <c r="F452" s="177"/>
      <c r="G452" s="67"/>
      <c r="H452" s="67"/>
      <c r="I452" s="55"/>
      <c r="J452" s="181"/>
    </row>
    <row r="453" spans="1:10" s="12" customFormat="1" ht="17.649999999999999" customHeight="1">
      <c r="A453" s="184"/>
      <c r="B453" s="189"/>
      <c r="C453" s="193"/>
      <c r="D453" s="168"/>
      <c r="E453" s="173"/>
      <c r="F453" s="176"/>
      <c r="G453" s="64"/>
      <c r="H453" s="64"/>
      <c r="I453" s="52"/>
      <c r="J453" s="180"/>
    </row>
    <row r="454" spans="1:10" s="12" customFormat="1" ht="17.649999999999999" customHeight="1">
      <c r="A454" s="188"/>
      <c r="B454" s="190"/>
      <c r="C454" s="195"/>
      <c r="D454" s="167"/>
      <c r="E454" s="172"/>
      <c r="F454" s="177"/>
      <c r="G454" s="67"/>
      <c r="H454" s="67"/>
      <c r="I454" s="55"/>
      <c r="J454" s="181"/>
    </row>
    <row r="455" spans="1:10" ht="17.649999999999999" customHeight="1">
      <c r="A455" s="182"/>
      <c r="B455" s="189"/>
      <c r="C455" s="193"/>
      <c r="D455" s="168"/>
      <c r="E455" s="173"/>
      <c r="F455" s="176"/>
      <c r="G455" s="64"/>
      <c r="H455" s="64"/>
      <c r="I455" s="52"/>
      <c r="J455" s="180"/>
    </row>
    <row r="456" spans="1:10" ht="17.649999999999999" customHeight="1">
      <c r="A456" s="185" t="s">
        <v>1131</v>
      </c>
      <c r="B456" s="190" t="s">
        <v>1284</v>
      </c>
      <c r="C456" s="195" t="s">
        <v>410</v>
      </c>
      <c r="D456" s="167">
        <v>117</v>
      </c>
      <c r="E456" s="172"/>
      <c r="F456" s="177"/>
      <c r="G456" s="67"/>
      <c r="H456" s="67"/>
      <c r="I456" s="55"/>
      <c r="J456" s="181"/>
    </row>
    <row r="457" spans="1:10" s="12" customFormat="1" ht="17.649999999999999" customHeight="1">
      <c r="A457" s="184"/>
      <c r="B457" s="189"/>
      <c r="C457" s="193"/>
      <c r="D457" s="168"/>
      <c r="E457" s="173"/>
      <c r="F457" s="176"/>
      <c r="G457" s="64"/>
      <c r="H457" s="64"/>
      <c r="I457" s="52"/>
      <c r="J457" s="180"/>
    </row>
    <row r="458" spans="1:10" s="12" customFormat="1" ht="17.649999999999999" customHeight="1">
      <c r="A458" s="185" t="s">
        <v>921</v>
      </c>
      <c r="B458" s="190" t="s">
        <v>238</v>
      </c>
      <c r="C458" s="195" t="s">
        <v>410</v>
      </c>
      <c r="D458" s="167">
        <v>121</v>
      </c>
      <c r="E458" s="172"/>
      <c r="F458" s="177"/>
      <c r="G458" s="67"/>
      <c r="H458" s="67"/>
      <c r="I458" s="55"/>
      <c r="J458" s="181"/>
    </row>
    <row r="459" spans="1:10" s="12" customFormat="1" ht="17.649999999999999" customHeight="1">
      <c r="A459" s="184"/>
      <c r="B459" s="189"/>
      <c r="C459" s="193"/>
      <c r="D459" s="168"/>
      <c r="E459" s="173"/>
      <c r="F459" s="176"/>
      <c r="G459" s="64"/>
      <c r="H459" s="64"/>
      <c r="I459" s="52"/>
      <c r="J459" s="180"/>
    </row>
    <row r="460" spans="1:10" s="12" customFormat="1" ht="17.649999999999999" customHeight="1">
      <c r="A460" s="188" t="s">
        <v>992</v>
      </c>
      <c r="B460" s="190" t="s">
        <v>238</v>
      </c>
      <c r="C460" s="195" t="s">
        <v>1145</v>
      </c>
      <c r="D460" s="167">
        <v>35.200000000000003</v>
      </c>
      <c r="E460" s="172"/>
      <c r="F460" s="177"/>
      <c r="G460" s="67"/>
      <c r="H460" s="67"/>
      <c r="I460" s="55"/>
      <c r="J460" s="181"/>
    </row>
    <row r="461" spans="1:10" ht="17.649999999999999" customHeight="1">
      <c r="A461" s="184"/>
      <c r="B461" s="189"/>
      <c r="C461" s="193"/>
      <c r="D461" s="168"/>
      <c r="E461" s="173"/>
      <c r="F461" s="176"/>
      <c r="G461" s="64"/>
      <c r="H461" s="64"/>
      <c r="I461" s="52"/>
      <c r="J461" s="180"/>
    </row>
    <row r="462" spans="1:10" ht="17.649999999999999" customHeight="1">
      <c r="A462" s="188" t="s">
        <v>1278</v>
      </c>
      <c r="B462" s="190" t="s">
        <v>1281</v>
      </c>
      <c r="C462" s="195" t="s">
        <v>1145</v>
      </c>
      <c r="D462" s="167">
        <v>203</v>
      </c>
      <c r="E462" s="172"/>
      <c r="F462" s="177"/>
      <c r="G462" s="67"/>
      <c r="H462" s="67"/>
      <c r="I462" s="55"/>
      <c r="J462" s="181"/>
    </row>
    <row r="463" spans="1:10" s="12" customFormat="1" ht="17.649999999999999" customHeight="1">
      <c r="A463" s="184"/>
      <c r="B463" s="189"/>
      <c r="C463" s="193"/>
      <c r="D463" s="168"/>
      <c r="E463" s="173"/>
      <c r="F463" s="176"/>
      <c r="G463" s="64"/>
      <c r="H463" s="64"/>
      <c r="I463" s="52"/>
      <c r="J463" s="180"/>
    </row>
    <row r="464" spans="1:10" s="12" customFormat="1" ht="17.649999999999999" customHeight="1">
      <c r="A464" s="188" t="s">
        <v>412</v>
      </c>
      <c r="B464" s="190" t="s">
        <v>1282</v>
      </c>
      <c r="C464" s="195" t="s">
        <v>9</v>
      </c>
      <c r="D464" s="167">
        <v>252</v>
      </c>
      <c r="E464" s="172"/>
      <c r="F464" s="177"/>
      <c r="G464" s="67"/>
      <c r="H464" s="67"/>
      <c r="I464" s="55"/>
      <c r="J464" s="181"/>
    </row>
    <row r="465" spans="1:10" s="12" customFormat="1" ht="17.649999999999999" customHeight="1">
      <c r="A465" s="184"/>
      <c r="B465" s="189"/>
      <c r="C465" s="193"/>
      <c r="D465" s="168"/>
      <c r="E465" s="173"/>
      <c r="F465" s="176"/>
      <c r="G465" s="64"/>
      <c r="H465" s="64"/>
      <c r="I465" s="52"/>
      <c r="J465" s="180"/>
    </row>
    <row r="466" spans="1:10" s="12" customFormat="1" ht="17.649999999999999" customHeight="1">
      <c r="A466" s="185" t="s">
        <v>1119</v>
      </c>
      <c r="B466" s="190" t="s">
        <v>831</v>
      </c>
      <c r="C466" s="195" t="s">
        <v>410</v>
      </c>
      <c r="D466" s="167">
        <v>285</v>
      </c>
      <c r="E466" s="172"/>
      <c r="F466" s="177"/>
      <c r="G466" s="67"/>
      <c r="H466" s="67"/>
      <c r="I466" s="55"/>
      <c r="J466" s="181"/>
    </row>
    <row r="467" spans="1:10" s="12" customFormat="1" ht="17.649999999999999" customHeight="1">
      <c r="A467" s="184"/>
      <c r="B467" s="189"/>
      <c r="C467" s="193"/>
      <c r="D467" s="168"/>
      <c r="E467" s="173"/>
      <c r="F467" s="176"/>
      <c r="G467" s="64"/>
      <c r="H467" s="64"/>
      <c r="I467" s="52"/>
      <c r="J467" s="180"/>
    </row>
    <row r="468" spans="1:10" s="12" customFormat="1" ht="17.649999999999999" customHeight="1">
      <c r="A468" s="185" t="s">
        <v>1133</v>
      </c>
      <c r="B468" s="190" t="s">
        <v>1283</v>
      </c>
      <c r="C468" s="195" t="s">
        <v>410</v>
      </c>
      <c r="D468" s="167">
        <v>390</v>
      </c>
      <c r="E468" s="172"/>
      <c r="F468" s="177"/>
      <c r="G468" s="67"/>
      <c r="H468" s="67"/>
      <c r="I468" s="55"/>
      <c r="J468" s="181"/>
    </row>
    <row r="469" spans="1:10" s="12" customFormat="1" ht="17.649999999999999" customHeight="1">
      <c r="A469" s="184"/>
      <c r="B469" s="189"/>
      <c r="C469" s="193"/>
      <c r="D469" s="168"/>
      <c r="E469" s="173"/>
      <c r="F469" s="176"/>
      <c r="G469" s="64"/>
      <c r="H469" s="64"/>
      <c r="I469" s="52"/>
      <c r="J469" s="180"/>
    </row>
    <row r="470" spans="1:10" s="12" customFormat="1" ht="17.649999999999999" customHeight="1">
      <c r="A470" s="185" t="s">
        <v>1133</v>
      </c>
      <c r="B470" s="190" t="s">
        <v>1234</v>
      </c>
      <c r="C470" s="195" t="s">
        <v>410</v>
      </c>
      <c r="D470" s="167">
        <v>41.6</v>
      </c>
      <c r="E470" s="172"/>
      <c r="F470" s="177"/>
      <c r="G470" s="67"/>
      <c r="H470" s="67"/>
      <c r="I470" s="55"/>
      <c r="J470" s="181"/>
    </row>
    <row r="471" spans="1:10" s="12" customFormat="1" ht="17.649999999999999" customHeight="1">
      <c r="A471" s="184"/>
      <c r="B471" s="189"/>
      <c r="C471" s="193"/>
      <c r="D471" s="168"/>
      <c r="E471" s="173"/>
      <c r="F471" s="176"/>
      <c r="G471" s="64"/>
      <c r="H471" s="64"/>
      <c r="I471" s="52"/>
      <c r="J471" s="180"/>
    </row>
    <row r="472" spans="1:10" s="12" customFormat="1" ht="17.649999999999999" customHeight="1">
      <c r="A472" s="185" t="s">
        <v>1133</v>
      </c>
      <c r="B472" s="190" t="s">
        <v>1285</v>
      </c>
      <c r="C472" s="195" t="s">
        <v>410</v>
      </c>
      <c r="D472" s="167">
        <v>167</v>
      </c>
      <c r="E472" s="172"/>
      <c r="F472" s="177"/>
      <c r="G472" s="67"/>
      <c r="H472" s="67"/>
      <c r="I472" s="55"/>
      <c r="J472" s="181"/>
    </row>
    <row r="473" spans="1:10" s="12" customFormat="1" ht="17.649999999999999" customHeight="1">
      <c r="A473" s="184"/>
      <c r="B473" s="189"/>
      <c r="C473" s="193"/>
      <c r="D473" s="168"/>
      <c r="E473" s="173"/>
      <c r="F473" s="176"/>
      <c r="G473" s="64"/>
      <c r="H473" s="64"/>
      <c r="I473" s="52"/>
      <c r="J473" s="180"/>
    </row>
    <row r="474" spans="1:10" s="12" customFormat="1" ht="17.649999999999999" customHeight="1">
      <c r="A474" s="185" t="s">
        <v>1133</v>
      </c>
      <c r="B474" s="190" t="s">
        <v>1191</v>
      </c>
      <c r="C474" s="195" t="s">
        <v>410</v>
      </c>
      <c r="D474" s="167">
        <v>12.6</v>
      </c>
      <c r="E474" s="172"/>
      <c r="F474" s="177"/>
      <c r="G474" s="67"/>
      <c r="H474" s="67"/>
      <c r="I474" s="55"/>
      <c r="J474" s="181"/>
    </row>
    <row r="475" spans="1:10" s="12" customFormat="1" ht="17.649999999999999" customHeight="1">
      <c r="A475" s="184"/>
      <c r="B475" s="189"/>
      <c r="C475" s="193"/>
      <c r="D475" s="168"/>
      <c r="E475" s="173"/>
      <c r="F475" s="176"/>
      <c r="G475" s="64"/>
      <c r="H475" s="64"/>
      <c r="I475" s="52"/>
      <c r="J475" s="180"/>
    </row>
    <row r="476" spans="1:10" s="12" customFormat="1" ht="17.649999999999999" customHeight="1">
      <c r="A476" s="185" t="s">
        <v>1287</v>
      </c>
      <c r="B476" s="190" t="s">
        <v>1290</v>
      </c>
      <c r="C476" s="195" t="s">
        <v>410</v>
      </c>
      <c r="D476" s="167">
        <v>10.4</v>
      </c>
      <c r="E476" s="172"/>
      <c r="F476" s="177"/>
      <c r="G476" s="67"/>
      <c r="H476" s="67"/>
      <c r="I476" s="55"/>
      <c r="J476" s="181"/>
    </row>
    <row r="477" spans="1:10" s="12" customFormat="1" ht="17.649999999999999" customHeight="1">
      <c r="A477" s="182"/>
      <c r="B477" s="189"/>
      <c r="C477" s="193"/>
      <c r="D477" s="168"/>
      <c r="E477" s="173"/>
      <c r="F477" s="176"/>
      <c r="G477" s="64"/>
      <c r="H477" s="64"/>
      <c r="I477" s="52"/>
      <c r="J477" s="180"/>
    </row>
    <row r="478" spans="1:10" s="12" customFormat="1" ht="17.649999999999999" customHeight="1">
      <c r="A478" s="183" t="s">
        <v>1291</v>
      </c>
      <c r="B478" s="190"/>
      <c r="C478" s="195" t="s">
        <v>410</v>
      </c>
      <c r="D478" s="167">
        <v>89.9</v>
      </c>
      <c r="E478" s="172"/>
      <c r="F478" s="177"/>
      <c r="G478" s="67"/>
      <c r="H478" s="67"/>
      <c r="I478" s="55"/>
      <c r="J478" s="181"/>
    </row>
    <row r="479" spans="1:10" s="12" customFormat="1" ht="17.649999999999999" customHeight="1">
      <c r="A479" s="182"/>
      <c r="B479" s="189"/>
      <c r="C479" s="193"/>
      <c r="D479" s="168"/>
      <c r="E479" s="173"/>
      <c r="F479" s="176"/>
      <c r="G479" s="64"/>
      <c r="H479" s="64"/>
      <c r="I479" s="52"/>
      <c r="J479" s="180"/>
    </row>
    <row r="480" spans="1:10" s="12" customFormat="1" ht="17.649999999999999" customHeight="1">
      <c r="A480" s="183" t="s">
        <v>236</v>
      </c>
      <c r="B480" s="190" t="s">
        <v>854</v>
      </c>
      <c r="C480" s="195" t="s">
        <v>410</v>
      </c>
      <c r="D480" s="167">
        <v>11.3</v>
      </c>
      <c r="E480" s="172"/>
      <c r="F480" s="177"/>
      <c r="G480" s="67"/>
      <c r="H480" s="67"/>
      <c r="I480" s="55"/>
      <c r="J480" s="181"/>
    </row>
    <row r="481" spans="1:10" ht="17.649999999999999" customHeight="1">
      <c r="A481" s="182"/>
      <c r="B481" s="189"/>
      <c r="C481" s="193"/>
      <c r="D481" s="168"/>
      <c r="E481" s="173"/>
      <c r="F481" s="176"/>
      <c r="G481" s="64"/>
      <c r="H481" s="64"/>
      <c r="I481" s="52"/>
      <c r="J481" s="180"/>
    </row>
    <row r="482" spans="1:10" ht="17.649999999999999" customHeight="1">
      <c r="A482" s="183" t="s">
        <v>1134</v>
      </c>
      <c r="B482" s="190" t="s">
        <v>839</v>
      </c>
      <c r="C482" s="195" t="s">
        <v>410</v>
      </c>
      <c r="D482" s="167">
        <v>73.953000000000003</v>
      </c>
      <c r="E482" s="172"/>
      <c r="F482" s="177"/>
      <c r="G482" s="67"/>
      <c r="H482" s="67"/>
      <c r="I482" s="55"/>
      <c r="J482" s="181"/>
    </row>
    <row r="483" spans="1:10" ht="17.649999999999999" customHeight="1">
      <c r="A483" s="182"/>
      <c r="B483" s="189"/>
      <c r="C483" s="193"/>
      <c r="D483" s="168"/>
      <c r="E483" s="173"/>
      <c r="F483" s="176"/>
      <c r="G483" s="64"/>
      <c r="H483" s="64"/>
      <c r="I483" s="52"/>
      <c r="J483" s="180"/>
    </row>
    <row r="484" spans="1:10" ht="17.649999999999999" customHeight="1">
      <c r="A484" s="183" t="s">
        <v>1293</v>
      </c>
      <c r="B484" s="190"/>
      <c r="C484" s="195" t="s">
        <v>410</v>
      </c>
      <c r="D484" s="167">
        <v>8.1999999999999993</v>
      </c>
      <c r="E484" s="172"/>
      <c r="F484" s="177"/>
      <c r="G484" s="67"/>
      <c r="H484" s="67"/>
      <c r="I484" s="55"/>
      <c r="J484" s="181"/>
    </row>
    <row r="485" spans="1:10" ht="17.649999999999999" customHeight="1">
      <c r="A485" s="14"/>
      <c r="B485" s="28"/>
      <c r="C485" s="193"/>
      <c r="D485" s="168"/>
      <c r="E485" s="173"/>
      <c r="F485" s="176"/>
      <c r="G485" s="64"/>
      <c r="H485" s="64"/>
      <c r="I485" s="52"/>
      <c r="J485" s="180"/>
    </row>
    <row r="486" spans="1:10" ht="17.649999999999999" customHeight="1">
      <c r="A486" s="183" t="s">
        <v>1295</v>
      </c>
      <c r="B486" s="29" t="s">
        <v>877</v>
      </c>
      <c r="C486" s="195" t="s">
        <v>410</v>
      </c>
      <c r="D486" s="167">
        <v>385</v>
      </c>
      <c r="E486" s="172"/>
      <c r="F486" s="177"/>
      <c r="G486" s="67"/>
      <c r="H486" s="67"/>
      <c r="I486" s="55"/>
      <c r="J486" s="181"/>
    </row>
    <row r="487" spans="1:10" s="12" customFormat="1" ht="17.649999999999999" customHeight="1">
      <c r="A487" s="182"/>
      <c r="B487" s="189"/>
      <c r="C487" s="193"/>
      <c r="D487" s="168"/>
      <c r="E487" s="173"/>
      <c r="F487" s="176"/>
      <c r="G487" s="64"/>
      <c r="H487" s="64"/>
      <c r="I487" s="52"/>
      <c r="J487" s="180"/>
    </row>
    <row r="488" spans="1:10" s="12" customFormat="1" ht="17.649999999999999" customHeight="1">
      <c r="A488" s="188" t="s">
        <v>1487</v>
      </c>
      <c r="B488" s="190" t="s">
        <v>448</v>
      </c>
      <c r="C488" s="195" t="s">
        <v>410</v>
      </c>
      <c r="D488" s="167">
        <v>122</v>
      </c>
      <c r="E488" s="172"/>
      <c r="F488" s="177"/>
      <c r="G488" s="67"/>
      <c r="H488" s="67"/>
      <c r="I488" s="55"/>
      <c r="J488" s="181"/>
    </row>
    <row r="489" spans="1:10" s="12" customFormat="1" ht="17.649999999999999" customHeight="1">
      <c r="A489" s="182"/>
      <c r="B489" s="189"/>
      <c r="C489" s="193"/>
      <c r="D489" s="168"/>
      <c r="E489" s="173"/>
      <c r="F489" s="176"/>
      <c r="G489" s="64"/>
      <c r="H489" s="64"/>
      <c r="I489" s="52"/>
      <c r="J489" s="180"/>
    </row>
    <row r="490" spans="1:10" s="12" customFormat="1" ht="17.649999999999999" customHeight="1">
      <c r="A490" s="188" t="s">
        <v>1134</v>
      </c>
      <c r="B490" s="190" t="s">
        <v>1231</v>
      </c>
      <c r="C490" s="195" t="s">
        <v>1145</v>
      </c>
      <c r="D490" s="167">
        <v>154</v>
      </c>
      <c r="E490" s="172"/>
      <c r="F490" s="177"/>
      <c r="G490" s="67"/>
      <c r="H490" s="67"/>
      <c r="I490" s="55"/>
      <c r="J490" s="181"/>
    </row>
    <row r="491" spans="1:10" s="12" customFormat="1" ht="17.649999999999999" customHeight="1">
      <c r="A491" s="184"/>
      <c r="B491" s="189"/>
      <c r="C491" s="193"/>
      <c r="D491" s="168"/>
      <c r="E491" s="173"/>
      <c r="F491" s="176"/>
      <c r="G491" s="64"/>
      <c r="H491" s="64"/>
      <c r="I491" s="52"/>
      <c r="J491" s="180"/>
    </row>
    <row r="492" spans="1:10" s="12" customFormat="1" ht="17.649999999999999" customHeight="1">
      <c r="A492" s="188" t="s">
        <v>640</v>
      </c>
      <c r="B492" s="190" t="s">
        <v>613</v>
      </c>
      <c r="C492" s="195" t="s">
        <v>1116</v>
      </c>
      <c r="D492" s="167">
        <v>305</v>
      </c>
      <c r="E492" s="172"/>
      <c r="F492" s="177"/>
      <c r="G492" s="67"/>
      <c r="H492" s="67"/>
      <c r="I492" s="55"/>
      <c r="J492" s="181"/>
    </row>
    <row r="493" spans="1:10" s="12" customFormat="1" ht="17.649999999999999" customHeight="1">
      <c r="A493" s="184"/>
      <c r="B493" s="189"/>
      <c r="C493" s="193"/>
      <c r="D493" s="168"/>
      <c r="E493" s="173"/>
      <c r="F493" s="176"/>
      <c r="G493" s="64"/>
      <c r="H493" s="64"/>
      <c r="I493" s="52"/>
      <c r="J493" s="180"/>
    </row>
    <row r="494" spans="1:10" s="12" customFormat="1" ht="17.649999999999999" customHeight="1">
      <c r="A494" s="188" t="s">
        <v>900</v>
      </c>
      <c r="B494" s="190" t="s">
        <v>252</v>
      </c>
      <c r="C494" s="195" t="s">
        <v>9</v>
      </c>
      <c r="D494" s="167">
        <v>13.2</v>
      </c>
      <c r="E494" s="172"/>
      <c r="F494" s="177"/>
      <c r="G494" s="67"/>
      <c r="H494" s="67"/>
      <c r="I494" s="55"/>
      <c r="J494" s="181"/>
    </row>
    <row r="495" spans="1:10" s="12" customFormat="1" ht="17.649999999999999" customHeight="1">
      <c r="A495" s="184"/>
      <c r="B495" s="189"/>
      <c r="C495" s="193"/>
      <c r="D495" s="168"/>
      <c r="E495" s="173"/>
      <c r="F495" s="176"/>
      <c r="G495" s="64"/>
      <c r="H495" s="64"/>
      <c r="I495" s="52"/>
      <c r="J495" s="180"/>
    </row>
    <row r="496" spans="1:10" s="12" customFormat="1" ht="17.649999999999999" customHeight="1">
      <c r="A496" s="188" t="s">
        <v>1015</v>
      </c>
      <c r="B496" s="190" t="s">
        <v>145</v>
      </c>
      <c r="C496" s="195" t="s">
        <v>410</v>
      </c>
      <c r="D496" s="167">
        <v>39.200000000000003</v>
      </c>
      <c r="E496" s="172"/>
      <c r="F496" s="177"/>
      <c r="G496" s="67"/>
      <c r="H496" s="67"/>
      <c r="I496" s="55"/>
      <c r="J496" s="181"/>
    </row>
    <row r="497" spans="1:10" s="12" customFormat="1" ht="17.649999999999999" customHeight="1">
      <c r="A497" s="184"/>
      <c r="B497" s="189"/>
      <c r="C497" s="193"/>
      <c r="D497" s="168"/>
      <c r="E497" s="173"/>
      <c r="F497" s="176"/>
      <c r="G497" s="64"/>
      <c r="H497" s="64"/>
      <c r="I497" s="52"/>
      <c r="J497" s="180"/>
    </row>
    <row r="498" spans="1:10" s="12" customFormat="1" ht="17.649999999999999" customHeight="1">
      <c r="A498" s="188" t="s">
        <v>681</v>
      </c>
      <c r="B498" s="190" t="s">
        <v>903</v>
      </c>
      <c r="C498" s="195" t="s">
        <v>1145</v>
      </c>
      <c r="D498" s="167">
        <v>503</v>
      </c>
      <c r="E498" s="172"/>
      <c r="F498" s="177"/>
      <c r="G498" s="67"/>
      <c r="H498" s="67"/>
      <c r="I498" s="55"/>
      <c r="J498" s="181"/>
    </row>
    <row r="499" spans="1:10" s="12" customFormat="1" ht="17.649999999999999" customHeight="1">
      <c r="A499" s="184"/>
      <c r="B499" s="189"/>
      <c r="C499" s="193"/>
      <c r="D499" s="168"/>
      <c r="E499" s="173"/>
      <c r="F499" s="176"/>
      <c r="G499" s="64"/>
      <c r="H499" s="64"/>
      <c r="I499" s="52"/>
      <c r="J499" s="180"/>
    </row>
    <row r="500" spans="1:10" s="12" customFormat="1" ht="17.649999999999999" customHeight="1">
      <c r="A500" s="188" t="s">
        <v>681</v>
      </c>
      <c r="B500" s="190" t="s">
        <v>1185</v>
      </c>
      <c r="C500" s="195" t="s">
        <v>1145</v>
      </c>
      <c r="D500" s="167">
        <v>185</v>
      </c>
      <c r="E500" s="172"/>
      <c r="F500" s="177"/>
      <c r="G500" s="67"/>
      <c r="H500" s="67"/>
      <c r="I500" s="55"/>
      <c r="J500" s="181"/>
    </row>
    <row r="501" spans="1:10" s="12" customFormat="1" ht="17.649999999999999" customHeight="1">
      <c r="A501" s="184"/>
      <c r="B501" s="189"/>
      <c r="C501" s="193"/>
      <c r="D501" s="168"/>
      <c r="E501" s="173"/>
      <c r="F501" s="176"/>
      <c r="G501" s="64"/>
      <c r="H501" s="64"/>
      <c r="I501" s="52"/>
      <c r="J501" s="180"/>
    </row>
    <row r="502" spans="1:10" s="12" customFormat="1" ht="17.649999999999999" customHeight="1">
      <c r="A502" s="188" t="s">
        <v>1261</v>
      </c>
      <c r="B502" s="190" t="s">
        <v>357</v>
      </c>
      <c r="C502" s="195" t="s">
        <v>1145</v>
      </c>
      <c r="D502" s="167">
        <v>192</v>
      </c>
      <c r="E502" s="172"/>
      <c r="F502" s="177"/>
      <c r="G502" s="67"/>
      <c r="H502" s="67"/>
      <c r="I502" s="55"/>
      <c r="J502" s="181"/>
    </row>
    <row r="503" spans="1:10" s="12" customFormat="1" ht="17.649999999999999" customHeight="1">
      <c r="A503" s="184"/>
      <c r="B503" s="189"/>
      <c r="C503" s="193"/>
      <c r="D503" s="168"/>
      <c r="E503" s="173"/>
      <c r="F503" s="176"/>
      <c r="G503" s="64"/>
      <c r="H503" s="64"/>
      <c r="I503" s="52"/>
      <c r="J503" s="180"/>
    </row>
    <row r="504" spans="1:10" s="12" customFormat="1" ht="17.649999999999999" customHeight="1">
      <c r="A504" s="188"/>
      <c r="B504" s="190"/>
      <c r="C504" s="195"/>
      <c r="D504" s="167"/>
      <c r="E504" s="172"/>
      <c r="F504" s="177"/>
      <c r="G504" s="67"/>
      <c r="H504" s="67"/>
      <c r="I504" s="55"/>
      <c r="J504" s="181"/>
    </row>
    <row r="505" spans="1:10" ht="17.649999999999999" customHeight="1">
      <c r="A505" s="184"/>
      <c r="B505" s="189"/>
      <c r="C505" s="193"/>
      <c r="D505" s="168"/>
      <c r="E505" s="173"/>
      <c r="F505" s="176"/>
      <c r="G505" s="64"/>
      <c r="H505" s="64"/>
      <c r="I505" s="52"/>
      <c r="J505" s="180"/>
    </row>
    <row r="506" spans="1:10" ht="17.649999999999999" customHeight="1">
      <c r="A506" s="188"/>
      <c r="B506" s="190"/>
      <c r="C506" s="195"/>
      <c r="D506" s="167"/>
      <c r="E506" s="172"/>
      <c r="F506" s="177"/>
      <c r="G506" s="67"/>
      <c r="H506" s="67"/>
      <c r="I506" s="55"/>
      <c r="J506" s="181"/>
    </row>
    <row r="507" spans="1:10" ht="17.649999999999999" customHeight="1">
      <c r="A507" s="184"/>
      <c r="B507" s="189"/>
      <c r="C507" s="193"/>
      <c r="D507" s="168"/>
      <c r="E507" s="173"/>
      <c r="F507" s="176"/>
      <c r="G507" s="64"/>
      <c r="H507" s="64"/>
      <c r="I507" s="52"/>
      <c r="J507" s="180"/>
    </row>
    <row r="508" spans="1:10" ht="17.649999999999999" customHeight="1">
      <c r="A508" s="188"/>
      <c r="B508" s="190"/>
      <c r="C508" s="195"/>
      <c r="D508" s="167"/>
      <c r="E508" s="172"/>
      <c r="F508" s="177"/>
      <c r="G508" s="67"/>
      <c r="H508" s="67"/>
      <c r="I508" s="55"/>
      <c r="J508" s="181"/>
    </row>
    <row r="509" spans="1:10" ht="17.649999999999999" customHeight="1">
      <c r="A509" s="182"/>
      <c r="B509" s="189"/>
      <c r="C509" s="36"/>
      <c r="D509" s="166"/>
      <c r="E509" s="171"/>
      <c r="F509" s="176"/>
      <c r="G509" s="66"/>
      <c r="H509" s="66"/>
      <c r="I509" s="54"/>
      <c r="J509" s="178"/>
    </row>
    <row r="510" spans="1:10" ht="17.649999999999999" customHeight="1">
      <c r="A510" s="186" t="s">
        <v>81</v>
      </c>
      <c r="B510" s="190"/>
      <c r="C510" s="37"/>
      <c r="D510" s="167"/>
      <c r="E510" s="172"/>
      <c r="F510" s="177"/>
      <c r="G510" s="67"/>
      <c r="H510" s="67"/>
      <c r="I510" s="55"/>
      <c r="J510" s="181"/>
    </row>
    <row r="511" spans="1:10" s="12" customFormat="1" ht="17.649999999999999" customHeight="1">
      <c r="A511" s="161"/>
      <c r="B511" s="28"/>
      <c r="C511" s="35"/>
      <c r="D511" s="168"/>
      <c r="E511" s="173"/>
      <c r="F511" s="176"/>
      <c r="G511" s="64"/>
      <c r="H511" s="64"/>
      <c r="I511" s="52"/>
      <c r="J511" s="180"/>
    </row>
    <row r="512" spans="1:10" s="12" customFormat="1" ht="17.649999999999999" customHeight="1">
      <c r="A512" s="162" t="s">
        <v>1042</v>
      </c>
      <c r="B512" s="29"/>
      <c r="C512" s="37"/>
      <c r="D512" s="167"/>
      <c r="E512" s="172"/>
      <c r="F512" s="177"/>
      <c r="G512" s="67"/>
      <c r="H512" s="67"/>
      <c r="I512" s="55"/>
      <c r="J512" s="181"/>
    </row>
    <row r="513" spans="1:10" s="12" customFormat="1" ht="17.649999999999999" customHeight="1">
      <c r="A513" s="184"/>
      <c r="B513" s="189"/>
      <c r="C513" s="193"/>
      <c r="D513" s="168"/>
      <c r="E513" s="173"/>
      <c r="F513" s="176"/>
      <c r="G513" s="64"/>
      <c r="H513" s="64"/>
      <c r="I513" s="52"/>
      <c r="J513" s="180"/>
    </row>
    <row r="514" spans="1:10" s="12" customFormat="1" ht="17.649999999999999" customHeight="1">
      <c r="A514" s="188"/>
      <c r="B514" s="190"/>
      <c r="C514" s="195"/>
      <c r="D514" s="167"/>
      <c r="E514" s="172"/>
      <c r="F514" s="177"/>
      <c r="G514" s="67"/>
      <c r="H514" s="67"/>
      <c r="I514" s="55"/>
      <c r="J514" s="181"/>
    </row>
    <row r="515" spans="1:10" ht="17.649999999999999" customHeight="1">
      <c r="A515" s="182"/>
      <c r="B515" s="189"/>
      <c r="C515" s="193"/>
      <c r="D515" s="168"/>
      <c r="E515" s="173"/>
      <c r="F515" s="176"/>
      <c r="G515" s="64"/>
      <c r="H515" s="64"/>
      <c r="I515" s="52"/>
      <c r="J515" s="180"/>
    </row>
    <row r="516" spans="1:10" ht="17.649999999999999" customHeight="1">
      <c r="A516" s="185" t="s">
        <v>1297</v>
      </c>
      <c r="B516" s="190" t="s">
        <v>1298</v>
      </c>
      <c r="C516" s="195" t="s">
        <v>1099</v>
      </c>
      <c r="D516" s="167">
        <v>1</v>
      </c>
      <c r="E516" s="172"/>
      <c r="F516" s="177"/>
      <c r="G516" s="67"/>
      <c r="H516" s="67"/>
      <c r="I516" s="55"/>
      <c r="J516" s="181"/>
    </row>
    <row r="517" spans="1:10" s="12" customFormat="1" ht="17.649999999999999" customHeight="1">
      <c r="A517" s="184"/>
      <c r="B517" s="189"/>
      <c r="C517" s="193"/>
      <c r="D517" s="168"/>
      <c r="E517" s="173"/>
      <c r="F517" s="176"/>
      <c r="G517" s="64"/>
      <c r="H517" s="64"/>
      <c r="I517" s="52"/>
      <c r="J517" s="180"/>
    </row>
    <row r="518" spans="1:10" s="12" customFormat="1" ht="17.649999999999999" customHeight="1">
      <c r="A518" s="185" t="s">
        <v>1300</v>
      </c>
      <c r="B518" s="190" t="s">
        <v>120</v>
      </c>
      <c r="C518" s="195" t="s">
        <v>1099</v>
      </c>
      <c r="D518" s="167">
        <v>1</v>
      </c>
      <c r="E518" s="172"/>
      <c r="F518" s="177"/>
      <c r="G518" s="67"/>
      <c r="H518" s="67"/>
      <c r="I518" s="55"/>
      <c r="J518" s="181"/>
    </row>
    <row r="519" spans="1:10" s="12" customFormat="1" ht="17.649999999999999" customHeight="1">
      <c r="A519" s="184"/>
      <c r="B519" s="189"/>
      <c r="C519" s="193"/>
      <c r="D519" s="168"/>
      <c r="E519" s="173"/>
      <c r="F519" s="176"/>
      <c r="G519" s="64"/>
      <c r="H519" s="64"/>
      <c r="I519" s="52"/>
      <c r="J519" s="180"/>
    </row>
    <row r="520" spans="1:10" s="12" customFormat="1" ht="17.649999999999999" customHeight="1">
      <c r="A520" s="188" t="s">
        <v>1303</v>
      </c>
      <c r="B520" s="190" t="s">
        <v>1304</v>
      </c>
      <c r="C520" s="195" t="s">
        <v>1099</v>
      </c>
      <c r="D520" s="167">
        <v>2</v>
      </c>
      <c r="E520" s="172"/>
      <c r="F520" s="177"/>
      <c r="G520" s="67"/>
      <c r="H520" s="67"/>
      <c r="I520" s="55"/>
      <c r="J520" s="181"/>
    </row>
    <row r="521" spans="1:10" ht="17.649999999999999" customHeight="1">
      <c r="A521" s="184"/>
      <c r="B521" s="189"/>
      <c r="C521" s="193"/>
      <c r="D521" s="168"/>
      <c r="E521" s="173"/>
      <c r="F521" s="176"/>
      <c r="G521" s="64"/>
      <c r="H521" s="64"/>
      <c r="I521" s="52"/>
      <c r="J521" s="180"/>
    </row>
    <row r="522" spans="1:10" ht="17.649999999999999" customHeight="1">
      <c r="A522" s="188" t="s">
        <v>1306</v>
      </c>
      <c r="B522" s="190" t="s">
        <v>1311</v>
      </c>
      <c r="C522" s="195" t="s">
        <v>1099</v>
      </c>
      <c r="D522" s="167">
        <v>2</v>
      </c>
      <c r="E522" s="172"/>
      <c r="F522" s="177"/>
      <c r="G522" s="67"/>
      <c r="H522" s="67"/>
      <c r="I522" s="55"/>
      <c r="J522" s="181"/>
    </row>
    <row r="523" spans="1:10" s="12" customFormat="1" ht="17.649999999999999" customHeight="1">
      <c r="A523" s="184"/>
      <c r="B523" s="189"/>
      <c r="C523" s="193"/>
      <c r="D523" s="168"/>
      <c r="E523" s="173"/>
      <c r="F523" s="176"/>
      <c r="G523" s="64"/>
      <c r="H523" s="64"/>
      <c r="I523" s="52"/>
      <c r="J523" s="180"/>
    </row>
    <row r="524" spans="1:10" s="12" customFormat="1" ht="17.649999999999999" customHeight="1">
      <c r="A524" s="188" t="s">
        <v>1312</v>
      </c>
      <c r="B524" s="190" t="s">
        <v>1313</v>
      </c>
      <c r="C524" s="195" t="s">
        <v>1099</v>
      </c>
      <c r="D524" s="167">
        <v>1</v>
      </c>
      <c r="E524" s="172"/>
      <c r="F524" s="177"/>
      <c r="G524" s="67"/>
      <c r="H524" s="67"/>
      <c r="I524" s="55"/>
      <c r="J524" s="181"/>
    </row>
    <row r="525" spans="1:10" s="12" customFormat="1" ht="17.649999999999999" customHeight="1">
      <c r="A525" s="184"/>
      <c r="B525" s="189"/>
      <c r="C525" s="193"/>
      <c r="D525" s="168"/>
      <c r="E525" s="173"/>
      <c r="F525" s="176"/>
      <c r="G525" s="64"/>
      <c r="H525" s="64"/>
      <c r="I525" s="52"/>
      <c r="J525" s="180"/>
    </row>
    <row r="526" spans="1:10" s="12" customFormat="1" ht="17.649999999999999" customHeight="1">
      <c r="A526" s="185" t="s">
        <v>1314</v>
      </c>
      <c r="B526" s="190" t="s">
        <v>1313</v>
      </c>
      <c r="C526" s="195" t="s">
        <v>1099</v>
      </c>
      <c r="D526" s="167">
        <v>1</v>
      </c>
      <c r="E526" s="172"/>
      <c r="F526" s="177"/>
      <c r="G526" s="67"/>
      <c r="H526" s="67"/>
      <c r="I526" s="55"/>
      <c r="J526" s="181"/>
    </row>
    <row r="527" spans="1:10" s="12" customFormat="1" ht="17.649999999999999" customHeight="1">
      <c r="A527" s="184"/>
      <c r="B527" s="189"/>
      <c r="C527" s="193"/>
      <c r="D527" s="168"/>
      <c r="E527" s="173"/>
      <c r="F527" s="176"/>
      <c r="G527" s="64"/>
      <c r="H527" s="64"/>
      <c r="I527" s="52"/>
      <c r="J527" s="180"/>
    </row>
    <row r="528" spans="1:10" s="12" customFormat="1" ht="17.649999999999999" customHeight="1">
      <c r="A528" s="185" t="s">
        <v>1214</v>
      </c>
      <c r="B528" s="190" t="s">
        <v>1319</v>
      </c>
      <c r="C528" s="195" t="s">
        <v>1099</v>
      </c>
      <c r="D528" s="167">
        <v>1</v>
      </c>
      <c r="E528" s="172"/>
      <c r="F528" s="177"/>
      <c r="G528" s="67"/>
      <c r="H528" s="67"/>
      <c r="I528" s="55"/>
      <c r="J528" s="181"/>
    </row>
    <row r="529" spans="1:10" s="12" customFormat="1" ht="17.649999999999999" customHeight="1">
      <c r="A529" s="184"/>
      <c r="B529" s="189"/>
      <c r="C529" s="193"/>
      <c r="D529" s="168"/>
      <c r="E529" s="173"/>
      <c r="F529" s="176"/>
      <c r="G529" s="64"/>
      <c r="H529" s="64"/>
      <c r="I529" s="52"/>
      <c r="J529" s="180"/>
    </row>
    <row r="530" spans="1:10" s="12" customFormat="1" ht="17.649999999999999" customHeight="1">
      <c r="A530" s="185" t="s">
        <v>419</v>
      </c>
      <c r="B530" s="190" t="s">
        <v>1320</v>
      </c>
      <c r="C530" s="195" t="s">
        <v>1099</v>
      </c>
      <c r="D530" s="167">
        <v>1</v>
      </c>
      <c r="E530" s="172"/>
      <c r="F530" s="177"/>
      <c r="G530" s="67"/>
      <c r="H530" s="67"/>
      <c r="I530" s="55"/>
      <c r="J530" s="181"/>
    </row>
    <row r="531" spans="1:10" s="12" customFormat="1" ht="17.649999999999999" customHeight="1">
      <c r="A531" s="184"/>
      <c r="B531" s="189"/>
      <c r="C531" s="193"/>
      <c r="D531" s="168"/>
      <c r="E531" s="173"/>
      <c r="F531" s="176"/>
      <c r="G531" s="64"/>
      <c r="H531" s="64"/>
      <c r="I531" s="52"/>
      <c r="J531" s="180"/>
    </row>
    <row r="532" spans="1:10" s="12" customFormat="1" ht="17.649999999999999" customHeight="1">
      <c r="A532" s="185" t="s">
        <v>1321</v>
      </c>
      <c r="B532" s="190" t="s">
        <v>1323</v>
      </c>
      <c r="C532" s="195" t="s">
        <v>1099</v>
      </c>
      <c r="D532" s="167">
        <v>1</v>
      </c>
      <c r="E532" s="172"/>
      <c r="F532" s="177"/>
      <c r="G532" s="67"/>
      <c r="H532" s="67"/>
      <c r="I532" s="55"/>
      <c r="J532" s="181"/>
    </row>
    <row r="533" spans="1:10" s="12" customFormat="1" ht="17.649999999999999" customHeight="1">
      <c r="A533" s="184"/>
      <c r="B533" s="189"/>
      <c r="C533" s="193"/>
      <c r="D533" s="168"/>
      <c r="E533" s="173"/>
      <c r="F533" s="176"/>
      <c r="G533" s="64"/>
      <c r="H533" s="64"/>
      <c r="I533" s="52"/>
      <c r="J533" s="180"/>
    </row>
    <row r="534" spans="1:10" s="12" customFormat="1" ht="17.649999999999999" customHeight="1">
      <c r="A534" s="185" t="s">
        <v>278</v>
      </c>
      <c r="B534" s="190" t="s">
        <v>1324</v>
      </c>
      <c r="C534" s="195" t="s">
        <v>1099</v>
      </c>
      <c r="D534" s="167">
        <v>1</v>
      </c>
      <c r="E534" s="172"/>
      <c r="F534" s="177"/>
      <c r="G534" s="67"/>
      <c r="H534" s="67"/>
      <c r="I534" s="55"/>
      <c r="J534" s="181"/>
    </row>
    <row r="535" spans="1:10" s="12" customFormat="1" ht="17.649999999999999" customHeight="1">
      <c r="A535" s="184"/>
      <c r="B535" s="189"/>
      <c r="C535" s="193"/>
      <c r="D535" s="168"/>
      <c r="E535" s="173"/>
      <c r="F535" s="176"/>
      <c r="G535" s="64"/>
      <c r="H535" s="64"/>
      <c r="I535" s="52"/>
      <c r="J535" s="180"/>
    </row>
    <row r="536" spans="1:10" s="12" customFormat="1" ht="17.649999999999999" customHeight="1">
      <c r="A536" s="185" t="s">
        <v>311</v>
      </c>
      <c r="B536" s="190" t="s">
        <v>528</v>
      </c>
      <c r="C536" s="195" t="s">
        <v>1099</v>
      </c>
      <c r="D536" s="167">
        <v>2</v>
      </c>
      <c r="E536" s="172"/>
      <c r="F536" s="177"/>
      <c r="G536" s="67"/>
      <c r="H536" s="67"/>
      <c r="I536" s="55"/>
      <c r="J536" s="181"/>
    </row>
    <row r="537" spans="1:10" s="12" customFormat="1" ht="17.649999999999999" customHeight="1">
      <c r="A537" s="182"/>
      <c r="B537" s="189"/>
      <c r="C537" s="193"/>
      <c r="D537" s="168"/>
      <c r="E537" s="173"/>
      <c r="F537" s="176"/>
      <c r="G537" s="64"/>
      <c r="H537" s="64"/>
      <c r="I537" s="52"/>
      <c r="J537" s="180"/>
    </row>
    <row r="538" spans="1:10" s="12" customFormat="1" ht="17.649999999999999" customHeight="1">
      <c r="A538" s="183" t="s">
        <v>1697</v>
      </c>
      <c r="B538" s="190" t="s">
        <v>1329</v>
      </c>
      <c r="C538" s="195" t="s">
        <v>1099</v>
      </c>
      <c r="D538" s="167">
        <v>1</v>
      </c>
      <c r="E538" s="172"/>
      <c r="F538" s="177"/>
      <c r="G538" s="67"/>
      <c r="H538" s="67"/>
      <c r="I538" s="55"/>
      <c r="J538" s="181"/>
    </row>
    <row r="539" spans="1:10" s="12" customFormat="1" ht="17.649999999999999" customHeight="1">
      <c r="A539" s="182"/>
      <c r="B539" s="189"/>
      <c r="C539" s="193"/>
      <c r="D539" s="168"/>
      <c r="E539" s="173"/>
      <c r="F539" s="176"/>
      <c r="G539" s="64"/>
      <c r="H539" s="64"/>
      <c r="I539" s="52"/>
      <c r="J539" s="180"/>
    </row>
    <row r="540" spans="1:10" s="12" customFormat="1" ht="17.649999999999999" customHeight="1">
      <c r="A540" s="183" t="s">
        <v>2140</v>
      </c>
      <c r="B540" s="190" t="s">
        <v>1330</v>
      </c>
      <c r="C540" s="195" t="s">
        <v>1099</v>
      </c>
      <c r="D540" s="167">
        <v>2</v>
      </c>
      <c r="E540" s="172"/>
      <c r="F540" s="177"/>
      <c r="G540" s="67"/>
      <c r="H540" s="67"/>
      <c r="I540" s="55"/>
      <c r="J540" s="181"/>
    </row>
    <row r="541" spans="1:10" s="12" customFormat="1" ht="17.649999999999999" customHeight="1">
      <c r="A541" s="182"/>
      <c r="B541" s="189"/>
      <c r="C541" s="193"/>
      <c r="D541" s="168"/>
      <c r="E541" s="173"/>
      <c r="F541" s="176"/>
      <c r="G541" s="64"/>
      <c r="H541" s="64"/>
      <c r="I541" s="52"/>
      <c r="J541" s="180"/>
    </row>
    <row r="542" spans="1:10" s="12" customFormat="1" ht="17.649999999999999" customHeight="1">
      <c r="A542" s="183" t="s">
        <v>1296</v>
      </c>
      <c r="B542" s="190" t="s">
        <v>1331</v>
      </c>
      <c r="C542" s="195" t="s">
        <v>1099</v>
      </c>
      <c r="D542" s="167">
        <v>1</v>
      </c>
      <c r="E542" s="172"/>
      <c r="F542" s="177"/>
      <c r="G542" s="67"/>
      <c r="H542" s="67"/>
      <c r="I542" s="55"/>
      <c r="J542" s="181"/>
    </row>
    <row r="543" spans="1:10" ht="17.649999999999999" customHeight="1">
      <c r="A543" s="182"/>
      <c r="B543" s="189"/>
      <c r="C543" s="193"/>
      <c r="D543" s="168"/>
      <c r="E543" s="173"/>
      <c r="F543" s="176"/>
      <c r="G543" s="64"/>
      <c r="H543" s="64"/>
      <c r="I543" s="52"/>
      <c r="J543" s="180"/>
    </row>
    <row r="544" spans="1:10" ht="17.649999999999999" customHeight="1">
      <c r="A544" s="183" t="s">
        <v>691</v>
      </c>
      <c r="B544" s="190">
        <v>1650</v>
      </c>
      <c r="C544" s="195" t="s">
        <v>1099</v>
      </c>
      <c r="D544" s="167">
        <v>1</v>
      </c>
      <c r="E544" s="172"/>
      <c r="F544" s="177"/>
      <c r="G544" s="67"/>
      <c r="H544" s="67"/>
      <c r="I544" s="55"/>
      <c r="J544" s="181"/>
    </row>
    <row r="545" spans="1:10" ht="17.649999999999999" customHeight="1">
      <c r="A545" s="182"/>
      <c r="B545" s="189"/>
      <c r="C545" s="193"/>
      <c r="D545" s="168"/>
      <c r="E545" s="173"/>
      <c r="F545" s="176"/>
      <c r="G545" s="64"/>
      <c r="H545" s="64"/>
      <c r="I545" s="52"/>
      <c r="J545" s="180"/>
    </row>
    <row r="546" spans="1:10" ht="17.649999999999999" customHeight="1">
      <c r="A546" s="183" t="s">
        <v>1333</v>
      </c>
      <c r="B546" s="190">
        <v>2400</v>
      </c>
      <c r="C546" s="195" t="s">
        <v>1099</v>
      </c>
      <c r="D546" s="167">
        <v>1</v>
      </c>
      <c r="E546" s="172"/>
      <c r="F546" s="177"/>
      <c r="G546" s="67"/>
      <c r="H546" s="67"/>
      <c r="I546" s="55"/>
      <c r="J546" s="181"/>
    </row>
    <row r="547" spans="1:10" ht="17.649999999999999" customHeight="1">
      <c r="A547" s="14"/>
      <c r="B547" s="28"/>
      <c r="C547" s="193"/>
      <c r="D547" s="168"/>
      <c r="E547" s="173"/>
      <c r="F547" s="176"/>
      <c r="G547" s="64"/>
      <c r="H547" s="64"/>
      <c r="I547" s="52"/>
      <c r="J547" s="180"/>
    </row>
    <row r="548" spans="1:10" ht="17.649999999999999" customHeight="1">
      <c r="A548" s="183" t="s">
        <v>310</v>
      </c>
      <c r="B548" s="190">
        <v>970</v>
      </c>
      <c r="C548" s="195" t="s">
        <v>1099</v>
      </c>
      <c r="D548" s="167">
        <v>7</v>
      </c>
      <c r="E548" s="172"/>
      <c r="F548" s="177"/>
      <c r="G548" s="67"/>
      <c r="H548" s="67"/>
      <c r="I548" s="55"/>
      <c r="J548" s="181"/>
    </row>
    <row r="549" spans="1:10" s="12" customFormat="1" ht="17.649999999999999" customHeight="1">
      <c r="A549" s="182"/>
      <c r="B549" s="189"/>
      <c r="C549" s="193"/>
      <c r="D549" s="168"/>
      <c r="E549" s="173"/>
      <c r="F549" s="176"/>
      <c r="G549" s="64"/>
      <c r="H549" s="64"/>
      <c r="I549" s="52"/>
      <c r="J549" s="180"/>
    </row>
    <row r="550" spans="1:10" s="12" customFormat="1" ht="17.649999999999999" customHeight="1">
      <c r="A550" s="188" t="s">
        <v>1334</v>
      </c>
      <c r="B550" s="190" t="s">
        <v>1337</v>
      </c>
      <c r="C550" s="195" t="s">
        <v>1099</v>
      </c>
      <c r="D550" s="167">
        <v>1</v>
      </c>
      <c r="E550" s="172"/>
      <c r="F550" s="177"/>
      <c r="G550" s="67"/>
      <c r="H550" s="67"/>
      <c r="I550" s="55"/>
      <c r="J550" s="181"/>
    </row>
    <row r="551" spans="1:10" s="12" customFormat="1" ht="17.649999999999999" customHeight="1">
      <c r="A551" s="182"/>
      <c r="B551" s="189"/>
      <c r="C551" s="193"/>
      <c r="D551" s="168"/>
      <c r="E551" s="173"/>
      <c r="F551" s="176"/>
      <c r="G551" s="64"/>
      <c r="H551" s="64"/>
      <c r="I551" s="52"/>
      <c r="J551" s="180"/>
    </row>
    <row r="552" spans="1:10" s="12" customFormat="1" ht="17.649999999999999" customHeight="1">
      <c r="A552" s="188" t="s">
        <v>1338</v>
      </c>
      <c r="B552" s="190" t="s">
        <v>1339</v>
      </c>
      <c r="C552" s="195" t="s">
        <v>1099</v>
      </c>
      <c r="D552" s="167">
        <v>1</v>
      </c>
      <c r="E552" s="172"/>
      <c r="F552" s="177"/>
      <c r="G552" s="67"/>
      <c r="H552" s="67"/>
      <c r="I552" s="55"/>
      <c r="J552" s="181"/>
    </row>
    <row r="553" spans="1:10" s="12" customFormat="1" ht="17.649999999999999" customHeight="1">
      <c r="A553" s="184"/>
      <c r="B553" s="189"/>
      <c r="C553" s="193"/>
      <c r="D553" s="168"/>
      <c r="E553" s="173"/>
      <c r="F553" s="176"/>
      <c r="G553" s="64"/>
      <c r="H553" s="64"/>
      <c r="I553" s="52"/>
      <c r="J553" s="180"/>
    </row>
    <row r="554" spans="1:10" s="12" customFormat="1" ht="17.649999999999999" customHeight="1">
      <c r="A554" s="188" t="s">
        <v>1340</v>
      </c>
      <c r="B554" s="190" t="s">
        <v>1188</v>
      </c>
      <c r="C554" s="195" t="s">
        <v>1099</v>
      </c>
      <c r="D554" s="167">
        <v>1</v>
      </c>
      <c r="E554" s="172"/>
      <c r="F554" s="177"/>
      <c r="G554" s="67"/>
      <c r="H554" s="67"/>
      <c r="I554" s="55"/>
      <c r="J554" s="181"/>
    </row>
    <row r="555" spans="1:10" s="12" customFormat="1" ht="17.649999999999999" customHeight="1">
      <c r="A555" s="184"/>
      <c r="B555" s="189"/>
      <c r="C555" s="193"/>
      <c r="D555" s="168"/>
      <c r="E555" s="173"/>
      <c r="F555" s="176"/>
      <c r="G555" s="64"/>
      <c r="H555" s="64"/>
      <c r="I555" s="52"/>
      <c r="J555" s="180"/>
    </row>
    <row r="556" spans="1:10" s="12" customFormat="1" ht="17.649999999999999" customHeight="1">
      <c r="A556" s="188" t="s">
        <v>1202</v>
      </c>
      <c r="B556" s="190" t="s">
        <v>1342</v>
      </c>
      <c r="C556" s="195" t="s">
        <v>1099</v>
      </c>
      <c r="D556" s="167">
        <v>1</v>
      </c>
      <c r="E556" s="172"/>
      <c r="F556" s="177"/>
      <c r="G556" s="67"/>
      <c r="H556" s="67"/>
      <c r="I556" s="55"/>
      <c r="J556" s="181"/>
    </row>
    <row r="557" spans="1:10" s="12" customFormat="1" ht="17.649999999999999" customHeight="1">
      <c r="A557" s="184"/>
      <c r="B557" s="189"/>
      <c r="C557" s="193"/>
      <c r="D557" s="168"/>
      <c r="E557" s="173"/>
      <c r="F557" s="176"/>
      <c r="G557" s="64"/>
      <c r="H557" s="64"/>
      <c r="I557" s="52"/>
      <c r="J557" s="180"/>
    </row>
    <row r="558" spans="1:10" s="12" customFormat="1" ht="17.649999999999999" customHeight="1">
      <c r="A558" s="188" t="s">
        <v>1344</v>
      </c>
      <c r="B558" s="190" t="s">
        <v>1018</v>
      </c>
      <c r="C558" s="195" t="s">
        <v>1099</v>
      </c>
      <c r="D558" s="167">
        <v>1</v>
      </c>
      <c r="E558" s="172"/>
      <c r="F558" s="177"/>
      <c r="G558" s="67"/>
      <c r="H558" s="67"/>
      <c r="I558" s="55"/>
      <c r="J558" s="181"/>
    </row>
    <row r="559" spans="1:10" s="12" customFormat="1" ht="17.649999999999999" customHeight="1">
      <c r="A559" s="184"/>
      <c r="B559" s="189"/>
      <c r="C559" s="193"/>
      <c r="D559" s="168"/>
      <c r="E559" s="173"/>
      <c r="F559" s="176"/>
      <c r="G559" s="64"/>
      <c r="H559" s="64"/>
      <c r="I559" s="52"/>
      <c r="J559" s="180"/>
    </row>
    <row r="560" spans="1:10" s="12" customFormat="1" ht="17.649999999999999" customHeight="1">
      <c r="A560" s="188" t="s">
        <v>1345</v>
      </c>
      <c r="B560" s="190" t="s">
        <v>1348</v>
      </c>
      <c r="C560" s="195" t="s">
        <v>1099</v>
      </c>
      <c r="D560" s="167">
        <v>1</v>
      </c>
      <c r="E560" s="172"/>
      <c r="F560" s="177"/>
      <c r="G560" s="67"/>
      <c r="H560" s="67"/>
      <c r="I560" s="55"/>
      <c r="J560" s="181"/>
    </row>
    <row r="561" spans="1:10" s="12" customFormat="1" ht="17.649999999999999" customHeight="1">
      <c r="A561" s="184"/>
      <c r="B561" s="189"/>
      <c r="C561" s="193"/>
      <c r="D561" s="168"/>
      <c r="E561" s="173"/>
      <c r="F561" s="176"/>
      <c r="G561" s="64"/>
      <c r="H561" s="64"/>
      <c r="I561" s="52"/>
      <c r="J561" s="180"/>
    </row>
    <row r="562" spans="1:10" s="12" customFormat="1" ht="17.649999999999999" customHeight="1">
      <c r="A562" s="188" t="s">
        <v>654</v>
      </c>
      <c r="B562" s="190" t="s">
        <v>806</v>
      </c>
      <c r="C562" s="195" t="s">
        <v>1099</v>
      </c>
      <c r="D562" s="167">
        <v>1</v>
      </c>
      <c r="E562" s="172"/>
      <c r="F562" s="177"/>
      <c r="G562" s="67"/>
      <c r="H562" s="67"/>
      <c r="I562" s="55"/>
      <c r="J562" s="181"/>
    </row>
    <row r="563" spans="1:10" s="12" customFormat="1" ht="17.649999999999999" customHeight="1">
      <c r="A563" s="184"/>
      <c r="B563" s="189"/>
      <c r="C563" s="193"/>
      <c r="D563" s="168"/>
      <c r="E563" s="173"/>
      <c r="F563" s="176"/>
      <c r="G563" s="64"/>
      <c r="H563" s="64"/>
      <c r="I563" s="52"/>
      <c r="J563" s="180"/>
    </row>
    <row r="564" spans="1:10" s="12" customFormat="1" ht="17.649999999999999" customHeight="1">
      <c r="A564" s="188" t="s">
        <v>205</v>
      </c>
      <c r="B564" s="190" t="s">
        <v>1349</v>
      </c>
      <c r="C564" s="195" t="s">
        <v>1099</v>
      </c>
      <c r="D564" s="167">
        <v>3</v>
      </c>
      <c r="E564" s="172"/>
      <c r="F564" s="177"/>
      <c r="G564" s="67"/>
      <c r="H564" s="67"/>
      <c r="I564" s="55"/>
      <c r="J564" s="181"/>
    </row>
    <row r="565" spans="1:10" s="12" customFormat="1" ht="17.649999999999999" customHeight="1">
      <c r="A565" s="184"/>
      <c r="B565" s="189"/>
      <c r="C565" s="193"/>
      <c r="D565" s="168"/>
      <c r="E565" s="173"/>
      <c r="F565" s="176"/>
      <c r="G565" s="64"/>
      <c r="H565" s="64"/>
      <c r="I565" s="52"/>
      <c r="J565" s="180"/>
    </row>
    <row r="566" spans="1:10" s="12" customFormat="1" ht="17.649999999999999" customHeight="1">
      <c r="A566" s="188" t="s">
        <v>1082</v>
      </c>
      <c r="B566" s="190" t="s">
        <v>84</v>
      </c>
      <c r="C566" s="195" t="s">
        <v>1099</v>
      </c>
      <c r="D566" s="167">
        <v>1</v>
      </c>
      <c r="E566" s="172"/>
      <c r="F566" s="177"/>
      <c r="G566" s="67"/>
      <c r="H566" s="67"/>
      <c r="I566" s="55"/>
      <c r="J566" s="181"/>
    </row>
    <row r="567" spans="1:10" ht="17.649999999999999" customHeight="1">
      <c r="A567" s="184"/>
      <c r="B567" s="189"/>
      <c r="C567" s="193"/>
      <c r="D567" s="168"/>
      <c r="E567" s="173"/>
      <c r="F567" s="176"/>
      <c r="G567" s="64"/>
      <c r="H567" s="64"/>
      <c r="I567" s="52"/>
      <c r="J567" s="180"/>
    </row>
    <row r="568" spans="1:10" ht="17.649999999999999" customHeight="1">
      <c r="A568" s="188" t="s">
        <v>628</v>
      </c>
      <c r="B568" s="190" t="s">
        <v>1351</v>
      </c>
      <c r="C568" s="195" t="s">
        <v>1099</v>
      </c>
      <c r="D568" s="167">
        <v>1</v>
      </c>
      <c r="E568" s="172"/>
      <c r="F568" s="177"/>
      <c r="G568" s="67"/>
      <c r="H568" s="67"/>
      <c r="I568" s="55"/>
      <c r="J568" s="181"/>
    </row>
    <row r="569" spans="1:10" ht="17.649999999999999" customHeight="1">
      <c r="A569" s="184"/>
      <c r="B569" s="189"/>
      <c r="C569" s="193"/>
      <c r="D569" s="168"/>
      <c r="E569" s="173"/>
      <c r="F569" s="176"/>
      <c r="G569" s="64"/>
      <c r="H569" s="64"/>
      <c r="I569" s="52"/>
      <c r="J569" s="180"/>
    </row>
    <row r="570" spans="1:10" ht="17.649999999999999" customHeight="1">
      <c r="A570" s="188" t="s">
        <v>598</v>
      </c>
      <c r="B570" s="190" t="s">
        <v>643</v>
      </c>
      <c r="C570" s="195" t="s">
        <v>1147</v>
      </c>
      <c r="D570" s="197">
        <v>0.70299999999999996</v>
      </c>
      <c r="E570" s="172"/>
      <c r="F570" s="177"/>
      <c r="G570" s="67"/>
      <c r="H570" s="67"/>
      <c r="I570" s="55"/>
      <c r="J570" s="181"/>
    </row>
    <row r="571" spans="1:10" ht="17.649999999999999" customHeight="1">
      <c r="A571" s="182"/>
      <c r="B571" s="189"/>
      <c r="C571" s="36"/>
      <c r="D571" s="166"/>
      <c r="E571" s="171"/>
      <c r="F571" s="176"/>
      <c r="G571" s="66"/>
      <c r="H571" s="66"/>
      <c r="I571" s="54"/>
      <c r="J571" s="178"/>
    </row>
    <row r="572" spans="1:10" ht="17.649999999999999" customHeight="1">
      <c r="A572" s="188" t="s">
        <v>598</v>
      </c>
      <c r="B572" s="190" t="s">
        <v>1356</v>
      </c>
      <c r="C572" s="195" t="s">
        <v>1147</v>
      </c>
      <c r="D572" s="197">
        <v>5.8000000000000003E-2</v>
      </c>
      <c r="E572" s="172"/>
      <c r="F572" s="177"/>
      <c r="G572" s="67"/>
      <c r="H572" s="67"/>
      <c r="I572" s="55"/>
      <c r="J572" s="181"/>
    </row>
    <row r="573" spans="1:10" ht="17.649999999999999" customHeight="1">
      <c r="A573" s="182"/>
      <c r="B573" s="189"/>
      <c r="C573" s="193"/>
      <c r="D573" s="168"/>
      <c r="E573" s="173"/>
      <c r="F573" s="176"/>
      <c r="G573" s="64"/>
      <c r="H573" s="64"/>
      <c r="I573" s="52"/>
      <c r="J573" s="180"/>
    </row>
    <row r="574" spans="1:10" ht="17.649999999999999" customHeight="1">
      <c r="A574" s="188" t="s">
        <v>1352</v>
      </c>
      <c r="B574" s="190" t="s">
        <v>1353</v>
      </c>
      <c r="C574" s="195" t="s">
        <v>9</v>
      </c>
      <c r="D574" s="167">
        <v>64.3</v>
      </c>
      <c r="E574" s="172"/>
      <c r="F574" s="177"/>
      <c r="G574" s="67"/>
      <c r="H574" s="67"/>
      <c r="I574" s="55"/>
      <c r="J574" s="181"/>
    </row>
    <row r="575" spans="1:10" ht="17.649999999999999" customHeight="1">
      <c r="A575" s="182"/>
      <c r="B575" s="189"/>
      <c r="C575" s="193"/>
      <c r="D575" s="168"/>
      <c r="E575" s="173"/>
      <c r="F575" s="176"/>
      <c r="G575" s="64"/>
      <c r="H575" s="64"/>
      <c r="I575" s="52"/>
      <c r="J575" s="180"/>
    </row>
    <row r="576" spans="1:10" ht="17.649999999999999" customHeight="1">
      <c r="A576" s="183" t="s">
        <v>1354</v>
      </c>
      <c r="B576" s="190"/>
      <c r="C576" s="195" t="s">
        <v>9</v>
      </c>
      <c r="D576" s="167">
        <v>48.9</v>
      </c>
      <c r="E576" s="172"/>
      <c r="F576" s="177"/>
      <c r="G576" s="67"/>
      <c r="H576" s="67"/>
      <c r="I576" s="55"/>
      <c r="J576" s="181"/>
    </row>
    <row r="577" spans="1:10" ht="17.649999999999999" customHeight="1">
      <c r="A577" s="14"/>
      <c r="B577" s="28"/>
      <c r="C577" s="193"/>
      <c r="D577" s="168"/>
      <c r="E577" s="173"/>
      <c r="F577" s="176"/>
      <c r="G577" s="64"/>
      <c r="H577" s="64"/>
      <c r="I577" s="52"/>
      <c r="J577" s="180"/>
    </row>
    <row r="578" spans="1:10" ht="17.649999999999999" customHeight="1">
      <c r="A578" s="183" t="s">
        <v>1356</v>
      </c>
      <c r="B578" s="190" t="s">
        <v>240</v>
      </c>
      <c r="C578" s="195" t="s">
        <v>9</v>
      </c>
      <c r="D578" s="167">
        <v>10.8</v>
      </c>
      <c r="E578" s="172"/>
      <c r="F578" s="177"/>
      <c r="G578" s="67"/>
      <c r="H578" s="67"/>
      <c r="I578" s="55"/>
      <c r="J578" s="181"/>
    </row>
    <row r="579" spans="1:10" s="12" customFormat="1" ht="17.649999999999999" customHeight="1">
      <c r="A579" s="182"/>
      <c r="B579" s="189"/>
      <c r="C579" s="193"/>
      <c r="D579" s="168"/>
      <c r="E579" s="173"/>
      <c r="F579" s="176"/>
      <c r="G579" s="64"/>
      <c r="H579" s="64"/>
      <c r="I579" s="52"/>
      <c r="J579" s="180"/>
    </row>
    <row r="580" spans="1:10" s="12" customFormat="1" ht="17.649999999999999" customHeight="1">
      <c r="A580" s="188" t="s">
        <v>1358</v>
      </c>
      <c r="B580" s="190" t="s">
        <v>709</v>
      </c>
      <c r="C580" s="195" t="s">
        <v>1145</v>
      </c>
      <c r="D580" s="167">
        <v>116</v>
      </c>
      <c r="E580" s="172"/>
      <c r="F580" s="177"/>
      <c r="G580" s="67"/>
      <c r="H580" s="67"/>
      <c r="I580" s="55"/>
      <c r="J580" s="181"/>
    </row>
    <row r="581" spans="1:10" s="12" customFormat="1" ht="17.649999999999999" customHeight="1">
      <c r="A581" s="182"/>
      <c r="B581" s="189"/>
      <c r="C581" s="193"/>
      <c r="D581" s="168"/>
      <c r="E581" s="173"/>
      <c r="F581" s="176"/>
      <c r="G581" s="64"/>
      <c r="H581" s="64"/>
      <c r="I581" s="52"/>
      <c r="J581" s="180"/>
    </row>
    <row r="582" spans="1:10" s="12" customFormat="1" ht="17.649999999999999" customHeight="1">
      <c r="A582" s="188" t="s">
        <v>1359</v>
      </c>
      <c r="B582" s="190" t="s">
        <v>796</v>
      </c>
      <c r="C582" s="195" t="s">
        <v>9</v>
      </c>
      <c r="D582" s="167">
        <v>15.7</v>
      </c>
      <c r="E582" s="172"/>
      <c r="F582" s="177"/>
      <c r="G582" s="67"/>
      <c r="H582" s="67"/>
      <c r="I582" s="55"/>
      <c r="J582" s="181"/>
    </row>
    <row r="583" spans="1:10" s="12" customFormat="1" ht="17.649999999999999" customHeight="1">
      <c r="A583" s="184"/>
      <c r="B583" s="189"/>
      <c r="C583" s="193"/>
      <c r="D583" s="168"/>
      <c r="E583" s="173"/>
      <c r="F583" s="176"/>
      <c r="G583" s="64"/>
      <c r="H583" s="64"/>
      <c r="I583" s="52"/>
      <c r="J583" s="180"/>
    </row>
    <row r="584" spans="1:10" s="12" customFormat="1" ht="17.649999999999999" customHeight="1">
      <c r="A584" s="188" t="s">
        <v>559</v>
      </c>
      <c r="B584" s="190" t="s">
        <v>1360</v>
      </c>
      <c r="C584" s="195" t="s">
        <v>1145</v>
      </c>
      <c r="D584" s="167">
        <v>25.6</v>
      </c>
      <c r="E584" s="172"/>
      <c r="F584" s="177"/>
      <c r="G584" s="67"/>
      <c r="H584" s="67"/>
      <c r="I584" s="55"/>
      <c r="J584" s="181"/>
    </row>
    <row r="585" spans="1:10" s="12" customFormat="1" ht="17.649999999999999" customHeight="1">
      <c r="A585" s="184"/>
      <c r="B585" s="189"/>
      <c r="C585" s="193"/>
      <c r="D585" s="168"/>
      <c r="E585" s="173"/>
      <c r="F585" s="176"/>
      <c r="G585" s="64"/>
      <c r="H585" s="64"/>
      <c r="I585" s="52"/>
      <c r="J585" s="180"/>
    </row>
    <row r="586" spans="1:10" s="12" customFormat="1" ht="17.649999999999999" customHeight="1">
      <c r="A586" s="188" t="s">
        <v>1328</v>
      </c>
      <c r="B586" s="190" t="s">
        <v>1577</v>
      </c>
      <c r="C586" s="195" t="s">
        <v>9</v>
      </c>
      <c r="D586" s="167">
        <v>15.4</v>
      </c>
      <c r="E586" s="172"/>
      <c r="F586" s="177"/>
      <c r="G586" s="67"/>
      <c r="H586" s="67"/>
      <c r="I586" s="55"/>
      <c r="J586" s="181"/>
    </row>
    <row r="587" spans="1:10" s="12" customFormat="1" ht="17.649999999999999" customHeight="1">
      <c r="A587" s="184"/>
      <c r="B587" s="189"/>
      <c r="C587" s="193"/>
      <c r="D587" s="168"/>
      <c r="E587" s="173"/>
      <c r="F587" s="176"/>
      <c r="G587" s="64"/>
      <c r="H587" s="64"/>
      <c r="I587" s="52"/>
      <c r="J587" s="180"/>
    </row>
    <row r="588" spans="1:10" s="12" customFormat="1" ht="17.649999999999999" customHeight="1">
      <c r="A588" s="188" t="s">
        <v>1089</v>
      </c>
      <c r="B588" s="190" t="s">
        <v>1362</v>
      </c>
      <c r="C588" s="195" t="s">
        <v>1145</v>
      </c>
      <c r="D588" s="167">
        <v>949</v>
      </c>
      <c r="E588" s="172"/>
      <c r="F588" s="177"/>
      <c r="G588" s="67"/>
      <c r="H588" s="67"/>
      <c r="I588" s="55"/>
      <c r="J588" s="181"/>
    </row>
    <row r="589" spans="1:10" s="12" customFormat="1" ht="17.649999999999999" customHeight="1">
      <c r="A589" s="184"/>
      <c r="B589" s="189"/>
      <c r="C589" s="193"/>
      <c r="D589" s="168"/>
      <c r="E589" s="173"/>
      <c r="F589" s="176"/>
      <c r="G589" s="64"/>
      <c r="H589" s="64"/>
      <c r="I589" s="52"/>
      <c r="J589" s="180"/>
    </row>
    <row r="590" spans="1:10" s="12" customFormat="1" ht="17.649999999999999" customHeight="1">
      <c r="A590" s="188" t="s">
        <v>678</v>
      </c>
      <c r="B590" s="190"/>
      <c r="C590" s="195" t="s">
        <v>1099</v>
      </c>
      <c r="D590" s="167">
        <v>13</v>
      </c>
      <c r="E590" s="172"/>
      <c r="F590" s="177"/>
      <c r="G590" s="67"/>
      <c r="H590" s="67"/>
      <c r="I590" s="55"/>
      <c r="J590" s="181"/>
    </row>
    <row r="591" spans="1:10" s="12" customFormat="1" ht="17.649999999999999" customHeight="1">
      <c r="A591" s="184"/>
      <c r="B591" s="189"/>
      <c r="C591" s="193"/>
      <c r="D591" s="168"/>
      <c r="E591" s="173"/>
      <c r="F591" s="176"/>
      <c r="G591" s="64"/>
      <c r="H591" s="64"/>
      <c r="I591" s="52"/>
      <c r="J591" s="180"/>
    </row>
    <row r="592" spans="1:10" s="12" customFormat="1" ht="17.649999999999999" customHeight="1">
      <c r="A592" s="188" t="s">
        <v>143</v>
      </c>
      <c r="B592" s="190"/>
      <c r="C592" s="195" t="s">
        <v>1099</v>
      </c>
      <c r="D592" s="167">
        <v>1</v>
      </c>
      <c r="E592" s="172"/>
      <c r="F592" s="177"/>
      <c r="G592" s="67"/>
      <c r="H592" s="67"/>
      <c r="I592" s="55"/>
      <c r="J592" s="181"/>
    </row>
    <row r="593" spans="1:10" s="12" customFormat="1" ht="17.649999999999999" customHeight="1">
      <c r="A593" s="184"/>
      <c r="B593" s="189"/>
      <c r="C593" s="193"/>
      <c r="D593" s="168"/>
      <c r="E593" s="173"/>
      <c r="F593" s="176"/>
      <c r="G593" s="64"/>
      <c r="H593" s="64"/>
      <c r="I593" s="52"/>
      <c r="J593" s="180"/>
    </row>
    <row r="594" spans="1:10" s="12" customFormat="1" ht="17.649999999999999" customHeight="1">
      <c r="A594" s="188" t="s">
        <v>1558</v>
      </c>
      <c r="B594" s="190" t="s">
        <v>1559</v>
      </c>
      <c r="C594" s="195" t="s">
        <v>1145</v>
      </c>
      <c r="D594" s="167">
        <v>55.1</v>
      </c>
      <c r="E594" s="172"/>
      <c r="F594" s="177"/>
      <c r="G594" s="67"/>
      <c r="H594" s="67"/>
      <c r="I594" s="55"/>
      <c r="J594" s="181"/>
    </row>
    <row r="595" spans="1:10" s="12" customFormat="1" ht="17.649999999999999" customHeight="1">
      <c r="A595" s="184"/>
      <c r="B595" s="189"/>
      <c r="C595" s="193"/>
      <c r="D595" s="168"/>
      <c r="E595" s="173"/>
      <c r="F595" s="176"/>
      <c r="G595" s="64"/>
      <c r="H595" s="64"/>
      <c r="I595" s="52"/>
      <c r="J595" s="180"/>
    </row>
    <row r="596" spans="1:10" s="12" customFormat="1" ht="17.649999999999999" customHeight="1">
      <c r="A596" s="185" t="s">
        <v>1552</v>
      </c>
      <c r="B596" s="190" t="s">
        <v>1553</v>
      </c>
      <c r="C596" s="195" t="s">
        <v>9</v>
      </c>
      <c r="D596" s="167">
        <v>3.8</v>
      </c>
      <c r="E596" s="172"/>
      <c r="F596" s="177"/>
      <c r="G596" s="67"/>
      <c r="H596" s="67"/>
      <c r="I596" s="55"/>
      <c r="J596" s="181"/>
    </row>
    <row r="597" spans="1:10" ht="17.649999999999999" customHeight="1">
      <c r="A597" s="184"/>
      <c r="B597" s="189"/>
      <c r="C597" s="193"/>
      <c r="D597" s="168"/>
      <c r="E597" s="173"/>
      <c r="F597" s="176"/>
      <c r="G597" s="64"/>
      <c r="H597" s="64"/>
      <c r="I597" s="52"/>
      <c r="J597" s="180"/>
    </row>
    <row r="598" spans="1:10" ht="17.649999999999999" customHeight="1">
      <c r="A598" s="188" t="s">
        <v>222</v>
      </c>
      <c r="B598" s="190" t="s">
        <v>1475</v>
      </c>
      <c r="C598" s="195" t="s">
        <v>1099</v>
      </c>
      <c r="D598" s="167">
        <v>1</v>
      </c>
      <c r="E598" s="172"/>
      <c r="F598" s="177"/>
      <c r="G598" s="67"/>
      <c r="H598" s="67"/>
      <c r="I598" s="55"/>
      <c r="J598" s="181"/>
    </row>
    <row r="599" spans="1:10" ht="17.649999999999999" customHeight="1">
      <c r="A599" s="182"/>
      <c r="B599" s="189"/>
      <c r="C599" s="36"/>
      <c r="D599" s="166"/>
      <c r="E599" s="171"/>
      <c r="F599" s="176"/>
      <c r="G599" s="66"/>
      <c r="H599" s="66"/>
      <c r="I599" s="54"/>
      <c r="J599" s="178"/>
    </row>
    <row r="600" spans="1:10" ht="17.649999999999999" customHeight="1">
      <c r="A600" s="186" t="s">
        <v>81</v>
      </c>
      <c r="B600" s="190"/>
      <c r="C600" s="37"/>
      <c r="D600" s="167"/>
      <c r="E600" s="172"/>
      <c r="F600" s="177"/>
      <c r="G600" s="67"/>
      <c r="H600" s="67"/>
      <c r="I600" s="55"/>
      <c r="J600" s="181"/>
    </row>
    <row r="601" spans="1:10" s="12" customFormat="1" ht="17.649999999999999" customHeight="1">
      <c r="A601" s="161"/>
      <c r="B601" s="28"/>
      <c r="C601" s="35"/>
      <c r="D601" s="168"/>
      <c r="E601" s="173"/>
      <c r="F601" s="176"/>
      <c r="G601" s="64"/>
      <c r="H601" s="64"/>
      <c r="I601" s="52"/>
      <c r="J601" s="180"/>
    </row>
    <row r="602" spans="1:10" s="12" customFormat="1" ht="17.649999999999999" customHeight="1">
      <c r="A602" s="162" t="s">
        <v>25</v>
      </c>
      <c r="B602" s="29"/>
      <c r="C602" s="37"/>
      <c r="D602" s="167"/>
      <c r="E602" s="172"/>
      <c r="F602" s="177"/>
      <c r="G602" s="67"/>
      <c r="H602" s="67"/>
      <c r="I602" s="55"/>
      <c r="J602" s="181"/>
    </row>
    <row r="603" spans="1:10" s="12" customFormat="1" ht="17.649999999999999" customHeight="1">
      <c r="A603" s="184"/>
      <c r="B603" s="189"/>
      <c r="C603" s="193"/>
      <c r="D603" s="168"/>
      <c r="E603" s="173"/>
      <c r="F603" s="176"/>
      <c r="G603" s="64"/>
      <c r="H603" s="64"/>
      <c r="I603" s="52"/>
      <c r="J603" s="180"/>
    </row>
    <row r="604" spans="1:10" s="12" customFormat="1" ht="17.649999999999999" customHeight="1">
      <c r="A604" s="188"/>
      <c r="B604" s="190"/>
      <c r="C604" s="195"/>
      <c r="D604" s="167"/>
      <c r="E604" s="172"/>
      <c r="F604" s="177"/>
      <c r="G604" s="67"/>
      <c r="H604" s="67"/>
      <c r="I604" s="55"/>
      <c r="J604" s="181"/>
    </row>
    <row r="605" spans="1:10" ht="17.649999999999999" customHeight="1">
      <c r="A605" s="182"/>
      <c r="B605" s="189"/>
      <c r="C605" s="193"/>
      <c r="D605" s="168"/>
      <c r="E605" s="173"/>
      <c r="F605" s="176"/>
      <c r="G605" s="64"/>
      <c r="H605" s="64"/>
      <c r="I605" s="52"/>
      <c r="J605" s="180"/>
    </row>
    <row r="606" spans="1:10" ht="17.649999999999999" customHeight="1">
      <c r="A606" s="185" t="s">
        <v>538</v>
      </c>
      <c r="B606" s="190" t="s">
        <v>1364</v>
      </c>
      <c r="C606" s="195" t="s">
        <v>1145</v>
      </c>
      <c r="D606" s="167">
        <v>1431</v>
      </c>
      <c r="E606" s="172"/>
      <c r="F606" s="177"/>
      <c r="G606" s="67"/>
      <c r="H606" s="67"/>
      <c r="I606" s="55"/>
      <c r="J606" s="181"/>
    </row>
    <row r="607" spans="1:10" s="12" customFormat="1" ht="17.649999999999999" customHeight="1">
      <c r="A607" s="184"/>
      <c r="B607" s="189"/>
      <c r="C607" s="193"/>
      <c r="D607" s="168"/>
      <c r="E607" s="173"/>
      <c r="F607" s="176"/>
      <c r="G607" s="64"/>
      <c r="H607" s="64"/>
      <c r="I607" s="52"/>
      <c r="J607" s="180"/>
    </row>
    <row r="608" spans="1:10" s="12" customFormat="1" ht="17.649999999999999" customHeight="1">
      <c r="A608" s="185" t="s">
        <v>1266</v>
      </c>
      <c r="B608" s="190"/>
      <c r="C608" s="195" t="s">
        <v>1145</v>
      </c>
      <c r="D608" s="167">
        <v>169</v>
      </c>
      <c r="E608" s="172"/>
      <c r="F608" s="177"/>
      <c r="G608" s="67"/>
      <c r="H608" s="67"/>
      <c r="I608" s="55"/>
      <c r="J608" s="181"/>
    </row>
    <row r="609" spans="1:10" s="12" customFormat="1" ht="17.649999999999999" customHeight="1">
      <c r="A609" s="184"/>
      <c r="B609" s="189"/>
      <c r="C609" s="193"/>
      <c r="D609" s="168"/>
      <c r="E609" s="173"/>
      <c r="F609" s="176"/>
      <c r="G609" s="64"/>
      <c r="H609" s="64"/>
      <c r="I609" s="52"/>
      <c r="J609" s="180"/>
    </row>
    <row r="610" spans="1:10" s="12" customFormat="1" ht="17.649999999999999" customHeight="1">
      <c r="A610" s="188" t="s">
        <v>1366</v>
      </c>
      <c r="B610" s="190" t="s">
        <v>1368</v>
      </c>
      <c r="C610" s="195" t="s">
        <v>9</v>
      </c>
      <c r="D610" s="167">
        <v>6.9</v>
      </c>
      <c r="E610" s="172"/>
      <c r="F610" s="177"/>
      <c r="G610" s="67"/>
      <c r="H610" s="67"/>
      <c r="I610" s="55"/>
      <c r="J610" s="181"/>
    </row>
    <row r="611" spans="1:10" ht="17.649999999999999" customHeight="1">
      <c r="A611" s="184"/>
      <c r="B611" s="189"/>
      <c r="C611" s="193"/>
      <c r="D611" s="168"/>
      <c r="E611" s="173"/>
      <c r="F611" s="176"/>
      <c r="G611" s="64"/>
      <c r="H611" s="64"/>
      <c r="I611" s="52"/>
      <c r="J611" s="180"/>
    </row>
    <row r="612" spans="1:10" ht="17.649999999999999" customHeight="1">
      <c r="A612" s="188" t="s">
        <v>574</v>
      </c>
      <c r="B612" s="190" t="s">
        <v>1368</v>
      </c>
      <c r="C612" s="195" t="s">
        <v>1369</v>
      </c>
      <c r="D612" s="167">
        <v>10</v>
      </c>
      <c r="E612" s="172"/>
      <c r="F612" s="177"/>
      <c r="G612" s="67"/>
      <c r="H612" s="67"/>
      <c r="I612" s="55"/>
      <c r="J612" s="181"/>
    </row>
    <row r="613" spans="1:10" s="12" customFormat="1" ht="17.649999999999999" customHeight="1">
      <c r="A613" s="184"/>
      <c r="B613" s="189"/>
      <c r="C613" s="193"/>
      <c r="D613" s="168"/>
      <c r="E613" s="173"/>
      <c r="F613" s="176"/>
      <c r="G613" s="64"/>
      <c r="H613" s="64"/>
      <c r="I613" s="52"/>
      <c r="J613" s="180"/>
    </row>
    <row r="614" spans="1:10" s="12" customFormat="1" ht="17.649999999999999" customHeight="1">
      <c r="A614" s="188" t="s">
        <v>858</v>
      </c>
      <c r="B614" s="190" t="s">
        <v>1370</v>
      </c>
      <c r="C614" s="195" t="s">
        <v>9</v>
      </c>
      <c r="D614" s="167">
        <v>73.7</v>
      </c>
      <c r="E614" s="172"/>
      <c r="F614" s="177"/>
      <c r="G614" s="67"/>
      <c r="H614" s="67"/>
      <c r="I614" s="55"/>
      <c r="J614" s="181"/>
    </row>
    <row r="615" spans="1:10" s="12" customFormat="1" ht="17.649999999999999" customHeight="1">
      <c r="A615" s="184"/>
      <c r="B615" s="189"/>
      <c r="C615" s="193"/>
      <c r="D615" s="168"/>
      <c r="E615" s="173"/>
      <c r="F615" s="176"/>
      <c r="G615" s="64"/>
      <c r="H615" s="64"/>
      <c r="I615" s="52"/>
      <c r="J615" s="180"/>
    </row>
    <row r="616" spans="1:10" s="12" customFormat="1" ht="17.649999999999999" customHeight="1">
      <c r="A616" s="185" t="s">
        <v>1371</v>
      </c>
      <c r="B616" s="190" t="s">
        <v>1372</v>
      </c>
      <c r="C616" s="195" t="s">
        <v>9</v>
      </c>
      <c r="D616" s="167">
        <v>98.5</v>
      </c>
      <c r="E616" s="172"/>
      <c r="F616" s="177"/>
      <c r="G616" s="67"/>
      <c r="H616" s="67"/>
      <c r="I616" s="55"/>
      <c r="J616" s="181"/>
    </row>
    <row r="617" spans="1:10" s="12" customFormat="1" ht="17.649999999999999" customHeight="1">
      <c r="A617" s="184"/>
      <c r="B617" s="189"/>
      <c r="C617" s="193"/>
      <c r="D617" s="168"/>
      <c r="E617" s="173"/>
      <c r="F617" s="176"/>
      <c r="G617" s="64"/>
      <c r="H617" s="64"/>
      <c r="I617" s="52"/>
      <c r="J617" s="180"/>
    </row>
    <row r="618" spans="1:10" s="12" customFormat="1" ht="17.649999999999999" customHeight="1">
      <c r="A618" s="185" t="s">
        <v>1112</v>
      </c>
      <c r="B618" s="190"/>
      <c r="C618" s="195" t="s">
        <v>1145</v>
      </c>
      <c r="D618" s="167">
        <v>52.2</v>
      </c>
      <c r="E618" s="172"/>
      <c r="F618" s="177"/>
      <c r="G618" s="67"/>
      <c r="H618" s="67"/>
      <c r="I618" s="55"/>
      <c r="J618" s="181"/>
    </row>
    <row r="619" spans="1:10" s="12" customFormat="1" ht="17.649999999999999" customHeight="1">
      <c r="A619" s="184"/>
      <c r="B619" s="189"/>
      <c r="C619" s="193"/>
      <c r="D619" s="168"/>
      <c r="E619" s="173"/>
      <c r="F619" s="176"/>
      <c r="G619" s="64"/>
      <c r="H619" s="64"/>
      <c r="I619" s="52"/>
      <c r="J619" s="180"/>
    </row>
    <row r="620" spans="1:10" s="12" customFormat="1" ht="17.649999999999999" customHeight="1">
      <c r="A620" s="185" t="s">
        <v>1373</v>
      </c>
      <c r="B620" s="190"/>
      <c r="C620" s="195" t="s">
        <v>9</v>
      </c>
      <c r="D620" s="167">
        <v>18.3</v>
      </c>
      <c r="E620" s="172"/>
      <c r="F620" s="177"/>
      <c r="G620" s="67"/>
      <c r="H620" s="67"/>
      <c r="I620" s="55"/>
      <c r="J620" s="181"/>
    </row>
    <row r="621" spans="1:10" s="12" customFormat="1" ht="17.649999999999999" customHeight="1">
      <c r="A621" s="184"/>
      <c r="B621" s="189"/>
      <c r="C621" s="193"/>
      <c r="D621" s="168"/>
      <c r="E621" s="173"/>
      <c r="F621" s="176"/>
      <c r="G621" s="64"/>
      <c r="H621" s="64"/>
      <c r="I621" s="52"/>
      <c r="J621" s="180"/>
    </row>
    <row r="622" spans="1:10" s="12" customFormat="1" ht="17.649999999999999" customHeight="1">
      <c r="A622" s="185" t="s">
        <v>354</v>
      </c>
      <c r="B622" s="190"/>
      <c r="C622" s="195" t="s">
        <v>9</v>
      </c>
      <c r="D622" s="167">
        <v>7.1</v>
      </c>
      <c r="E622" s="172"/>
      <c r="F622" s="177"/>
      <c r="G622" s="67"/>
      <c r="H622" s="67"/>
      <c r="I622" s="55"/>
      <c r="J622" s="181"/>
    </row>
    <row r="623" spans="1:10" s="12" customFormat="1" ht="17.649999999999999" customHeight="1">
      <c r="A623" s="184"/>
      <c r="B623" s="189"/>
      <c r="C623" s="193"/>
      <c r="D623" s="168"/>
      <c r="E623" s="173"/>
      <c r="F623" s="176"/>
      <c r="G623" s="64"/>
      <c r="H623" s="64"/>
      <c r="I623" s="52"/>
      <c r="J623" s="180"/>
    </row>
    <row r="624" spans="1:10" s="12" customFormat="1" ht="17.649999999999999" customHeight="1">
      <c r="A624" s="185" t="s">
        <v>1332</v>
      </c>
      <c r="B624" s="190" t="s">
        <v>1375</v>
      </c>
      <c r="C624" s="195" t="s">
        <v>1099</v>
      </c>
      <c r="D624" s="167">
        <v>6</v>
      </c>
      <c r="E624" s="172"/>
      <c r="F624" s="177"/>
      <c r="G624" s="67"/>
      <c r="H624" s="67"/>
      <c r="I624" s="55"/>
      <c r="J624" s="181"/>
    </row>
    <row r="625" spans="1:10" s="12" customFormat="1" ht="17.649999999999999" customHeight="1">
      <c r="A625" s="184"/>
      <c r="B625" s="189"/>
      <c r="C625" s="193"/>
      <c r="D625" s="168"/>
      <c r="E625" s="173"/>
      <c r="F625" s="176"/>
      <c r="G625" s="64"/>
      <c r="H625" s="64"/>
      <c r="I625" s="52"/>
      <c r="J625" s="180"/>
    </row>
    <row r="626" spans="1:10" s="12" customFormat="1" ht="17.649999999999999" customHeight="1">
      <c r="A626" s="185" t="s">
        <v>1376</v>
      </c>
      <c r="B626" s="190" t="s">
        <v>1118</v>
      </c>
      <c r="C626" s="195" t="s">
        <v>9</v>
      </c>
      <c r="D626" s="167">
        <v>6.5</v>
      </c>
      <c r="E626" s="172"/>
      <c r="F626" s="177"/>
      <c r="G626" s="67"/>
      <c r="H626" s="67"/>
      <c r="I626" s="55"/>
      <c r="J626" s="181"/>
    </row>
    <row r="627" spans="1:10" s="12" customFormat="1" ht="17.649999999999999" customHeight="1">
      <c r="A627" s="182"/>
      <c r="B627" s="189"/>
      <c r="C627" s="193"/>
      <c r="D627" s="168"/>
      <c r="E627" s="173"/>
      <c r="F627" s="176"/>
      <c r="G627" s="64"/>
      <c r="H627" s="64"/>
      <c r="I627" s="52"/>
      <c r="J627" s="180"/>
    </row>
    <row r="628" spans="1:10" s="12" customFormat="1" ht="17.649999999999999" customHeight="1">
      <c r="A628" s="183" t="s">
        <v>1378</v>
      </c>
      <c r="B628" s="190"/>
      <c r="C628" s="195" t="s">
        <v>1099</v>
      </c>
      <c r="D628" s="167">
        <v>1</v>
      </c>
      <c r="E628" s="172"/>
      <c r="F628" s="177"/>
      <c r="G628" s="67"/>
      <c r="H628" s="67"/>
      <c r="I628" s="55"/>
      <c r="J628" s="181"/>
    </row>
    <row r="629" spans="1:10" s="12" customFormat="1" ht="17.649999999999999" customHeight="1">
      <c r="A629" s="182"/>
      <c r="B629" s="189"/>
      <c r="C629" s="193"/>
      <c r="D629" s="168"/>
      <c r="E629" s="173"/>
      <c r="F629" s="176"/>
      <c r="G629" s="64"/>
      <c r="H629" s="64"/>
      <c r="I629" s="52"/>
      <c r="J629" s="180"/>
    </row>
    <row r="630" spans="1:10" s="12" customFormat="1" ht="17.649999999999999" customHeight="1">
      <c r="A630" s="183" t="s">
        <v>1379</v>
      </c>
      <c r="B630" s="190"/>
      <c r="C630" s="195" t="s">
        <v>1099</v>
      </c>
      <c r="D630" s="167">
        <v>1</v>
      </c>
      <c r="E630" s="172"/>
      <c r="F630" s="177"/>
      <c r="G630" s="67"/>
      <c r="H630" s="67"/>
      <c r="I630" s="55"/>
      <c r="J630" s="181"/>
    </row>
    <row r="631" spans="1:10" s="12" customFormat="1" ht="17.649999999999999" customHeight="1">
      <c r="A631" s="182"/>
      <c r="B631" s="189"/>
      <c r="C631" s="193"/>
      <c r="D631" s="168"/>
      <c r="E631" s="173"/>
      <c r="F631" s="176"/>
      <c r="G631" s="64"/>
      <c r="H631" s="64"/>
      <c r="I631" s="52"/>
      <c r="J631" s="180"/>
    </row>
    <row r="632" spans="1:10" s="12" customFormat="1" ht="17.649999999999999" customHeight="1">
      <c r="A632" s="188" t="s">
        <v>1572</v>
      </c>
      <c r="B632" s="190"/>
      <c r="C632" s="195" t="s">
        <v>1099</v>
      </c>
      <c r="D632" s="167">
        <v>18</v>
      </c>
      <c r="E632" s="172"/>
      <c r="F632" s="177"/>
      <c r="G632" s="67"/>
      <c r="H632" s="67"/>
      <c r="I632" s="55"/>
      <c r="J632" s="181"/>
    </row>
    <row r="633" spans="1:10" ht="17.649999999999999" customHeight="1">
      <c r="A633" s="182"/>
      <c r="B633" s="189"/>
      <c r="C633" s="193"/>
      <c r="D633" s="168"/>
      <c r="E633" s="173"/>
      <c r="F633" s="176"/>
      <c r="G633" s="64"/>
      <c r="H633" s="64"/>
      <c r="I633" s="52"/>
      <c r="J633" s="180"/>
    </row>
    <row r="634" spans="1:10" ht="17.649999999999999" customHeight="1">
      <c r="A634" s="188" t="s">
        <v>1536</v>
      </c>
      <c r="B634" s="190" t="s">
        <v>1538</v>
      </c>
      <c r="C634" s="195" t="s">
        <v>9</v>
      </c>
      <c r="D634" s="167">
        <v>383</v>
      </c>
      <c r="E634" s="172"/>
      <c r="F634" s="177"/>
      <c r="G634" s="67"/>
      <c r="H634" s="67"/>
      <c r="I634" s="55"/>
      <c r="J634" s="181"/>
    </row>
    <row r="635" spans="1:10" ht="17.649999999999999" customHeight="1">
      <c r="A635" s="182"/>
      <c r="B635" s="189"/>
      <c r="C635" s="193"/>
      <c r="D635" s="168"/>
      <c r="E635" s="173"/>
      <c r="F635" s="176"/>
      <c r="G635" s="64"/>
      <c r="H635" s="64"/>
      <c r="I635" s="52"/>
      <c r="J635" s="180"/>
    </row>
    <row r="636" spans="1:10" ht="17.649999999999999" customHeight="1">
      <c r="A636" s="183" t="s">
        <v>179</v>
      </c>
      <c r="B636" s="190" t="s">
        <v>1041</v>
      </c>
      <c r="C636" s="195" t="s">
        <v>1099</v>
      </c>
      <c r="D636" s="167">
        <v>1</v>
      </c>
      <c r="E636" s="172"/>
      <c r="F636" s="177"/>
      <c r="G636" s="67"/>
      <c r="H636" s="67"/>
      <c r="I636" s="55"/>
      <c r="J636" s="181"/>
    </row>
    <row r="637" spans="1:10" s="12" customFormat="1" ht="17.649999999999999" customHeight="1">
      <c r="A637" s="184"/>
      <c r="B637" s="189"/>
      <c r="C637" s="193"/>
      <c r="D637" s="168"/>
      <c r="E637" s="173"/>
      <c r="F637" s="176"/>
      <c r="G637" s="64"/>
      <c r="H637" s="64"/>
      <c r="I637" s="52"/>
      <c r="J637" s="180"/>
    </row>
    <row r="638" spans="1:10" s="12" customFormat="1" ht="17.649999999999999" customHeight="1">
      <c r="A638" s="188" t="s">
        <v>1951</v>
      </c>
      <c r="B638" s="190"/>
      <c r="C638" s="195" t="s">
        <v>1099</v>
      </c>
      <c r="D638" s="167">
        <v>2</v>
      </c>
      <c r="E638" s="172"/>
      <c r="F638" s="177"/>
      <c r="G638" s="67"/>
      <c r="H638" s="67"/>
      <c r="I638" s="55"/>
      <c r="J638" s="181"/>
    </row>
    <row r="639" spans="1:10" ht="17.649999999999999" customHeight="1">
      <c r="A639" s="14"/>
      <c r="B639" s="28"/>
      <c r="C639" s="193"/>
      <c r="D639" s="168"/>
      <c r="E639" s="173"/>
      <c r="F639" s="176"/>
      <c r="G639" s="64"/>
      <c r="H639" s="64"/>
      <c r="I639" s="52"/>
      <c r="J639" s="180"/>
    </row>
    <row r="640" spans="1:10" ht="17.649999999999999" customHeight="1">
      <c r="A640" s="183" t="s">
        <v>118</v>
      </c>
      <c r="B640" s="190" t="s">
        <v>1574</v>
      </c>
      <c r="C640" s="195" t="s">
        <v>78</v>
      </c>
      <c r="D640" s="167">
        <v>1</v>
      </c>
      <c r="E640" s="172"/>
      <c r="F640" s="177"/>
      <c r="G640" s="67"/>
      <c r="H640" s="67"/>
      <c r="I640" s="55"/>
      <c r="J640" s="181"/>
    </row>
    <row r="641" spans="1:10" s="12" customFormat="1" ht="17.649999999999999" customHeight="1">
      <c r="A641" s="182"/>
      <c r="B641" s="189"/>
      <c r="C641" s="193"/>
      <c r="D641" s="168"/>
      <c r="E641" s="173"/>
      <c r="F641" s="176"/>
      <c r="G641" s="64"/>
      <c r="H641" s="64"/>
      <c r="I641" s="52"/>
      <c r="J641" s="180"/>
    </row>
    <row r="642" spans="1:10" s="12" customFormat="1" ht="17.649999999999999" customHeight="1">
      <c r="A642" s="188" t="s">
        <v>1573</v>
      </c>
      <c r="B642" s="190" t="s">
        <v>407</v>
      </c>
      <c r="C642" s="195" t="s">
        <v>1099</v>
      </c>
      <c r="D642" s="167">
        <v>2</v>
      </c>
      <c r="E642" s="172"/>
      <c r="F642" s="177"/>
      <c r="G642" s="67"/>
      <c r="H642" s="67"/>
      <c r="I642" s="55"/>
      <c r="J642" s="181"/>
    </row>
    <row r="643" spans="1:10" s="12" customFormat="1" ht="17.649999999999999" customHeight="1">
      <c r="A643" s="184"/>
      <c r="B643" s="189"/>
      <c r="C643" s="193"/>
      <c r="D643" s="168"/>
      <c r="E643" s="173"/>
      <c r="F643" s="176"/>
      <c r="G643" s="64"/>
      <c r="H643" s="64"/>
      <c r="I643" s="52"/>
      <c r="J643" s="180"/>
    </row>
    <row r="644" spans="1:10" s="12" customFormat="1" ht="17.649999999999999" customHeight="1">
      <c r="A644" s="188"/>
      <c r="B644" s="190"/>
      <c r="C644" s="195"/>
      <c r="D644" s="167"/>
      <c r="E644" s="172"/>
      <c r="F644" s="177"/>
      <c r="G644" s="67"/>
      <c r="H644" s="67"/>
      <c r="I644" s="55"/>
      <c r="J644" s="181"/>
    </row>
    <row r="645" spans="1:10" s="12" customFormat="1" ht="17.649999999999999" customHeight="1">
      <c r="A645" s="184"/>
      <c r="B645" s="189"/>
      <c r="C645" s="193"/>
      <c r="D645" s="168"/>
      <c r="E645" s="173"/>
      <c r="F645" s="176"/>
      <c r="G645" s="64"/>
      <c r="H645" s="64"/>
      <c r="I645" s="52"/>
      <c r="J645" s="180"/>
    </row>
    <row r="646" spans="1:10" s="12" customFormat="1" ht="17.649999999999999" customHeight="1">
      <c r="A646" s="188"/>
      <c r="B646" s="190"/>
      <c r="C646" s="195"/>
      <c r="D646" s="167"/>
      <c r="E646" s="172"/>
      <c r="F646" s="177"/>
      <c r="G646" s="67"/>
      <c r="H646" s="67"/>
      <c r="I646" s="55"/>
      <c r="J646" s="181"/>
    </row>
    <row r="647" spans="1:10" s="12" customFormat="1" ht="17.649999999999999" customHeight="1">
      <c r="A647" s="184"/>
      <c r="B647" s="189"/>
      <c r="C647" s="193"/>
      <c r="D647" s="168"/>
      <c r="E647" s="173"/>
      <c r="F647" s="176"/>
      <c r="G647" s="64"/>
      <c r="H647" s="64"/>
      <c r="I647" s="52"/>
      <c r="J647" s="180"/>
    </row>
    <row r="648" spans="1:10" s="12" customFormat="1" ht="17.649999999999999" customHeight="1">
      <c r="A648" s="188"/>
      <c r="B648" s="190"/>
      <c r="C648" s="195"/>
      <c r="D648" s="167"/>
      <c r="E648" s="172"/>
      <c r="F648" s="177"/>
      <c r="G648" s="67"/>
      <c r="H648" s="67"/>
      <c r="I648" s="55"/>
      <c r="J648" s="181"/>
    </row>
    <row r="649" spans="1:10" s="12" customFormat="1" ht="17.649999999999999" customHeight="1">
      <c r="A649" s="184"/>
      <c r="B649" s="189"/>
      <c r="C649" s="193"/>
      <c r="D649" s="168"/>
      <c r="E649" s="173"/>
      <c r="F649" s="176"/>
      <c r="G649" s="64"/>
      <c r="H649" s="64"/>
      <c r="I649" s="52"/>
      <c r="J649" s="180"/>
    </row>
    <row r="650" spans="1:10" s="12" customFormat="1" ht="17.649999999999999" customHeight="1">
      <c r="A650" s="188"/>
      <c r="B650" s="190"/>
      <c r="C650" s="195"/>
      <c r="D650" s="167"/>
      <c r="E650" s="172"/>
      <c r="F650" s="177"/>
      <c r="G650" s="67"/>
      <c r="H650" s="67"/>
      <c r="I650" s="55"/>
      <c r="J650" s="181"/>
    </row>
    <row r="651" spans="1:10" s="12" customFormat="1" ht="17.649999999999999" customHeight="1">
      <c r="A651" s="184"/>
      <c r="B651" s="189"/>
      <c r="C651" s="193"/>
      <c r="D651" s="168"/>
      <c r="E651" s="173"/>
      <c r="F651" s="176"/>
      <c r="G651" s="64"/>
      <c r="H651" s="64"/>
      <c r="I651" s="52"/>
      <c r="J651" s="180"/>
    </row>
    <row r="652" spans="1:10" s="12" customFormat="1" ht="17.649999999999999" customHeight="1">
      <c r="A652" s="188"/>
      <c r="B652" s="190"/>
      <c r="C652" s="195"/>
      <c r="D652" s="167"/>
      <c r="E652" s="172"/>
      <c r="F652" s="177"/>
      <c r="G652" s="67"/>
      <c r="H652" s="67"/>
      <c r="I652" s="55"/>
      <c r="J652" s="181"/>
    </row>
    <row r="653" spans="1:10" s="12" customFormat="1" ht="17.649999999999999" customHeight="1">
      <c r="A653" s="184"/>
      <c r="B653" s="189"/>
      <c r="C653" s="193"/>
      <c r="D653" s="168"/>
      <c r="E653" s="173"/>
      <c r="F653" s="176"/>
      <c r="G653" s="64"/>
      <c r="H653" s="64"/>
      <c r="I653" s="52"/>
      <c r="J653" s="180"/>
    </row>
    <row r="654" spans="1:10" s="12" customFormat="1" ht="17.649999999999999" customHeight="1">
      <c r="A654" s="188"/>
      <c r="B654" s="190"/>
      <c r="C654" s="195"/>
      <c r="D654" s="167"/>
      <c r="E654" s="172"/>
      <c r="F654" s="177"/>
      <c r="G654" s="67"/>
      <c r="H654" s="67"/>
      <c r="I654" s="55"/>
      <c r="J654" s="181"/>
    </row>
    <row r="655" spans="1:10" ht="17.649999999999999" customHeight="1">
      <c r="A655" s="184"/>
      <c r="B655" s="189"/>
      <c r="C655" s="193"/>
      <c r="D655" s="168"/>
      <c r="E655" s="173"/>
      <c r="F655" s="176"/>
      <c r="G655" s="64"/>
      <c r="H655" s="64"/>
      <c r="I655" s="52"/>
      <c r="J655" s="180"/>
    </row>
    <row r="656" spans="1:10" ht="17.649999999999999" customHeight="1">
      <c r="A656" s="188"/>
      <c r="B656" s="190"/>
      <c r="C656" s="195"/>
      <c r="D656" s="167"/>
      <c r="E656" s="172"/>
      <c r="F656" s="177"/>
      <c r="G656" s="67"/>
      <c r="H656" s="67"/>
      <c r="I656" s="55"/>
      <c r="J656" s="181"/>
    </row>
    <row r="657" spans="1:10" ht="17.649999999999999" customHeight="1">
      <c r="A657" s="184"/>
      <c r="B657" s="189"/>
      <c r="C657" s="193"/>
      <c r="D657" s="168"/>
      <c r="E657" s="173"/>
      <c r="F657" s="176"/>
      <c r="G657" s="64"/>
      <c r="H657" s="64"/>
      <c r="I657" s="52"/>
      <c r="J657" s="180"/>
    </row>
    <row r="658" spans="1:10" ht="17.649999999999999" customHeight="1">
      <c r="A658" s="188"/>
      <c r="B658" s="190"/>
      <c r="C658" s="195"/>
      <c r="D658" s="167"/>
      <c r="E658" s="172"/>
      <c r="F658" s="177"/>
      <c r="G658" s="67"/>
      <c r="H658" s="67"/>
      <c r="I658" s="55"/>
      <c r="J658" s="181"/>
    </row>
    <row r="659" spans="1:10" ht="17.649999999999999" customHeight="1">
      <c r="A659" s="182"/>
      <c r="B659" s="189"/>
      <c r="C659" s="36"/>
      <c r="D659" s="166"/>
      <c r="E659" s="171"/>
      <c r="F659" s="176"/>
      <c r="G659" s="66"/>
      <c r="H659" s="66"/>
      <c r="I659" s="54"/>
      <c r="J659" s="178"/>
    </row>
    <row r="660" spans="1:10" ht="17.649999999999999" customHeight="1">
      <c r="A660" s="186" t="s">
        <v>81</v>
      </c>
      <c r="B660" s="190"/>
      <c r="C660" s="37"/>
      <c r="D660" s="167"/>
      <c r="E660" s="172"/>
      <c r="F660" s="177"/>
      <c r="G660" s="67"/>
      <c r="H660" s="67"/>
      <c r="I660" s="55"/>
      <c r="J660" s="181"/>
    </row>
  </sheetData>
  <mergeCells count="8">
    <mergeCell ref="J1:J2"/>
    <mergeCell ref="G1:I1"/>
    <mergeCell ref="A1:A2"/>
    <mergeCell ref="B1:B2"/>
    <mergeCell ref="C1:C2"/>
    <mergeCell ref="D1:D2"/>
    <mergeCell ref="E1:E2"/>
    <mergeCell ref="F1:F2"/>
  </mergeCells>
  <phoneticPr fontId="21"/>
  <conditionalFormatting sqref="D31 D33 D35 D37 D39 D41 D43 D45 D47 D49 D53 D55 D57 D59">
    <cfRule type="cellIs" dxfId="932" priority="83" operator="equal">
      <formula>ROUND(D32,IF(D32&gt;=100,0,IF(D32&gt;=0.1,1,2)))</formula>
    </cfRule>
  </conditionalFormatting>
  <conditionalFormatting sqref="D51">
    <cfRule type="cellIs" dxfId="931" priority="11" operator="equal">
      <formula>ROUND(D52,IF(D52&gt;=100,0,IF(D52&gt;=0.1,1,2)))</formula>
    </cfRule>
  </conditionalFormatting>
  <conditionalFormatting sqref="D61 D63 D65 D67 D69 D71 D73 D79 D81 D83 D91">
    <cfRule type="cellIs" dxfId="930" priority="9" operator="equal">
      <formula>ROUND(D62,IF(D62&gt;=100,0,IF(D62&gt;=0.1,1,2)))</formula>
    </cfRule>
  </conditionalFormatting>
  <conditionalFormatting sqref="D75 D77 D95 D97 D99 D101 D103 D105 D107 D109 D117 D121 D125 D127 D131 D135 D137 D139 D141 D143 D145 D147 D149 D213 D231 D233 D235 D243 D247 D273 D275 D277 D279 D281 D285 D287 D289 D291 D293 D295 D297 D301 D303 D305 D307 D309 D311 D313 D315 D317 D323 D325 D327 D331 D333 D335 D337 D339 D341 D343 D345 D347 D349 D351 D353 D357 D361 D363 D365 D367 D369 D371 D373 D375 D377 D379 D381 D383 D601 D605 D607 D615 D617 D619 D621 D623 D625 D627 D629 D633 D635">
    <cfRule type="cellIs" dxfId="929" priority="440" operator="equal">
      <formula>ROUND(D76,IF(D76&gt;=100,0,IF(D76&gt;=0.1,1,2)))</formula>
    </cfRule>
  </conditionalFormatting>
  <conditionalFormatting sqref="D85 D87 D89">
    <cfRule type="cellIs" dxfId="928" priority="5" operator="equal">
      <formula>ROUND(D86,IF(D86&gt;=100,0,IF(D86&gt;=0.1,1,2)))</formula>
    </cfRule>
  </conditionalFormatting>
  <conditionalFormatting sqref="D93">
    <cfRule type="cellIs" dxfId="927" priority="7" operator="equal">
      <formula>ROUND(D94,IF(D94&gt;=100,0,IF(D94&gt;=0.1,1,2)))</formula>
    </cfRule>
  </conditionalFormatting>
  <conditionalFormatting sqref="D111 D113 D115">
    <cfRule type="cellIs" dxfId="926" priority="13" operator="equal">
      <formula>ROUND(D112,IF(D112&gt;=100,0,IF(D112&gt;=0.1,1,2)))</formula>
    </cfRule>
  </conditionalFormatting>
  <conditionalFormatting sqref="D119">
    <cfRule type="cellIs" dxfId="925" priority="148" operator="equal">
      <formula>ROUND(D120,IF(D120&gt;=100,0,IF(D120&gt;=0.1,1,2)))</formula>
    </cfRule>
  </conditionalFormatting>
  <conditionalFormatting sqref="D123 D151 D153 D157 D159 D161 D163 D165 D167 D169 D171 D175 D177 D211 D217 D221 D223 D227 D229 D283 D321">
    <cfRule type="cellIs" dxfId="924" priority="357" operator="equal">
      <formula>ROUND(D124,IF(D124&gt;=100,0,IF(D124=0.1,1,2)))</formula>
    </cfRule>
  </conditionalFormatting>
  <conditionalFormatting sqref="D129">
    <cfRule type="cellIs" dxfId="923" priority="120" operator="equal">
      <formula>ROUND(D130,IF(D130&gt;=100,0,IF(D130&gt;=0.1,1,2)))</formula>
    </cfRule>
  </conditionalFormatting>
  <conditionalFormatting sqref="D133">
    <cfRule type="cellIs" dxfId="922" priority="118" operator="equal">
      <formula>ROUND(D134,IF(D134&gt;=100,0,IF(D134&gt;=0.1,1,2)))</formula>
    </cfRule>
  </conditionalFormatting>
  <conditionalFormatting sqref="D155">
    <cfRule type="cellIs" dxfId="921" priority="146" operator="equal">
      <formula>ROUND(D156,IF(D156&gt;=100,0,IF(D156&gt;=0.1,1,2)))</formula>
    </cfRule>
  </conditionalFormatting>
  <conditionalFormatting sqref="D173">
    <cfRule type="cellIs" dxfId="920" priority="110" operator="equal">
      <formula>ROUND(D174,IF(D174&gt;=100,0,IF(D174=0.1,1,2)))</formula>
    </cfRule>
  </conditionalFormatting>
  <conditionalFormatting sqref="D179">
    <cfRule type="cellIs" dxfId="919" priority="138" operator="equal">
      <formula>ROUND(D180,IF(D180&gt;=100,0,IF(D180&gt;=0.1,1,2)))</formula>
    </cfRule>
  </conditionalFormatting>
  <conditionalFormatting sqref="D181 D183 D185 D187 D189 D191 D195 D197 D199 D203 D205 D207">
    <cfRule type="cellIs" dxfId="918" priority="116" operator="equal">
      <formula>ROUND(D182,IF(D182&gt;=100,0,IF(D182&gt;=0.1,1,2)))</formula>
    </cfRule>
  </conditionalFormatting>
  <conditionalFormatting sqref="D193">
    <cfRule type="cellIs" dxfId="917" priority="108" operator="equal">
      <formula>ROUND(D194,IF(D194&gt;=100,0,IF(D194=0.1,1,2)))</formula>
    </cfRule>
  </conditionalFormatting>
  <conditionalFormatting sqref="D201">
    <cfRule type="cellIs" dxfId="916" priority="114" operator="equal">
      <formula>ROUND(D202,IF(D202&gt;=100,0,IF(D202=0.1,1,2)))</formula>
    </cfRule>
  </conditionalFormatting>
  <conditionalFormatting sqref="D209">
    <cfRule type="cellIs" dxfId="915" priority="113" operator="equal">
      <formula>ROUND(D210,IF(D210&gt;=100,0,IF(D210&gt;=0.1,1,2)))</formula>
    </cfRule>
  </conditionalFormatting>
  <conditionalFormatting sqref="D215">
    <cfRule type="cellIs" dxfId="914" priority="104" operator="equal">
      <formula>ROUND(D216,IF(D216&gt;=100,0,IF(D216=0.1,1,2)))</formula>
    </cfRule>
  </conditionalFormatting>
  <conditionalFormatting sqref="D219">
    <cfRule type="cellIs" dxfId="913" priority="102" operator="equal">
      <formula>ROUND(D220,IF(D220&gt;=100,0,IF(D220=0.1,1,2)))</formula>
    </cfRule>
  </conditionalFormatting>
  <conditionalFormatting sqref="D225">
    <cfRule type="cellIs" dxfId="912" priority="100" operator="equal">
      <formula>ROUND(D226,IF(D226&gt;=100,0,IF(D226=0.1,1,2)))</formula>
    </cfRule>
  </conditionalFormatting>
  <conditionalFormatting sqref="D237 D239 D241 D245 D251 D253 D255 D257 D259 D261 D263 D265 D267 D269">
    <cfRule type="cellIs" dxfId="911" priority="99" operator="equal">
      <formula>ROUND(D238,IF(D238&gt;=100,0,IF(D238&gt;=0.1,1,2)))</formula>
    </cfRule>
  </conditionalFormatting>
  <conditionalFormatting sqref="D249">
    <cfRule type="cellIs" dxfId="910" priority="107" operator="equal">
      <formula>ROUND(D250,IF(D250&gt;=100,0,IF(D250&gt;=0.1,1,2)))</formula>
    </cfRule>
  </conditionalFormatting>
  <conditionalFormatting sqref="D271">
    <cfRule type="cellIs" dxfId="909" priority="97" operator="equal">
      <formula>ROUND(D272,IF(D272&gt;=100,0,IF(D272&gt;=0.1,1,2)))</formula>
    </cfRule>
  </conditionalFormatting>
  <conditionalFormatting sqref="D299">
    <cfRule type="cellIs" dxfId="908" priority="136" operator="equal">
      <formula>ROUND(D300,IF(D300&gt;=100,0,IF(D300&gt;=0.1,1,2)))</formula>
    </cfRule>
  </conditionalFormatting>
  <conditionalFormatting sqref="D319">
    <cfRule type="cellIs" dxfId="907" priority="94" operator="equal">
      <formula>ROUND(D320,IF(D320&gt;=100,0,IF(D320=0.1,1,2)))</formula>
    </cfRule>
  </conditionalFormatting>
  <conditionalFormatting sqref="D329">
    <cfRule type="cellIs" dxfId="906" priority="134" operator="equal">
      <formula>ROUND(D330,IF(D330&gt;=100,0,IF(D330&gt;=0.1,1,2)))</formula>
    </cfRule>
  </conditionalFormatting>
  <conditionalFormatting sqref="D355">
    <cfRule type="cellIs" dxfId="905" priority="93" operator="equal">
      <formula>ROUND(D356,IF(D356&gt;=100,0,IF(D356&gt;=0.1,1,2)))</formula>
    </cfRule>
  </conditionalFormatting>
  <conditionalFormatting sqref="D359">
    <cfRule type="cellIs" dxfId="904" priority="132" operator="equal">
      <formula>ROUND(D360,IF(D360&gt;=100,0,IF(D360&gt;=0.1,1,2)))</formula>
    </cfRule>
  </conditionalFormatting>
  <conditionalFormatting sqref="D385">
    <cfRule type="cellIs" dxfId="903" priority="75" operator="equal">
      <formula>ROUND(D386,IF(D386&gt;=100,0,IF(D386&gt;=0.1,1,2)))</formula>
    </cfRule>
  </conditionalFormatting>
  <conditionalFormatting sqref="D387">
    <cfRule type="cellIs" dxfId="902" priority="441" operator="equal">
      <formula>ROUND(#REF!,IF(#REF!&gt;=100,0,IF(#REF!&gt;=0.1,1,2)))</formula>
    </cfRule>
  </conditionalFormatting>
  <conditionalFormatting sqref="D389">
    <cfRule type="cellIs" dxfId="901" priority="122" operator="equal">
      <formula>ROUND(D390,IF(D390&gt;=100,0,IF(D390&gt;=0.1,1,2)))</formula>
    </cfRule>
  </conditionalFormatting>
  <conditionalFormatting sqref="D391 D393 D395 D397 D399 D401 D403 D405 D407 D409 D411 D413 D415">
    <cfRule type="cellIs" dxfId="900" priority="81" operator="equal">
      <formula>ROUND(D392,IF(D392&gt;=100,0,IF(D392&gt;=0.1,1,2)))</formula>
    </cfRule>
  </conditionalFormatting>
  <conditionalFormatting sqref="D417">
    <cfRule type="cellIs" dxfId="899" priority="79" operator="equal">
      <formula>ROUND(D418,IF(D418&gt;=100,0,IF(D418&gt;=0.1,1,2)))</formula>
    </cfRule>
  </conditionalFormatting>
  <conditionalFormatting sqref="D419">
    <cfRule type="cellIs" dxfId="898" priority="77" operator="equal">
      <formula>ROUND(D420,IF(D420&gt;=100,0,IF(D420&gt;=0.1,1,2)))</formula>
    </cfRule>
  </conditionalFormatting>
  <conditionalFormatting sqref="D421 D423 D425 D427 D429 D431 D433 D435 D437 D439 D441 D443 D445">
    <cfRule type="cellIs" dxfId="897" priority="89" operator="equal">
      <formula>ROUND(D422,IF(D422&gt;=100,0,IF(D422&gt;=0.1,1,2)))</formula>
    </cfRule>
  </conditionalFormatting>
  <conditionalFormatting sqref="D447">
    <cfRule type="cellIs" dxfId="896" priority="87" operator="equal">
      <formula>ROUND(D448,IF(D448&gt;=100,0,IF(D448&gt;=0.1,1,2)))</formula>
    </cfRule>
  </conditionalFormatting>
  <conditionalFormatting sqref="D449">
    <cfRule type="cellIs" dxfId="895" priority="85" operator="equal">
      <formula>ROUND(D450,IF(D450&gt;=100,0,IF(D450&gt;=0.1,1,2)))</formula>
    </cfRule>
  </conditionalFormatting>
  <conditionalFormatting sqref="D451 D455 D457 D465 D467 D469 D471 D473 D475 D477 D479 D481 D483">
    <cfRule type="cellIs" dxfId="894" priority="65" operator="equal">
      <formula>ROUND(D452,IF(D452&gt;=100,0,IF(D452&gt;=0.1,1,2)))</formula>
    </cfRule>
  </conditionalFormatting>
  <conditionalFormatting sqref="D453">
    <cfRule type="cellIs" dxfId="893" priority="51" operator="equal">
      <formula>ROUND(D454,IF(D454&gt;=100,0,IF(D454&gt;=0.1,1,2)))</formula>
    </cfRule>
  </conditionalFormatting>
  <conditionalFormatting sqref="D459 D461">
    <cfRule type="cellIs" dxfId="892" priority="57" operator="equal">
      <formula>ROUND(D460,IF(D460&gt;=100,0,IF(D460&gt;=0.1,1,2)))</formula>
    </cfRule>
  </conditionalFormatting>
  <conditionalFormatting sqref="D463">
    <cfRule type="cellIs" dxfId="891" priority="55" operator="equal">
      <formula>ROUND(D464,IF(D464&gt;=100,0,IF(D464&gt;=0.1,1,2)))</formula>
    </cfRule>
  </conditionalFormatting>
  <conditionalFormatting sqref="D485">
    <cfRule type="cellIs" dxfId="890" priority="63" operator="equal">
      <formula>ROUND(D486,IF(D486&gt;=100,0,IF(D486&gt;=0.1,1,2)))</formula>
    </cfRule>
  </conditionalFormatting>
  <conditionalFormatting sqref="D487 D489 D491 D495 D497 D499 D501 D503 D505 D507">
    <cfRule type="cellIs" dxfId="889" priority="61" operator="equal">
      <formula>ROUND(D488,IF(D488&gt;=100,0,IF(D488&gt;=0.1,1,2)))</formula>
    </cfRule>
  </conditionalFormatting>
  <conditionalFormatting sqref="D493">
    <cfRule type="cellIs" dxfId="888" priority="53" operator="equal">
      <formula>ROUND(D494,IF(D494&gt;=100,0,IF(D494&gt;=0.1,1,2)))</formula>
    </cfRule>
  </conditionalFormatting>
  <conditionalFormatting sqref="D509">
    <cfRule type="cellIs" dxfId="887" priority="59" operator="equal">
      <formula>ROUND(D510,IF(D510&gt;=100,0,IF(D510&gt;=0.1,1,2)))</formula>
    </cfRule>
  </conditionalFormatting>
  <conditionalFormatting sqref="D511 D515 D517 D525 D527 D529 D531 D533 D535 D539 D541 D573 D575">
    <cfRule type="cellIs" dxfId="886" priority="39" operator="equal">
      <formula>ROUND(D512,IF(D512&gt;=100,0,IF(D512&gt;=0.1,1,2)))</formula>
    </cfRule>
  </conditionalFormatting>
  <conditionalFormatting sqref="D513">
    <cfRule type="cellIs" dxfId="885" priority="25" operator="equal">
      <formula>ROUND(D514,IF(D514&gt;=100,0,IF(D514&gt;=0.1,1,2)))</formula>
    </cfRule>
  </conditionalFormatting>
  <conditionalFormatting sqref="D519 D521">
    <cfRule type="cellIs" dxfId="884" priority="31" operator="equal">
      <formula>ROUND(D520,IF(D520&gt;=100,0,IF(D520&gt;=0.1,1,2)))</formula>
    </cfRule>
  </conditionalFormatting>
  <conditionalFormatting sqref="D523">
    <cfRule type="cellIs" dxfId="883" priority="29" operator="equal">
      <formula>ROUND(D524,IF(D524&gt;=100,0,IF(D524&gt;=0.1,1,2)))</formula>
    </cfRule>
  </conditionalFormatting>
  <conditionalFormatting sqref="D537">
    <cfRule type="cellIs" dxfId="882" priority="2" operator="equal">
      <formula>ROUND(D538,IF(D538&gt;=100,0,IF(D538&gt;=0.1,1,2)))</formula>
    </cfRule>
  </conditionalFormatting>
  <conditionalFormatting sqref="D543 D545">
    <cfRule type="cellIs" dxfId="881" priority="23" operator="equal">
      <formula>ROUND(D544,IF(D544&gt;=100,0,IF(D544&gt;=0.1,1,2)))</formula>
    </cfRule>
  </conditionalFormatting>
  <conditionalFormatting sqref="D547">
    <cfRule type="cellIs" dxfId="880" priority="21" operator="equal">
      <formula>ROUND(D548,IF(D548&gt;=100,0,IF(D548&gt;=0.1,1,2)))</formula>
    </cfRule>
  </conditionalFormatting>
  <conditionalFormatting sqref="D549 D551 D553 D557 D559 D561 D563 D565 D567 D569">
    <cfRule type="cellIs" dxfId="879" priority="19" operator="equal">
      <formula>ROUND(D550,IF(D550&gt;=100,0,IF(D550&gt;=0.1,1,2)))</formula>
    </cfRule>
  </conditionalFormatting>
  <conditionalFormatting sqref="D555">
    <cfRule type="cellIs" dxfId="878" priority="15" operator="equal">
      <formula>ROUND(D556,IF(D556&gt;=100,0,IF(D556&gt;=0.1,1,2)))</formula>
    </cfRule>
  </conditionalFormatting>
  <conditionalFormatting sqref="D571">
    <cfRule type="cellIs" dxfId="877" priority="17" operator="equal">
      <formula>ROUND(D572,IF(D572&gt;=100,0,IF(D572&gt;=0.1,1,2)))</formula>
    </cfRule>
  </conditionalFormatting>
  <conditionalFormatting sqref="D577">
    <cfRule type="cellIs" dxfId="876" priority="37" operator="equal">
      <formula>ROUND(D578,IF(D578&gt;=100,0,IF(D578&gt;=0.1,1,2)))</formula>
    </cfRule>
  </conditionalFormatting>
  <conditionalFormatting sqref="D579 D581 D583 D587 D589 D591 D593 D595 D597">
    <cfRule type="cellIs" dxfId="875" priority="35" operator="equal">
      <formula>ROUND(D580,IF(D580&gt;=100,0,IF(D580&gt;=0.1,1,2)))</formula>
    </cfRule>
  </conditionalFormatting>
  <conditionalFormatting sqref="D585">
    <cfRule type="cellIs" dxfId="874" priority="27" operator="equal">
      <formula>ROUND(D586,IF(D586&gt;=100,0,IF(D586&gt;=0.1,1,2)))</formula>
    </cfRule>
  </conditionalFormatting>
  <conditionalFormatting sqref="D599">
    <cfRule type="cellIs" dxfId="873" priority="33" operator="equal">
      <formula>ROUND(D600,IF(D600&gt;=100,0,IF(D600&gt;=0.1,1,2)))</formula>
    </cfRule>
  </conditionalFormatting>
  <conditionalFormatting sqref="D603">
    <cfRule type="cellIs" dxfId="872" priority="67" operator="equal">
      <formula>ROUND(D604,IF(D604&gt;=100,0,IF(D604&gt;=0.1,1,2)))</formula>
    </cfRule>
  </conditionalFormatting>
  <conditionalFormatting sqref="D609 D611">
    <cfRule type="cellIs" dxfId="871" priority="73" operator="equal">
      <formula>ROUND(D610,IF(D610&gt;=100,0,IF(D610&gt;=0.1,1,2)))</formula>
    </cfRule>
  </conditionalFormatting>
  <conditionalFormatting sqref="D613">
    <cfRule type="cellIs" dxfId="870" priority="71" operator="equal">
      <formula>ROUND(D614,IF(D614&gt;=100,0,IF(D614&gt;=0.1,1,2)))</formula>
    </cfRule>
  </conditionalFormatting>
  <conditionalFormatting sqref="D631 D637 D641 D643 D647 D649 D651 D653 D655 D657">
    <cfRule type="cellIs" dxfId="869" priority="128" operator="equal">
      <formula>ROUND(D632,IF(D632&gt;=100,0,IF(D632&gt;=0.1,1,2)))</formula>
    </cfRule>
  </conditionalFormatting>
  <conditionalFormatting sqref="D639">
    <cfRule type="cellIs" dxfId="868" priority="130" operator="equal">
      <formula>ROUND(D640,IF(D640&gt;=100,0,IF(D640&gt;=0.1,1,2)))</formula>
    </cfRule>
  </conditionalFormatting>
  <conditionalFormatting sqref="D645">
    <cfRule type="cellIs" dxfId="867" priority="69" operator="equal">
      <formula>ROUND(D646,IF(D646&gt;=100,0,IF(D646&gt;=0.1,1,2)))</formula>
    </cfRule>
  </conditionalFormatting>
  <conditionalFormatting sqref="D659">
    <cfRule type="cellIs" dxfId="866" priority="124" operator="equal">
      <formula>ROUND(D660,IF(D660&gt;=100,0,IF(D660&gt;=0.1,1,2)))</formula>
    </cfRule>
  </conditionalFormatting>
  <conditionalFormatting sqref="E3:F3 E5:F5 F7 F9 F11 F13 F15 F17 F19 F21 F23 F25 F27 E29:F29 E75:F75 E77:F77 E95:F95 E97:F97 E99:F99 E101:F101 E103:F103 E105:F105 E107:F107 E109:F109 E117:F117 E121:F121 E123:F123 E125:F125 E127:F127 E131:F131 E135:F135 E137:F137 E139:F139 E141:F141 E143:F143 E145:F145 E147:F147 E149:F149 E151:F151 E153:F153 E157:F157 E159:F159 E161:F161 E163:F163 E165:F165 E167:F167 E169:F169 E171:F171 E175:F175 E177:F177 E211:F211 E213:F213 E217:F217 E221:F221 E223:F223 E227:F227 E229:F229 E231:F231 E233:F233 E235:F235 E243:F243 E247:F247 E273:F273 E275:F275 E277:F277 E279:F279 E281:F281 E283:F283 E285:F285 E287:F287 E289:F289 E291:F291 E293:F293 E295:F295 E297:F297 E301:F301 E303:F303 E305:F305 E307:F307 E309:F309 E311:F311 E313:F313 E315:F315 E317:F317 E321:F321 E323:F323 E325:F325 E327:F327 E331:F331 E333:F333 E335:F335 E337:F337 E339:F339 E341:F341 E343:F343 E345:F345 E347:F347 E349:F349 E351:F351 E353:F353 E357:F357 E361:F361 E363:F363 E365:F365 E367:F367 E369:F369 E371:F371 E373:F373 E375:F375 E377:F377 E379:F379 E381:F381 E383:F383 E601:F601 E605:F605 E607:F607 E615:F615 E617:F617 E619:F619 E621:F621 E623:F623 E625:F625 E627:F627 E629:F629 E633:F633 E635:F635">
    <cfRule type="cellIs" dxfId="865" priority="439" operator="equal">
      <formula>E4</formula>
    </cfRule>
  </conditionalFormatting>
  <conditionalFormatting sqref="E31:F31 E33:F33 E35:F35 E37:F37 E39:F39 E41:F41 E43:F43 E45:F45 E47:F47 E49:F49 E53:F53 E55:F55 E57:F57 E59:F59">
    <cfRule type="cellIs" dxfId="864" priority="82" operator="equal">
      <formula>E32</formula>
    </cfRule>
  </conditionalFormatting>
  <conditionalFormatting sqref="E51:F51">
    <cfRule type="cellIs" dxfId="863" priority="10" operator="equal">
      <formula>E52</formula>
    </cfRule>
  </conditionalFormatting>
  <conditionalFormatting sqref="E61:F61 E63:F63 E65:F65 E67:F67 E69:F69 E71:F71 E73:F73 E79:F79 E81:F81 E83:F83 E91:F91">
    <cfRule type="cellIs" dxfId="862" priority="8" operator="equal">
      <formula>E62</formula>
    </cfRule>
  </conditionalFormatting>
  <conditionalFormatting sqref="E85:F85 E87:F87 E89:F89">
    <cfRule type="cellIs" dxfId="861" priority="4" operator="equal">
      <formula>E86</formula>
    </cfRule>
  </conditionalFormatting>
  <conditionalFormatting sqref="E93:F93">
    <cfRule type="cellIs" dxfId="860" priority="6" operator="equal">
      <formula>E94</formula>
    </cfRule>
  </conditionalFormatting>
  <conditionalFormatting sqref="E111:F111 E113:F113 E115:F115">
    <cfRule type="cellIs" dxfId="859" priority="12" operator="equal">
      <formula>E112</formula>
    </cfRule>
  </conditionalFormatting>
  <conditionalFormatting sqref="E119:F119">
    <cfRule type="cellIs" dxfId="858" priority="147" operator="equal">
      <formula>E120</formula>
    </cfRule>
  </conditionalFormatting>
  <conditionalFormatting sqref="E129:F129">
    <cfRule type="cellIs" dxfId="857" priority="119" operator="equal">
      <formula>E130</formula>
    </cfRule>
  </conditionalFormatting>
  <conditionalFormatting sqref="E133:F133">
    <cfRule type="cellIs" dxfId="856" priority="117" operator="equal">
      <formula>E134</formula>
    </cfRule>
  </conditionalFormatting>
  <conditionalFormatting sqref="E155:F155">
    <cfRule type="cellIs" dxfId="855" priority="145" operator="equal">
      <formula>E156</formula>
    </cfRule>
  </conditionalFormatting>
  <conditionalFormatting sqref="E173:F173">
    <cfRule type="cellIs" dxfId="854" priority="111" operator="equal">
      <formula>E174</formula>
    </cfRule>
  </conditionalFormatting>
  <conditionalFormatting sqref="E179:F179">
    <cfRule type="cellIs" dxfId="853" priority="137" operator="equal">
      <formula>E180</formula>
    </cfRule>
  </conditionalFormatting>
  <conditionalFormatting sqref="E181:F181 E183:F183 E185:F185 E187:F187 E189:F189 E191:F191 E195:F195 E197:F197 E199:F199 E201:F201 E203:F203 E205:F205 E207:F207">
    <cfRule type="cellIs" dxfId="852" priority="115" operator="equal">
      <formula>E182</formula>
    </cfRule>
  </conditionalFormatting>
  <conditionalFormatting sqref="E193:F193">
    <cfRule type="cellIs" dxfId="851" priority="109" operator="equal">
      <formula>E194</formula>
    </cfRule>
  </conditionalFormatting>
  <conditionalFormatting sqref="E209:F209">
    <cfRule type="cellIs" dxfId="850" priority="112" operator="equal">
      <formula>E210</formula>
    </cfRule>
  </conditionalFormatting>
  <conditionalFormatting sqref="E215:F215">
    <cfRule type="cellIs" dxfId="849" priority="105" operator="equal">
      <formula>E216</formula>
    </cfRule>
  </conditionalFormatting>
  <conditionalFormatting sqref="E219:F219">
    <cfRule type="cellIs" dxfId="848" priority="103" operator="equal">
      <formula>E220</formula>
    </cfRule>
  </conditionalFormatting>
  <conditionalFormatting sqref="E225:F225">
    <cfRule type="cellIs" dxfId="847" priority="101" operator="equal">
      <formula>E226</formula>
    </cfRule>
  </conditionalFormatting>
  <conditionalFormatting sqref="E237:F237 E239:F239 E241:F241 E245:F245 E251:F251 E253:F253 E255:F255 E257:F257 E259:F259 E261:F261 E263:F263 E265:F265 E267:F267 E269:F269">
    <cfRule type="cellIs" dxfId="846" priority="98" operator="equal">
      <formula>E238</formula>
    </cfRule>
  </conditionalFormatting>
  <conditionalFormatting sqref="E249:F249">
    <cfRule type="cellIs" dxfId="845" priority="106" operator="equal">
      <formula>E250</formula>
    </cfRule>
  </conditionalFormatting>
  <conditionalFormatting sqref="E271:F271">
    <cfRule type="cellIs" dxfId="844" priority="96" operator="equal">
      <formula>E272</formula>
    </cfRule>
  </conditionalFormatting>
  <conditionalFormatting sqref="E299:F299">
    <cfRule type="cellIs" dxfId="843" priority="135" operator="equal">
      <formula>E300</formula>
    </cfRule>
  </conditionalFormatting>
  <conditionalFormatting sqref="E319:F319">
    <cfRule type="cellIs" dxfId="842" priority="95" operator="equal">
      <formula>E320</formula>
    </cfRule>
  </conditionalFormatting>
  <conditionalFormatting sqref="E329:F329">
    <cfRule type="cellIs" dxfId="841" priority="133" operator="equal">
      <formula>E330</formula>
    </cfRule>
  </conditionalFormatting>
  <conditionalFormatting sqref="E355:F355">
    <cfRule type="cellIs" dxfId="840" priority="92" operator="equal">
      <formula>E356</formula>
    </cfRule>
  </conditionalFormatting>
  <conditionalFormatting sqref="E359:F359">
    <cfRule type="cellIs" dxfId="839" priority="131" operator="equal">
      <formula>E360</formula>
    </cfRule>
  </conditionalFormatting>
  <conditionalFormatting sqref="E385:F385">
    <cfRule type="cellIs" dxfId="838" priority="74" operator="equal">
      <formula>E386</formula>
    </cfRule>
  </conditionalFormatting>
  <conditionalFormatting sqref="E387:F387">
    <cfRule type="cellIs" dxfId="837" priority="442" operator="equal">
      <formula>#REF!</formula>
    </cfRule>
  </conditionalFormatting>
  <conditionalFormatting sqref="E389:F389">
    <cfRule type="cellIs" dxfId="836" priority="121" operator="equal">
      <formula>E390</formula>
    </cfRule>
  </conditionalFormatting>
  <conditionalFormatting sqref="E391:F391 E393:F393 E395:F395 E397:F397 E399:F399 E401:F401 E403:F403 E405:F405 E407:F407 E409:F409 E411:F411 E413:F413 E415:F415">
    <cfRule type="cellIs" dxfId="835" priority="80" operator="equal">
      <formula>E392</formula>
    </cfRule>
  </conditionalFormatting>
  <conditionalFormatting sqref="E417:F417">
    <cfRule type="cellIs" dxfId="834" priority="78" operator="equal">
      <formula>E418</formula>
    </cfRule>
  </conditionalFormatting>
  <conditionalFormatting sqref="E419:F419">
    <cfRule type="cellIs" dxfId="833" priority="76" operator="equal">
      <formula>E420</formula>
    </cfRule>
  </conditionalFormatting>
  <conditionalFormatting sqref="E421:F421 E423:F423 E425:F425 E427:F427 E429:F429 E431:F431 E433:F433 E435:F435 E437:F437 E439:F439 E441:F441 E443:F443 E445:F445">
    <cfRule type="cellIs" dxfId="832" priority="88" operator="equal">
      <formula>E422</formula>
    </cfRule>
  </conditionalFormatting>
  <conditionalFormatting sqref="E447:F447">
    <cfRule type="cellIs" dxfId="831" priority="86" operator="equal">
      <formula>E448</formula>
    </cfRule>
  </conditionalFormatting>
  <conditionalFormatting sqref="E449:F449">
    <cfRule type="cellIs" dxfId="830" priority="84" operator="equal">
      <formula>E450</formula>
    </cfRule>
  </conditionalFormatting>
  <conditionalFormatting sqref="E451:F451 E455:F455 E457:F457 E465:F465 E467:F467 E469:F469 E471:F471 E473:F473 E475:F475 E477:F477 E479:F479 E481:F481 E483:F483">
    <cfRule type="cellIs" dxfId="829" priority="64" operator="equal">
      <formula>E452</formula>
    </cfRule>
  </conditionalFormatting>
  <conditionalFormatting sqref="E453:F453">
    <cfRule type="cellIs" dxfId="828" priority="50" operator="equal">
      <formula>E454</formula>
    </cfRule>
  </conditionalFormatting>
  <conditionalFormatting sqref="E459:F459 E461:F461">
    <cfRule type="cellIs" dxfId="827" priority="56" operator="equal">
      <formula>E460</formula>
    </cfRule>
  </conditionalFormatting>
  <conditionalFormatting sqref="E463:F463">
    <cfRule type="cellIs" dxfId="826" priority="54" operator="equal">
      <formula>E464</formula>
    </cfRule>
  </conditionalFormatting>
  <conditionalFormatting sqref="E485:F485">
    <cfRule type="cellIs" dxfId="825" priority="62" operator="equal">
      <formula>E486</formula>
    </cfRule>
  </conditionalFormatting>
  <conditionalFormatting sqref="E487:F487 E489:F489 E491:F491 E495:F495 E497:F497 E499:F499 E501:F501 E503:F503 E505:F505 E507:F507">
    <cfRule type="cellIs" dxfId="824" priority="60" operator="equal">
      <formula>E488</formula>
    </cfRule>
  </conditionalFormatting>
  <conditionalFormatting sqref="E493:F493">
    <cfRule type="cellIs" dxfId="823" priority="52" operator="equal">
      <formula>E494</formula>
    </cfRule>
  </conditionalFormatting>
  <conditionalFormatting sqref="E509:F509">
    <cfRule type="cellIs" dxfId="822" priority="58" operator="equal">
      <formula>E510</formula>
    </cfRule>
  </conditionalFormatting>
  <conditionalFormatting sqref="E511:F511 E515:F515 E517:F517 E525:F525 E527:F527 E529:F529 E531:F531 E533:F533 E535:F535 E539:F539 E541:F541 E573:F573 E575:F575">
    <cfRule type="cellIs" dxfId="821" priority="38" operator="equal">
      <formula>E512</formula>
    </cfRule>
  </conditionalFormatting>
  <conditionalFormatting sqref="E513:F513">
    <cfRule type="cellIs" dxfId="820" priority="24" operator="equal">
      <formula>E514</formula>
    </cfRule>
  </conditionalFormatting>
  <conditionalFormatting sqref="E519:F519 E521:F521">
    <cfRule type="cellIs" dxfId="819" priority="30" operator="equal">
      <formula>E520</formula>
    </cfRule>
  </conditionalFormatting>
  <conditionalFormatting sqref="E523:F523">
    <cfRule type="cellIs" dxfId="818" priority="28" operator="equal">
      <formula>E524</formula>
    </cfRule>
  </conditionalFormatting>
  <conditionalFormatting sqref="E537:F537">
    <cfRule type="cellIs" dxfId="817" priority="1" operator="equal">
      <formula>E538</formula>
    </cfRule>
  </conditionalFormatting>
  <conditionalFormatting sqref="E543:F543 E545:F545">
    <cfRule type="cellIs" dxfId="816" priority="22" operator="equal">
      <formula>E544</formula>
    </cfRule>
  </conditionalFormatting>
  <conditionalFormatting sqref="E547:F547">
    <cfRule type="cellIs" dxfId="815" priority="20" operator="equal">
      <formula>E548</formula>
    </cfRule>
  </conditionalFormatting>
  <conditionalFormatting sqref="E549:F549 E551:F551 E553:F553 E557:F557 E559:F559 E561:F561 E563:F563 E565:F565 E567:F567 E569:F569">
    <cfRule type="cellIs" dxfId="814" priority="18" operator="equal">
      <formula>E550</formula>
    </cfRule>
  </conditionalFormatting>
  <conditionalFormatting sqref="E555:F555">
    <cfRule type="cellIs" dxfId="813" priority="14" operator="equal">
      <formula>E556</formula>
    </cfRule>
  </conditionalFormatting>
  <conditionalFormatting sqref="E571:F571">
    <cfRule type="cellIs" dxfId="812" priority="16" operator="equal">
      <formula>E572</formula>
    </cfRule>
  </conditionalFormatting>
  <conditionalFormatting sqref="E577:F577">
    <cfRule type="cellIs" dxfId="811" priority="36" operator="equal">
      <formula>E578</formula>
    </cfRule>
  </conditionalFormatting>
  <conditionalFormatting sqref="E579:F579 E581:F581 E583:F583 E587:F587 E589:F589 E591:F591 E593:F593 E595:F595 E597:F597">
    <cfRule type="cellIs" dxfId="810" priority="34" operator="equal">
      <formula>E580</formula>
    </cfRule>
  </conditionalFormatting>
  <conditionalFormatting sqref="E585:F585">
    <cfRule type="cellIs" dxfId="809" priority="26" operator="equal">
      <formula>E586</formula>
    </cfRule>
  </conditionalFormatting>
  <conditionalFormatting sqref="E599:F599">
    <cfRule type="cellIs" dxfId="808" priority="32" operator="equal">
      <formula>E600</formula>
    </cfRule>
  </conditionalFormatting>
  <conditionalFormatting sqref="E603:F603">
    <cfRule type="cellIs" dxfId="807" priority="66" operator="equal">
      <formula>E604</formula>
    </cfRule>
  </conditionalFormatting>
  <conditionalFormatting sqref="E609:F609 E611:F611">
    <cfRule type="cellIs" dxfId="806" priority="72" operator="equal">
      <formula>E610</formula>
    </cfRule>
  </conditionalFormatting>
  <conditionalFormatting sqref="E613:F613">
    <cfRule type="cellIs" dxfId="805" priority="70" operator="equal">
      <formula>E614</formula>
    </cfRule>
  </conditionalFormatting>
  <conditionalFormatting sqref="E631:F631 E637:F637 E641:F641 E643:F643 E647:F647 E649:F649 E651:F651 E653:F653 E655:F655 E657:F657">
    <cfRule type="cellIs" dxfId="804" priority="127" operator="equal">
      <formula>E632</formula>
    </cfRule>
  </conditionalFormatting>
  <conditionalFormatting sqref="E639:F639">
    <cfRule type="cellIs" dxfId="803" priority="129" operator="equal">
      <formula>E640</formula>
    </cfRule>
  </conditionalFormatting>
  <conditionalFormatting sqref="E645:F645">
    <cfRule type="cellIs" dxfId="802" priority="68" operator="equal">
      <formula>E646</formula>
    </cfRule>
  </conditionalFormatting>
  <conditionalFormatting sqref="E659:F659">
    <cfRule type="cellIs" dxfId="801" priority="123" operator="equal">
      <formula>E660</formula>
    </cfRule>
  </conditionalFormatting>
  <dataValidations count="2">
    <dataValidation imeMode="on" allowBlank="1" showInputMessage="1" showErrorMessage="1" sqref="A16 A17:B17 A1:B10 B12:B14 C1:C44 A11:A14 A18 A15:B15 A19:B44 A45:C65894" xr:uid="{00000000-0002-0000-0400-000000000000}"/>
    <dataValidation imeMode="off" allowBlank="1" showInputMessage="1" showErrorMessage="1" sqref="D1:D1048576" xr:uid="{00000000-0002-0000-04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21" manualBreakCount="21">
    <brk id="30" max="9" man="1"/>
    <brk id="60" max="9" man="1"/>
    <brk id="90" max="9" man="1"/>
    <brk id="120" max="9" man="1"/>
    <brk id="150" max="9" man="1"/>
    <brk id="180" max="9" man="1"/>
    <brk id="210" max="9" man="1"/>
    <brk id="240" max="9" man="1"/>
    <brk id="270" max="9" man="1"/>
    <brk id="300" max="9" man="1"/>
    <brk id="330" max="9" man="1"/>
    <brk id="360" max="9" man="1"/>
    <brk id="390" max="9" man="1"/>
    <brk id="420" max="9" man="1"/>
    <brk id="450" max="9" man="1"/>
    <brk id="480" max="9" man="1"/>
    <brk id="510" max="9" man="1"/>
    <brk id="540" max="9" man="1"/>
    <brk id="570" max="9" man="1"/>
    <brk id="600" max="9" man="1"/>
    <brk id="63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J510"/>
  <sheetViews>
    <sheetView view="pageBreakPreview" zoomScaleNormal="130" zoomScaleSheetLayoutView="100"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s>
  <sheetData>
    <row r="1" spans="1:10" ht="17.649999999999999" customHeight="1">
      <c r="A1" s="510" t="s">
        <v>1</v>
      </c>
      <c r="B1" s="512" t="s">
        <v>11</v>
      </c>
      <c r="C1" s="512" t="s">
        <v>8</v>
      </c>
      <c r="D1" s="514" t="s">
        <v>24</v>
      </c>
      <c r="E1" s="514" t="s">
        <v>31</v>
      </c>
      <c r="F1" s="514" t="s">
        <v>34</v>
      </c>
      <c r="G1" s="504" t="s">
        <v>20</v>
      </c>
      <c r="H1" s="505"/>
      <c r="I1" s="506"/>
      <c r="J1" s="552" t="s">
        <v>36</v>
      </c>
    </row>
    <row r="2" spans="1:10" ht="17.649999999999999" customHeight="1">
      <c r="A2" s="511"/>
      <c r="B2" s="513"/>
      <c r="C2" s="513"/>
      <c r="D2" s="515"/>
      <c r="E2" s="515"/>
      <c r="F2" s="515"/>
      <c r="G2" s="63" t="s">
        <v>427</v>
      </c>
      <c r="H2" s="40" t="s">
        <v>154</v>
      </c>
      <c r="I2" s="40" t="s">
        <v>53</v>
      </c>
      <c r="J2" s="553"/>
    </row>
    <row r="3" spans="1:10" ht="17.649999999999999" customHeight="1">
      <c r="A3" s="16"/>
      <c r="B3" s="26"/>
      <c r="C3" s="36"/>
      <c r="D3" s="166"/>
      <c r="E3" s="171"/>
      <c r="F3" s="176"/>
      <c r="G3" s="66"/>
      <c r="H3" s="66"/>
      <c r="I3" s="54">
        <v>0</v>
      </c>
      <c r="J3" s="178"/>
    </row>
    <row r="4" spans="1:10" ht="17.649999999999999" customHeight="1">
      <c r="A4" s="15" t="s">
        <v>2354</v>
      </c>
      <c r="B4" s="25" t="s">
        <v>289</v>
      </c>
      <c r="C4" s="37"/>
      <c r="D4" s="167"/>
      <c r="E4" s="172"/>
      <c r="F4" s="177"/>
      <c r="G4" s="65"/>
      <c r="H4" s="65"/>
      <c r="I4" s="53">
        <v>0</v>
      </c>
      <c r="J4" s="179"/>
    </row>
    <row r="5" spans="1:10" s="12" customFormat="1" ht="17.649999999999999" customHeight="1">
      <c r="A5" s="161"/>
      <c r="B5" s="28"/>
      <c r="C5" s="35"/>
      <c r="D5" s="168"/>
      <c r="E5" s="173"/>
      <c r="F5" s="176"/>
      <c r="G5" s="64"/>
      <c r="H5" s="64"/>
      <c r="I5" s="52"/>
      <c r="J5" s="180"/>
    </row>
    <row r="6" spans="1:10" s="12" customFormat="1" ht="17.649999999999999" customHeight="1">
      <c r="A6" s="162"/>
      <c r="B6" s="31"/>
      <c r="C6" s="37"/>
      <c r="D6" s="167"/>
      <c r="E6" s="172"/>
      <c r="F6" s="177"/>
      <c r="G6" s="67"/>
      <c r="H6" s="67"/>
      <c r="I6" s="55"/>
      <c r="J6" s="181"/>
    </row>
    <row r="7" spans="1:10" s="12" customFormat="1" ht="17.649999999999999" customHeight="1">
      <c r="A7" s="163"/>
      <c r="B7" s="26"/>
      <c r="C7" s="165"/>
      <c r="D7" s="169"/>
      <c r="E7" s="174"/>
      <c r="F7" s="176"/>
      <c r="G7" s="66"/>
      <c r="H7" s="66"/>
      <c r="I7" s="54"/>
      <c r="J7" s="178"/>
    </row>
    <row r="8" spans="1:10" s="12" customFormat="1" ht="17.649999999999999" customHeight="1">
      <c r="A8" s="162" t="s">
        <v>164</v>
      </c>
      <c r="B8" s="27"/>
      <c r="C8" s="37" t="s">
        <v>78</v>
      </c>
      <c r="D8" s="170">
        <v>1</v>
      </c>
      <c r="E8" s="175"/>
      <c r="F8" s="177"/>
      <c r="G8" s="67"/>
      <c r="H8" s="67"/>
      <c r="I8" s="55"/>
      <c r="J8" s="181"/>
    </row>
    <row r="9" spans="1:10" s="12" customFormat="1" ht="17.649999999999999" customHeight="1">
      <c r="A9" s="163"/>
      <c r="B9" s="26"/>
      <c r="C9" s="165"/>
      <c r="D9" s="169"/>
      <c r="E9" s="174"/>
      <c r="F9" s="176"/>
      <c r="G9" s="64"/>
      <c r="H9" s="64"/>
      <c r="I9" s="52"/>
      <c r="J9" s="180"/>
    </row>
    <row r="10" spans="1:10" s="12" customFormat="1" ht="17.649999999999999" customHeight="1">
      <c r="A10" s="162" t="s">
        <v>1092</v>
      </c>
      <c r="B10" s="27"/>
      <c r="C10" s="37" t="s">
        <v>78</v>
      </c>
      <c r="D10" s="170">
        <v>1</v>
      </c>
      <c r="E10" s="175"/>
      <c r="F10" s="177"/>
      <c r="G10" s="67"/>
      <c r="H10" s="67"/>
      <c r="I10" s="55"/>
      <c r="J10" s="181"/>
    </row>
    <row r="11" spans="1:10" s="12" customFormat="1" ht="17.649999999999999" customHeight="1">
      <c r="A11" s="163"/>
      <c r="B11" s="28"/>
      <c r="C11" s="165"/>
      <c r="D11" s="169"/>
      <c r="E11" s="174"/>
      <c r="F11" s="176"/>
      <c r="G11" s="64"/>
      <c r="H11" s="64"/>
      <c r="I11" s="52"/>
      <c r="J11" s="180"/>
    </row>
    <row r="12" spans="1:10" s="12" customFormat="1" ht="17.649999999999999" customHeight="1">
      <c r="A12" s="162" t="s">
        <v>588</v>
      </c>
      <c r="B12" s="29"/>
      <c r="C12" s="37" t="s">
        <v>78</v>
      </c>
      <c r="D12" s="170">
        <v>1</v>
      </c>
      <c r="E12" s="175"/>
      <c r="F12" s="177"/>
      <c r="G12" s="67"/>
      <c r="H12" s="67"/>
      <c r="I12" s="55"/>
      <c r="J12" s="181"/>
    </row>
    <row r="13" spans="1:10" s="12" customFormat="1" ht="17.649999999999999" customHeight="1">
      <c r="A13" s="163"/>
      <c r="B13" s="28"/>
      <c r="C13" s="165"/>
      <c r="D13" s="169"/>
      <c r="E13" s="174"/>
      <c r="F13" s="176"/>
      <c r="G13" s="64"/>
      <c r="H13" s="64"/>
      <c r="I13" s="52"/>
      <c r="J13" s="180"/>
    </row>
    <row r="14" spans="1:10" s="12" customFormat="1" ht="17.649999999999999" customHeight="1">
      <c r="A14" s="162" t="s">
        <v>1049</v>
      </c>
      <c r="B14" s="30"/>
      <c r="C14" s="37" t="s">
        <v>78</v>
      </c>
      <c r="D14" s="170">
        <v>1</v>
      </c>
      <c r="E14" s="175"/>
      <c r="F14" s="177"/>
      <c r="G14" s="67"/>
      <c r="H14" s="67"/>
      <c r="I14" s="55"/>
      <c r="J14" s="181"/>
    </row>
    <row r="15" spans="1:10" s="12" customFormat="1" ht="17.649999999999999" customHeight="1">
      <c r="A15" s="161"/>
      <c r="B15" s="28"/>
      <c r="C15" s="165"/>
      <c r="D15" s="169"/>
      <c r="E15" s="174"/>
      <c r="F15" s="176"/>
      <c r="G15" s="64"/>
      <c r="H15" s="64"/>
      <c r="I15" s="52"/>
      <c r="J15" s="180"/>
    </row>
    <row r="16" spans="1:10" s="12" customFormat="1" ht="17.649999999999999" customHeight="1">
      <c r="A16" s="162" t="s">
        <v>757</v>
      </c>
      <c r="B16" s="31"/>
      <c r="C16" s="37" t="s">
        <v>78</v>
      </c>
      <c r="D16" s="170">
        <v>1</v>
      </c>
      <c r="E16" s="175"/>
      <c r="F16" s="177"/>
      <c r="G16" s="67"/>
      <c r="H16" s="67"/>
      <c r="I16" s="55"/>
      <c r="J16" s="181"/>
    </row>
    <row r="17" spans="1:10" s="12" customFormat="1" ht="17.649999999999999" customHeight="1">
      <c r="A17" s="161"/>
      <c r="B17" s="28"/>
      <c r="C17" s="165"/>
      <c r="D17" s="169"/>
      <c r="E17" s="174"/>
      <c r="F17" s="176"/>
      <c r="G17" s="64"/>
      <c r="H17" s="64"/>
      <c r="I17" s="52"/>
      <c r="J17" s="180"/>
    </row>
    <row r="18" spans="1:10" s="12" customFormat="1" ht="17.649999999999999" customHeight="1">
      <c r="A18" s="162" t="s">
        <v>165</v>
      </c>
      <c r="B18" s="31"/>
      <c r="C18" s="37" t="s">
        <v>78</v>
      </c>
      <c r="D18" s="170">
        <v>1</v>
      </c>
      <c r="E18" s="175"/>
      <c r="F18" s="177"/>
      <c r="G18" s="67"/>
      <c r="H18" s="67"/>
      <c r="I18" s="55"/>
      <c r="J18" s="181"/>
    </row>
    <row r="19" spans="1:10" s="12" customFormat="1" ht="17.649999999999999" customHeight="1">
      <c r="A19" s="161"/>
      <c r="B19" s="24"/>
      <c r="C19" s="165"/>
      <c r="D19" s="169"/>
      <c r="E19" s="174"/>
      <c r="F19" s="176"/>
      <c r="G19" s="64"/>
      <c r="H19" s="64"/>
      <c r="I19" s="52"/>
      <c r="J19" s="180"/>
    </row>
    <row r="20" spans="1:10" s="12" customFormat="1" ht="17.649999999999999" customHeight="1">
      <c r="A20" s="162" t="s">
        <v>1341</v>
      </c>
      <c r="B20" s="29"/>
      <c r="C20" s="37" t="s">
        <v>78</v>
      </c>
      <c r="D20" s="170">
        <v>1</v>
      </c>
      <c r="E20" s="175"/>
      <c r="F20" s="177"/>
      <c r="G20" s="67"/>
      <c r="H20" s="67"/>
      <c r="I20" s="55"/>
      <c r="J20" s="181"/>
    </row>
    <row r="21" spans="1:10" s="12" customFormat="1" ht="17.649999999999999" customHeight="1">
      <c r="A21" s="161"/>
      <c r="B21" s="24"/>
      <c r="C21" s="165"/>
      <c r="D21" s="169"/>
      <c r="E21" s="174"/>
      <c r="F21" s="176"/>
      <c r="G21" s="64"/>
      <c r="H21" s="64"/>
      <c r="I21" s="52"/>
      <c r="J21" s="180"/>
    </row>
    <row r="22" spans="1:10" s="12" customFormat="1" ht="17.649999999999999" customHeight="1">
      <c r="A22" s="162" t="s">
        <v>343</v>
      </c>
      <c r="B22" s="29"/>
      <c r="C22" s="37" t="s">
        <v>78</v>
      </c>
      <c r="D22" s="170">
        <v>1</v>
      </c>
      <c r="E22" s="175"/>
      <c r="F22" s="177"/>
      <c r="G22" s="67"/>
      <c r="H22" s="67"/>
      <c r="I22" s="55"/>
      <c r="J22" s="181"/>
    </row>
    <row r="23" spans="1:10" s="12" customFormat="1" ht="17.649999999999999" customHeight="1">
      <c r="A23" s="161"/>
      <c r="B23" s="24"/>
      <c r="C23" s="165"/>
      <c r="D23" s="169"/>
      <c r="E23" s="174"/>
      <c r="F23" s="176"/>
      <c r="G23" s="64"/>
      <c r="H23" s="64"/>
      <c r="I23" s="52"/>
      <c r="J23" s="180"/>
    </row>
    <row r="24" spans="1:10" s="12" customFormat="1" ht="17.649999999999999" customHeight="1">
      <c r="A24" s="162" t="s">
        <v>1465</v>
      </c>
      <c r="B24" s="27"/>
      <c r="C24" s="37" t="s">
        <v>78</v>
      </c>
      <c r="D24" s="170">
        <v>1</v>
      </c>
      <c r="E24" s="175"/>
      <c r="F24" s="177"/>
      <c r="G24" s="67"/>
      <c r="H24" s="67"/>
      <c r="I24" s="55"/>
      <c r="J24" s="181"/>
    </row>
    <row r="25" spans="1:10" s="12" customFormat="1" ht="17.649999999999999" customHeight="1">
      <c r="A25" s="161"/>
      <c r="B25" s="24"/>
      <c r="C25" s="165"/>
      <c r="D25" s="169"/>
      <c r="E25" s="174"/>
      <c r="F25" s="176"/>
      <c r="G25" s="64"/>
      <c r="H25" s="64"/>
      <c r="I25" s="52"/>
      <c r="J25" s="180"/>
    </row>
    <row r="26" spans="1:10" s="12" customFormat="1" ht="17.649999999999999" customHeight="1">
      <c r="A26" s="162" t="s">
        <v>1506</v>
      </c>
      <c r="B26" s="164"/>
      <c r="C26" s="37" t="s">
        <v>78</v>
      </c>
      <c r="D26" s="170">
        <v>1</v>
      </c>
      <c r="E26" s="175"/>
      <c r="F26" s="177"/>
      <c r="G26" s="67"/>
      <c r="H26" s="67"/>
      <c r="I26" s="55"/>
      <c r="J26" s="181"/>
    </row>
    <row r="27" spans="1:10" s="12" customFormat="1" ht="17.649999999999999" customHeight="1">
      <c r="A27" s="161"/>
      <c r="B27" s="24"/>
      <c r="C27" s="165"/>
      <c r="D27" s="169"/>
      <c r="E27" s="174"/>
      <c r="F27" s="176"/>
      <c r="G27" s="66"/>
      <c r="H27" s="66"/>
      <c r="I27" s="54"/>
      <c r="J27" s="178"/>
    </row>
    <row r="28" spans="1:10" s="12" customFormat="1" ht="17.649999999999999" customHeight="1">
      <c r="A28" s="162"/>
      <c r="B28" s="164"/>
      <c r="C28" s="37"/>
      <c r="D28" s="170"/>
      <c r="E28" s="175"/>
      <c r="F28" s="177"/>
      <c r="G28" s="67"/>
      <c r="H28" s="67"/>
      <c r="I28" s="55"/>
      <c r="J28" s="181"/>
    </row>
    <row r="29" spans="1:10" s="12" customFormat="1" ht="17.649999999999999" customHeight="1">
      <c r="A29" s="14"/>
      <c r="B29" s="24"/>
      <c r="C29" s="35"/>
      <c r="D29" s="168"/>
      <c r="E29" s="173"/>
      <c r="F29" s="176"/>
      <c r="G29" s="66"/>
      <c r="H29" s="66"/>
      <c r="I29" s="54"/>
      <c r="J29" s="178"/>
    </row>
    <row r="30" spans="1:10" s="12" customFormat="1" ht="17.649999999999999" customHeight="1">
      <c r="A30" s="18" t="s">
        <v>166</v>
      </c>
      <c r="B30" s="27"/>
      <c r="C30" s="37"/>
      <c r="D30" s="167"/>
      <c r="E30" s="172"/>
      <c r="F30" s="177"/>
      <c r="G30" s="67"/>
      <c r="H30" s="67"/>
      <c r="I30" s="55"/>
      <c r="J30" s="181"/>
    </row>
    <row r="31" spans="1:10" s="12" customFormat="1" ht="17.649999999999999" customHeight="1">
      <c r="A31" s="161"/>
      <c r="B31" s="28"/>
      <c r="C31" s="35"/>
      <c r="D31" s="168"/>
      <c r="E31" s="173"/>
      <c r="F31" s="176"/>
      <c r="G31" s="64"/>
      <c r="H31" s="64"/>
      <c r="I31" s="52"/>
      <c r="J31" s="180"/>
    </row>
    <row r="32" spans="1:10" s="12" customFormat="1" ht="17.649999999999999" customHeight="1">
      <c r="A32" s="162" t="s">
        <v>2356</v>
      </c>
      <c r="B32" s="29"/>
      <c r="C32" s="37"/>
      <c r="D32" s="167"/>
      <c r="E32" s="172"/>
      <c r="F32" s="177"/>
      <c r="G32" s="67"/>
      <c r="H32" s="67"/>
      <c r="I32" s="55"/>
      <c r="J32" s="181"/>
    </row>
    <row r="33" spans="1:10" s="12" customFormat="1" ht="17.649999999999999" customHeight="1">
      <c r="A33" s="184"/>
      <c r="B33" s="189"/>
      <c r="C33" s="193"/>
      <c r="D33" s="168"/>
      <c r="E33" s="173"/>
      <c r="F33" s="176"/>
      <c r="G33" s="64"/>
      <c r="H33" s="64"/>
      <c r="I33" s="52"/>
      <c r="J33" s="180"/>
    </row>
    <row r="34" spans="1:10" s="12" customFormat="1" ht="17.649999999999999" customHeight="1">
      <c r="A34" s="185"/>
      <c r="B34" s="190"/>
      <c r="C34" s="195"/>
      <c r="D34" s="167"/>
      <c r="E34" s="172"/>
      <c r="F34" s="177"/>
      <c r="G34" s="67"/>
      <c r="H34" s="67"/>
      <c r="I34" s="55"/>
      <c r="J34" s="181"/>
    </row>
    <row r="35" spans="1:10" s="12" customFormat="1" ht="17.649999999999999" customHeight="1">
      <c r="A35" s="182"/>
      <c r="B35" s="189"/>
      <c r="C35" s="193"/>
      <c r="D35" s="168"/>
      <c r="E35" s="173"/>
      <c r="F35" s="176"/>
      <c r="G35" s="64"/>
      <c r="H35" s="64"/>
      <c r="I35" s="52"/>
      <c r="J35" s="180"/>
    </row>
    <row r="36" spans="1:10" s="12" customFormat="1" ht="17.649999999999999" customHeight="1">
      <c r="A36" s="183" t="s">
        <v>1105</v>
      </c>
      <c r="B36" s="190" t="s">
        <v>1391</v>
      </c>
      <c r="C36" s="195" t="s">
        <v>1145</v>
      </c>
      <c r="D36" s="167">
        <v>74.3</v>
      </c>
      <c r="E36" s="172"/>
      <c r="F36" s="177"/>
      <c r="G36" s="67"/>
      <c r="H36" s="67"/>
      <c r="I36" s="55"/>
      <c r="J36" s="181"/>
    </row>
    <row r="37" spans="1:10" s="12" customFormat="1" ht="17.649999999999999" customHeight="1">
      <c r="A37" s="182"/>
      <c r="B37" s="189"/>
      <c r="C37" s="194"/>
      <c r="D37" s="168"/>
      <c r="E37" s="173"/>
      <c r="F37" s="176"/>
      <c r="G37" s="64"/>
      <c r="H37" s="64"/>
      <c r="I37" s="52"/>
      <c r="J37" s="180"/>
    </row>
    <row r="38" spans="1:10" s="12" customFormat="1" ht="17.649999999999999" customHeight="1">
      <c r="A38" s="183" t="s">
        <v>656</v>
      </c>
      <c r="B38" s="190"/>
      <c r="C38" s="195" t="s">
        <v>1145</v>
      </c>
      <c r="D38" s="167">
        <v>8</v>
      </c>
      <c r="E38" s="172"/>
      <c r="F38" s="177"/>
      <c r="G38" s="67"/>
      <c r="H38" s="67"/>
      <c r="I38" s="55"/>
      <c r="J38" s="181"/>
    </row>
    <row r="39" spans="1:10" s="12" customFormat="1" ht="17.649999999999999" customHeight="1">
      <c r="A39" s="182"/>
      <c r="B39" s="189"/>
      <c r="C39" s="193"/>
      <c r="D39" s="168"/>
      <c r="E39" s="173"/>
      <c r="F39" s="176"/>
      <c r="G39" s="64"/>
      <c r="H39" s="64"/>
      <c r="I39" s="52"/>
      <c r="J39" s="180"/>
    </row>
    <row r="40" spans="1:10" s="12" customFormat="1" ht="17.649999999999999" customHeight="1">
      <c r="A40" s="183" t="s">
        <v>1309</v>
      </c>
      <c r="B40" s="190"/>
      <c r="C40" s="195" t="s">
        <v>1145</v>
      </c>
      <c r="D40" s="167">
        <v>170</v>
      </c>
      <c r="E40" s="172"/>
      <c r="F40" s="177"/>
      <c r="G40" s="67"/>
      <c r="H40" s="67"/>
      <c r="I40" s="55"/>
      <c r="J40" s="181"/>
    </row>
    <row r="41" spans="1:10" s="12" customFormat="1" ht="17.649999999999999" customHeight="1">
      <c r="A41" s="184"/>
      <c r="B41" s="24"/>
      <c r="C41" s="193"/>
      <c r="D41" s="168"/>
      <c r="E41" s="173"/>
      <c r="F41" s="176"/>
      <c r="G41" s="64"/>
      <c r="H41" s="64"/>
      <c r="I41" s="52"/>
      <c r="J41" s="180"/>
    </row>
    <row r="42" spans="1:10" s="12" customFormat="1" ht="17.649999999999999" customHeight="1">
      <c r="A42" s="185" t="s">
        <v>1346</v>
      </c>
      <c r="B42" s="27" t="s">
        <v>64</v>
      </c>
      <c r="C42" s="195" t="s">
        <v>1145</v>
      </c>
      <c r="D42" s="167">
        <v>32.299999999999997</v>
      </c>
      <c r="E42" s="172"/>
      <c r="F42" s="177"/>
      <c r="G42" s="67"/>
      <c r="H42" s="67"/>
      <c r="I42" s="55"/>
      <c r="J42" s="181"/>
    </row>
    <row r="43" spans="1:10" s="12" customFormat="1" ht="17.649999999999999" customHeight="1">
      <c r="A43" s="184"/>
      <c r="B43" s="189"/>
      <c r="C43" s="193"/>
      <c r="D43" s="168"/>
      <c r="E43" s="173"/>
      <c r="F43" s="176"/>
      <c r="G43" s="64"/>
      <c r="H43" s="64"/>
      <c r="I43" s="52"/>
      <c r="J43" s="180"/>
    </row>
    <row r="44" spans="1:10" s="12" customFormat="1" ht="17.649999999999999" customHeight="1">
      <c r="A44" s="185" t="s">
        <v>397</v>
      </c>
      <c r="B44" s="190" t="s">
        <v>1393</v>
      </c>
      <c r="C44" s="195" t="s">
        <v>1369</v>
      </c>
      <c r="D44" s="167">
        <v>21</v>
      </c>
      <c r="E44" s="172"/>
      <c r="F44" s="177"/>
      <c r="G44" s="67"/>
      <c r="H44" s="67"/>
      <c r="I44" s="55"/>
      <c r="J44" s="181"/>
    </row>
    <row r="45" spans="1:10" s="12" customFormat="1" ht="17.649999999999999" customHeight="1">
      <c r="A45" s="184"/>
      <c r="B45" s="189"/>
      <c r="C45" s="193"/>
      <c r="D45" s="168"/>
      <c r="E45" s="173"/>
      <c r="F45" s="176"/>
      <c r="G45" s="64"/>
      <c r="H45" s="64"/>
      <c r="I45" s="52"/>
      <c r="J45" s="180"/>
    </row>
    <row r="46" spans="1:10" s="12" customFormat="1" ht="17.649999999999999" customHeight="1">
      <c r="A46" s="185" t="s">
        <v>293</v>
      </c>
      <c r="B46" s="190"/>
      <c r="C46" s="195" t="s">
        <v>410</v>
      </c>
      <c r="D46" s="167">
        <v>4.9000000000000004</v>
      </c>
      <c r="E46" s="172"/>
      <c r="F46" s="177"/>
      <c r="G46" s="67"/>
      <c r="H46" s="67"/>
      <c r="I46" s="55"/>
      <c r="J46" s="181"/>
    </row>
    <row r="47" spans="1:10" ht="17.649999999999999" customHeight="1">
      <c r="A47" s="182"/>
      <c r="B47" s="189"/>
      <c r="C47" s="193"/>
      <c r="D47" s="168"/>
      <c r="E47" s="173"/>
      <c r="F47" s="176"/>
      <c r="G47" s="64"/>
      <c r="H47" s="64"/>
      <c r="I47" s="52"/>
      <c r="J47" s="180"/>
    </row>
    <row r="48" spans="1:10" ht="17.649999999999999" customHeight="1">
      <c r="A48" s="183" t="s">
        <v>575</v>
      </c>
      <c r="B48" s="190"/>
      <c r="C48" s="195" t="s">
        <v>9</v>
      </c>
      <c r="D48" s="167">
        <v>15.3</v>
      </c>
      <c r="E48" s="172"/>
      <c r="F48" s="177"/>
      <c r="G48" s="67"/>
      <c r="H48" s="67"/>
      <c r="I48" s="55"/>
      <c r="J48" s="181"/>
    </row>
    <row r="49" spans="1:10" ht="17.649999999999999" customHeight="1">
      <c r="A49" s="182"/>
      <c r="B49" s="189"/>
      <c r="C49" s="193"/>
      <c r="D49" s="168"/>
      <c r="E49" s="173"/>
      <c r="F49" s="176"/>
      <c r="G49" s="64"/>
      <c r="H49" s="64"/>
      <c r="I49" s="52"/>
      <c r="J49" s="180"/>
    </row>
    <row r="50" spans="1:10" ht="17.649999999999999" customHeight="1">
      <c r="A50" s="183" t="s">
        <v>1301</v>
      </c>
      <c r="B50" s="190" t="s">
        <v>1169</v>
      </c>
      <c r="C50" s="195" t="s">
        <v>410</v>
      </c>
      <c r="D50" s="167">
        <v>130</v>
      </c>
      <c r="E50" s="172"/>
      <c r="F50" s="177"/>
      <c r="G50" s="67"/>
      <c r="H50" s="67"/>
      <c r="I50" s="55"/>
      <c r="J50" s="181"/>
    </row>
    <row r="51" spans="1:10" s="12" customFormat="1" ht="17.649999999999999" customHeight="1">
      <c r="A51" s="182"/>
      <c r="B51" s="189"/>
      <c r="C51" s="193"/>
      <c r="D51" s="168"/>
      <c r="E51" s="173"/>
      <c r="F51" s="176"/>
      <c r="G51" s="64"/>
      <c r="H51" s="64"/>
      <c r="I51" s="52"/>
      <c r="J51" s="180"/>
    </row>
    <row r="52" spans="1:10" s="12" customFormat="1" ht="17.649999999999999" customHeight="1">
      <c r="A52" s="185" t="s">
        <v>1227</v>
      </c>
      <c r="B52" s="190" t="s">
        <v>781</v>
      </c>
      <c r="C52" s="195" t="s">
        <v>410</v>
      </c>
      <c r="D52" s="167">
        <v>213</v>
      </c>
      <c r="E52" s="172"/>
      <c r="F52" s="177"/>
      <c r="G52" s="67"/>
      <c r="H52" s="67"/>
      <c r="I52" s="55"/>
      <c r="J52" s="181"/>
    </row>
    <row r="53" spans="1:10" s="12" customFormat="1" ht="17.649999999999999" customHeight="1">
      <c r="A53" s="182"/>
      <c r="B53" s="189"/>
      <c r="C53" s="193"/>
      <c r="D53" s="168"/>
      <c r="E53" s="173"/>
      <c r="F53" s="176"/>
      <c r="G53" s="64"/>
      <c r="H53" s="64"/>
      <c r="I53" s="52"/>
      <c r="J53" s="180"/>
    </row>
    <row r="54" spans="1:10" s="12" customFormat="1" ht="17.649999999999999" customHeight="1">
      <c r="A54" s="183" t="s">
        <v>1227</v>
      </c>
      <c r="B54" s="190" t="s">
        <v>1395</v>
      </c>
      <c r="C54" s="195" t="s">
        <v>410</v>
      </c>
      <c r="D54" s="167">
        <v>39.700000000000003</v>
      </c>
      <c r="E54" s="172"/>
      <c r="F54" s="177"/>
      <c r="G54" s="67"/>
      <c r="H54" s="67"/>
      <c r="I54" s="55"/>
      <c r="J54" s="181"/>
    </row>
    <row r="55" spans="1:10" s="12" customFormat="1" ht="17.649999999999999" customHeight="1">
      <c r="A55" s="182"/>
      <c r="B55" s="189"/>
      <c r="C55" s="193"/>
      <c r="D55" s="168"/>
      <c r="E55" s="173"/>
      <c r="F55" s="176"/>
      <c r="G55" s="64"/>
      <c r="H55" s="64"/>
      <c r="I55" s="52"/>
      <c r="J55" s="180"/>
    </row>
    <row r="56" spans="1:10" s="12" customFormat="1" ht="17.649999999999999" customHeight="1">
      <c r="A56" s="183" t="s">
        <v>1397</v>
      </c>
      <c r="B56" s="190" t="s">
        <v>1280</v>
      </c>
      <c r="C56" s="195" t="s">
        <v>1145</v>
      </c>
      <c r="D56" s="167">
        <v>502</v>
      </c>
      <c r="E56" s="172"/>
      <c r="F56" s="177"/>
      <c r="G56" s="67"/>
      <c r="H56" s="67"/>
      <c r="I56" s="55"/>
      <c r="J56" s="181"/>
    </row>
    <row r="57" spans="1:10" ht="17.649999999999999" customHeight="1">
      <c r="A57" s="182"/>
      <c r="B57" s="191"/>
      <c r="C57" s="193"/>
      <c r="D57" s="168"/>
      <c r="E57" s="173"/>
      <c r="F57" s="176"/>
      <c r="G57" s="64"/>
      <c r="H57" s="64"/>
      <c r="I57" s="52"/>
      <c r="J57" s="180"/>
    </row>
    <row r="58" spans="1:10" ht="17.649999999999999" customHeight="1">
      <c r="A58" s="183" t="s">
        <v>1136</v>
      </c>
      <c r="B58" s="190" t="s">
        <v>1109</v>
      </c>
      <c r="C58" s="195" t="s">
        <v>1145</v>
      </c>
      <c r="D58" s="167">
        <v>162</v>
      </c>
      <c r="E58" s="172"/>
      <c r="F58" s="177"/>
      <c r="G58" s="67"/>
      <c r="H58" s="67"/>
      <c r="I58" s="55"/>
      <c r="J58" s="181"/>
    </row>
    <row r="59" spans="1:10" ht="17.649999999999999" customHeight="1">
      <c r="A59" s="182"/>
      <c r="B59" s="189"/>
      <c r="C59" s="193"/>
      <c r="D59" s="168"/>
      <c r="E59" s="173"/>
      <c r="F59" s="176"/>
      <c r="G59" s="64"/>
      <c r="H59" s="64"/>
      <c r="I59" s="52"/>
      <c r="J59" s="180"/>
    </row>
    <row r="60" spans="1:10" ht="17.649999999999999" customHeight="1">
      <c r="A60" s="183" t="s">
        <v>1136</v>
      </c>
      <c r="B60" s="190" t="s">
        <v>1398</v>
      </c>
      <c r="C60" s="195" t="s">
        <v>1116</v>
      </c>
      <c r="D60" s="167">
        <v>340</v>
      </c>
      <c r="E60" s="172"/>
      <c r="F60" s="177"/>
      <c r="G60" s="67"/>
      <c r="H60" s="67"/>
      <c r="I60" s="55"/>
      <c r="J60" s="181"/>
    </row>
    <row r="61" spans="1:10" ht="17.649999999999999" customHeight="1">
      <c r="A61" s="16"/>
      <c r="B61" s="28"/>
      <c r="C61" s="193"/>
      <c r="D61" s="168"/>
      <c r="E61" s="173"/>
      <c r="F61" s="176"/>
      <c r="G61" s="64"/>
      <c r="H61" s="64"/>
      <c r="I61" s="52"/>
      <c r="J61" s="180"/>
    </row>
    <row r="62" spans="1:10" ht="17.649999999999999" customHeight="1">
      <c r="A62" s="15" t="s">
        <v>33</v>
      </c>
      <c r="B62" s="29" t="s">
        <v>1399</v>
      </c>
      <c r="C62" s="195" t="s">
        <v>9</v>
      </c>
      <c r="D62" s="167">
        <v>53.97</v>
      </c>
      <c r="E62" s="172"/>
      <c r="F62" s="177"/>
      <c r="G62" s="67"/>
      <c r="H62" s="67"/>
      <c r="I62" s="55"/>
      <c r="J62" s="181"/>
    </row>
    <row r="63" spans="1:10" ht="17.649999999999999" customHeight="1">
      <c r="A63" s="182"/>
      <c r="B63" s="189"/>
      <c r="C63" s="193"/>
      <c r="D63" s="168"/>
      <c r="E63" s="173"/>
      <c r="F63" s="176"/>
      <c r="G63" s="64"/>
      <c r="H63" s="64"/>
      <c r="I63" s="52"/>
      <c r="J63" s="180"/>
    </row>
    <row r="64" spans="1:10" ht="17.649999999999999" customHeight="1">
      <c r="A64" s="183" t="s">
        <v>1401</v>
      </c>
      <c r="B64" s="27" t="s">
        <v>19</v>
      </c>
      <c r="C64" s="195" t="s">
        <v>9</v>
      </c>
      <c r="D64" s="167">
        <v>56.4</v>
      </c>
      <c r="E64" s="172"/>
      <c r="F64" s="177"/>
      <c r="G64" s="67"/>
      <c r="H64" s="67"/>
      <c r="I64" s="55"/>
      <c r="J64" s="181"/>
    </row>
    <row r="65" spans="1:10" ht="17.649999999999999" customHeight="1">
      <c r="A65" s="182"/>
      <c r="B65" s="189"/>
      <c r="C65" s="193"/>
      <c r="D65" s="168"/>
      <c r="E65" s="173"/>
      <c r="F65" s="176"/>
      <c r="G65" s="64"/>
      <c r="H65" s="64"/>
      <c r="I65" s="52"/>
      <c r="J65" s="180"/>
    </row>
    <row r="66" spans="1:10" ht="17.649999999999999" customHeight="1">
      <c r="A66" s="183" t="s">
        <v>867</v>
      </c>
      <c r="B66" s="27"/>
      <c r="C66" s="195" t="s">
        <v>410</v>
      </c>
      <c r="D66" s="167">
        <v>32.4</v>
      </c>
      <c r="E66" s="172"/>
      <c r="F66" s="177"/>
      <c r="G66" s="67"/>
      <c r="H66" s="67"/>
      <c r="I66" s="55"/>
      <c r="J66" s="181"/>
    </row>
    <row r="67" spans="1:10" ht="17.649999999999999" customHeight="1">
      <c r="A67" s="182"/>
      <c r="B67" s="189"/>
      <c r="C67" s="193"/>
      <c r="D67" s="168"/>
      <c r="E67" s="173"/>
      <c r="F67" s="176"/>
      <c r="G67" s="64"/>
      <c r="H67" s="64"/>
      <c r="I67" s="52"/>
      <c r="J67" s="180"/>
    </row>
    <row r="68" spans="1:10" ht="17.649999999999999" customHeight="1">
      <c r="A68" s="183" t="s">
        <v>1350</v>
      </c>
      <c r="B68" s="190"/>
      <c r="C68" s="195" t="s">
        <v>410</v>
      </c>
      <c r="D68" s="167">
        <v>60.4</v>
      </c>
      <c r="E68" s="172"/>
      <c r="F68" s="177"/>
      <c r="G68" s="67"/>
      <c r="H68" s="67"/>
      <c r="I68" s="55"/>
      <c r="J68" s="181"/>
    </row>
    <row r="69" spans="1:10" ht="17.649999999999999" customHeight="1">
      <c r="A69" s="182"/>
      <c r="B69" s="189"/>
      <c r="C69" s="193"/>
      <c r="D69" s="168"/>
      <c r="E69" s="173"/>
      <c r="F69" s="176"/>
      <c r="G69" s="64"/>
      <c r="H69" s="64"/>
      <c r="I69" s="52"/>
      <c r="J69" s="180"/>
    </row>
    <row r="70" spans="1:10" ht="17.649999999999999" customHeight="1">
      <c r="A70" s="183" t="s">
        <v>57</v>
      </c>
      <c r="B70" s="190"/>
      <c r="C70" s="195" t="s">
        <v>410</v>
      </c>
      <c r="D70" s="167">
        <v>155</v>
      </c>
      <c r="E70" s="172"/>
      <c r="F70" s="177"/>
      <c r="G70" s="67"/>
      <c r="H70" s="67"/>
      <c r="I70" s="55"/>
      <c r="J70" s="181"/>
    </row>
    <row r="71" spans="1:10" ht="17.649999999999999" customHeight="1">
      <c r="A71" s="182"/>
      <c r="B71" s="189"/>
      <c r="C71" s="193"/>
      <c r="D71" s="168"/>
      <c r="E71" s="173"/>
      <c r="F71" s="176"/>
      <c r="G71" s="64"/>
      <c r="H71" s="64"/>
      <c r="I71" s="52"/>
      <c r="J71" s="180"/>
    </row>
    <row r="72" spans="1:10" ht="17.649999999999999" customHeight="1">
      <c r="A72" s="183" t="s">
        <v>1402</v>
      </c>
      <c r="B72" s="190"/>
      <c r="C72" s="195" t="s">
        <v>410</v>
      </c>
      <c r="D72" s="167">
        <v>56</v>
      </c>
      <c r="E72" s="172"/>
      <c r="F72" s="177"/>
      <c r="G72" s="67"/>
      <c r="H72" s="67"/>
      <c r="I72" s="55"/>
      <c r="J72" s="181"/>
    </row>
    <row r="73" spans="1:10" ht="17.649999999999999" customHeight="1">
      <c r="A73" s="182"/>
      <c r="B73" s="189"/>
      <c r="C73" s="193"/>
      <c r="D73" s="168"/>
      <c r="E73" s="173"/>
      <c r="F73" s="176"/>
      <c r="G73" s="64"/>
      <c r="H73" s="64"/>
      <c r="I73" s="52"/>
      <c r="J73" s="180"/>
    </row>
    <row r="74" spans="1:10" ht="17.649999999999999" customHeight="1">
      <c r="A74" s="183" t="s">
        <v>409</v>
      </c>
      <c r="B74" s="190" t="s">
        <v>793</v>
      </c>
      <c r="C74" s="195" t="s">
        <v>9</v>
      </c>
      <c r="D74" s="167">
        <v>22.8</v>
      </c>
      <c r="E74" s="172"/>
      <c r="F74" s="177"/>
      <c r="G74" s="67"/>
      <c r="H74" s="67"/>
      <c r="I74" s="55"/>
      <c r="J74" s="181"/>
    </row>
    <row r="75" spans="1:10" ht="17.649999999999999" customHeight="1">
      <c r="A75" s="182"/>
      <c r="B75" s="189"/>
      <c r="C75" s="193"/>
      <c r="D75" s="168"/>
      <c r="E75" s="173"/>
      <c r="F75" s="176"/>
      <c r="G75" s="64"/>
      <c r="H75" s="64"/>
      <c r="I75" s="52"/>
      <c r="J75" s="180"/>
    </row>
    <row r="76" spans="1:10" ht="17.649999999999999" customHeight="1">
      <c r="A76" s="183" t="s">
        <v>834</v>
      </c>
      <c r="B76" s="190"/>
      <c r="C76" s="195" t="s">
        <v>1145</v>
      </c>
      <c r="D76" s="167">
        <v>60.8</v>
      </c>
      <c r="E76" s="172"/>
      <c r="F76" s="177"/>
      <c r="G76" s="67"/>
      <c r="H76" s="67"/>
      <c r="I76" s="55"/>
      <c r="J76" s="181"/>
    </row>
    <row r="77" spans="1:10" ht="17.649999999999999" customHeight="1">
      <c r="A77" s="182"/>
      <c r="B77" s="189"/>
      <c r="C77" s="193"/>
      <c r="D77" s="168"/>
      <c r="E77" s="173"/>
      <c r="F77" s="176"/>
      <c r="G77" s="64"/>
      <c r="H77" s="64"/>
      <c r="I77" s="52"/>
      <c r="J77" s="180"/>
    </row>
    <row r="78" spans="1:10" ht="17.649999999999999" customHeight="1">
      <c r="A78" s="183" t="s">
        <v>1098</v>
      </c>
      <c r="B78" s="27" t="s">
        <v>1005</v>
      </c>
      <c r="C78" s="195" t="s">
        <v>1147</v>
      </c>
      <c r="D78" s="167">
        <v>5.9</v>
      </c>
      <c r="E78" s="172"/>
      <c r="F78" s="177"/>
      <c r="G78" s="67"/>
      <c r="H78" s="67"/>
      <c r="I78" s="55"/>
      <c r="J78" s="181"/>
    </row>
    <row r="79" spans="1:10" ht="17.649999999999999" customHeight="1">
      <c r="A79" s="182"/>
      <c r="B79" s="189"/>
      <c r="C79" s="193"/>
      <c r="D79" s="168"/>
      <c r="E79" s="173"/>
      <c r="F79" s="176"/>
      <c r="G79" s="64"/>
      <c r="H79" s="64"/>
      <c r="I79" s="52"/>
      <c r="J79" s="180"/>
    </row>
    <row r="80" spans="1:10" ht="17.649999999999999" customHeight="1">
      <c r="A80" s="183" t="s">
        <v>669</v>
      </c>
      <c r="B80" s="190"/>
      <c r="C80" s="195" t="s">
        <v>410</v>
      </c>
      <c r="D80" s="167">
        <v>46.7</v>
      </c>
      <c r="E80" s="172"/>
      <c r="F80" s="177"/>
      <c r="G80" s="67"/>
      <c r="H80" s="67"/>
      <c r="I80" s="55"/>
      <c r="J80" s="181"/>
    </row>
    <row r="81" spans="1:10" ht="17.649999999999999" customHeight="1">
      <c r="A81" s="182"/>
      <c r="B81" s="189"/>
      <c r="C81" s="193"/>
      <c r="D81" s="168"/>
      <c r="E81" s="173"/>
      <c r="F81" s="176"/>
      <c r="G81" s="64"/>
      <c r="H81" s="64"/>
      <c r="I81" s="52"/>
      <c r="J81" s="180"/>
    </row>
    <row r="82" spans="1:10" ht="17.649999999999999" customHeight="1">
      <c r="A82" s="183" t="s">
        <v>544</v>
      </c>
      <c r="B82" s="27"/>
      <c r="C82" s="195" t="s">
        <v>410</v>
      </c>
      <c r="D82" s="167">
        <v>5.7</v>
      </c>
      <c r="E82" s="172"/>
      <c r="F82" s="177"/>
      <c r="G82" s="67"/>
      <c r="H82" s="67"/>
      <c r="I82" s="55"/>
      <c r="J82" s="181"/>
    </row>
    <row r="83" spans="1:10" ht="17.649999999999999" customHeight="1">
      <c r="A83" s="182"/>
      <c r="B83" s="189"/>
      <c r="C83" s="193"/>
      <c r="D83" s="168"/>
      <c r="E83" s="173"/>
      <c r="F83" s="176"/>
      <c r="G83" s="64"/>
      <c r="H83" s="64"/>
      <c r="I83" s="52"/>
      <c r="J83" s="180"/>
    </row>
    <row r="84" spans="1:10" ht="17.649999999999999" customHeight="1">
      <c r="A84" s="183" t="s">
        <v>884</v>
      </c>
      <c r="B84" s="190"/>
      <c r="C84" s="195" t="s">
        <v>1145</v>
      </c>
      <c r="D84" s="167">
        <v>16.100000000000001</v>
      </c>
      <c r="E84" s="172"/>
      <c r="F84" s="177"/>
      <c r="G84" s="67"/>
      <c r="H84" s="67"/>
      <c r="I84" s="55"/>
      <c r="J84" s="181"/>
    </row>
    <row r="85" spans="1:10" ht="17.649999999999999" customHeight="1">
      <c r="A85" s="182"/>
      <c r="B85" s="189"/>
      <c r="C85" s="193"/>
      <c r="D85" s="168"/>
      <c r="E85" s="173"/>
      <c r="F85" s="176"/>
      <c r="G85" s="64"/>
      <c r="H85" s="64"/>
      <c r="I85" s="52"/>
      <c r="J85" s="180"/>
    </row>
    <row r="86" spans="1:10" ht="17.649999999999999" customHeight="1">
      <c r="A86" s="183" t="s">
        <v>870</v>
      </c>
      <c r="B86" s="27"/>
      <c r="C86" s="195" t="s">
        <v>1099</v>
      </c>
      <c r="D86" s="167">
        <v>7</v>
      </c>
      <c r="E86" s="172"/>
      <c r="F86" s="177"/>
      <c r="G86" s="67"/>
      <c r="H86" s="67"/>
      <c r="I86" s="55"/>
      <c r="J86" s="181"/>
    </row>
    <row r="87" spans="1:10" ht="17.649999999999999" customHeight="1">
      <c r="A87" s="182"/>
      <c r="B87" s="189"/>
      <c r="C87" s="193"/>
      <c r="D87" s="168"/>
      <c r="E87" s="173"/>
      <c r="F87" s="176"/>
      <c r="G87" s="64"/>
      <c r="H87" s="64"/>
      <c r="I87" s="52"/>
      <c r="J87" s="180"/>
    </row>
    <row r="88" spans="1:10" ht="17.649999999999999" customHeight="1">
      <c r="A88" s="183" t="s">
        <v>46</v>
      </c>
      <c r="B88" s="190"/>
      <c r="C88" s="195" t="s">
        <v>1099</v>
      </c>
      <c r="D88" s="167">
        <v>11</v>
      </c>
      <c r="E88" s="172"/>
      <c r="F88" s="177"/>
      <c r="G88" s="67"/>
      <c r="H88" s="67"/>
      <c r="I88" s="55"/>
      <c r="J88" s="181"/>
    </row>
    <row r="89" spans="1:10" s="12" customFormat="1" ht="17.649999999999999" customHeight="1">
      <c r="A89" s="182"/>
      <c r="B89" s="189"/>
      <c r="C89" s="193"/>
      <c r="D89" s="168"/>
      <c r="E89" s="173"/>
      <c r="F89" s="176"/>
      <c r="G89" s="64"/>
      <c r="H89" s="64"/>
      <c r="I89" s="52"/>
      <c r="J89" s="180"/>
    </row>
    <row r="90" spans="1:10" s="12" customFormat="1" ht="17.649999999999999" customHeight="1">
      <c r="A90" s="183" t="s">
        <v>1179</v>
      </c>
      <c r="B90" s="190"/>
      <c r="C90" s="195" t="s">
        <v>1099</v>
      </c>
      <c r="D90" s="167">
        <v>1</v>
      </c>
      <c r="E90" s="172"/>
      <c r="F90" s="177"/>
      <c r="G90" s="67"/>
      <c r="H90" s="67"/>
      <c r="I90" s="55"/>
      <c r="J90" s="181"/>
    </row>
    <row r="91" spans="1:10" s="12" customFormat="1" ht="17.649999999999999" customHeight="1">
      <c r="A91" s="182"/>
      <c r="B91" s="189"/>
      <c r="C91" s="193"/>
      <c r="D91" s="168"/>
      <c r="E91" s="173"/>
      <c r="F91" s="176"/>
      <c r="G91" s="64"/>
      <c r="H91" s="64"/>
      <c r="I91" s="52"/>
      <c r="J91" s="180"/>
    </row>
    <row r="92" spans="1:10" s="12" customFormat="1" ht="17.649999999999999" customHeight="1">
      <c r="A92" s="183" t="s">
        <v>1404</v>
      </c>
      <c r="B92" s="190"/>
      <c r="C92" s="195" t="s">
        <v>1099</v>
      </c>
      <c r="D92" s="167">
        <v>1</v>
      </c>
      <c r="E92" s="172"/>
      <c r="F92" s="177"/>
      <c r="G92" s="67"/>
      <c r="H92" s="67"/>
      <c r="I92" s="55"/>
      <c r="J92" s="181"/>
    </row>
    <row r="93" spans="1:10" s="12" customFormat="1" ht="17.649999999999999" customHeight="1">
      <c r="A93" s="182"/>
      <c r="B93" s="189"/>
      <c r="C93" s="193"/>
      <c r="D93" s="168"/>
      <c r="E93" s="173"/>
      <c r="F93" s="176"/>
      <c r="G93" s="64"/>
      <c r="H93" s="64"/>
      <c r="I93" s="52"/>
      <c r="J93" s="180"/>
    </row>
    <row r="94" spans="1:10" s="12" customFormat="1" ht="17.649999999999999" customHeight="1">
      <c r="A94" s="183" t="s">
        <v>1500</v>
      </c>
      <c r="B94" s="190"/>
      <c r="C94" s="195" t="s">
        <v>1504</v>
      </c>
      <c r="D94" s="167">
        <v>1</v>
      </c>
      <c r="E94" s="172"/>
      <c r="F94" s="177"/>
      <c r="G94" s="67"/>
      <c r="H94" s="67"/>
      <c r="I94" s="55"/>
      <c r="J94" s="181"/>
    </row>
    <row r="95" spans="1:10" ht="17.649999999999999" customHeight="1">
      <c r="A95" s="182"/>
      <c r="B95" s="189"/>
      <c r="C95" s="193"/>
      <c r="D95" s="168"/>
      <c r="E95" s="173"/>
      <c r="F95" s="176"/>
      <c r="G95" s="64"/>
      <c r="H95" s="64"/>
      <c r="I95" s="52"/>
      <c r="J95" s="180"/>
    </row>
    <row r="96" spans="1:10" ht="17.649999999999999" customHeight="1">
      <c r="A96" s="183" t="s">
        <v>1106</v>
      </c>
      <c r="B96" s="190" t="s">
        <v>554</v>
      </c>
      <c r="C96" s="195" t="s">
        <v>32</v>
      </c>
      <c r="D96" s="167">
        <v>6.8</v>
      </c>
      <c r="E96" s="172"/>
      <c r="F96" s="177"/>
      <c r="G96" s="67"/>
      <c r="H96" s="67"/>
      <c r="I96" s="55"/>
      <c r="J96" s="181"/>
    </row>
    <row r="97" spans="1:10" s="12" customFormat="1" ht="17.649999999999999" customHeight="1">
      <c r="A97" s="182"/>
      <c r="B97" s="189"/>
      <c r="C97" s="193"/>
      <c r="D97" s="168"/>
      <c r="E97" s="173"/>
      <c r="F97" s="176"/>
      <c r="G97" s="64"/>
      <c r="H97" s="64"/>
      <c r="I97" s="52"/>
      <c r="J97" s="180"/>
    </row>
    <row r="98" spans="1:10" s="12" customFormat="1" ht="17.649999999999999" customHeight="1">
      <c r="A98" s="183" t="s">
        <v>1106</v>
      </c>
      <c r="B98" s="190" t="s">
        <v>499</v>
      </c>
      <c r="C98" s="195" t="s">
        <v>32</v>
      </c>
      <c r="D98" s="167">
        <v>3.4</v>
      </c>
      <c r="E98" s="172"/>
      <c r="F98" s="177"/>
      <c r="G98" s="67"/>
      <c r="H98" s="67"/>
      <c r="I98" s="55"/>
      <c r="J98" s="181"/>
    </row>
    <row r="99" spans="1:10" s="12" customFormat="1" ht="17.649999999999999" customHeight="1">
      <c r="A99" s="182"/>
      <c r="B99" s="189"/>
      <c r="C99" s="193"/>
      <c r="D99" s="168"/>
      <c r="E99" s="173"/>
      <c r="F99" s="176"/>
      <c r="G99" s="64"/>
      <c r="H99" s="64"/>
      <c r="I99" s="52"/>
      <c r="J99" s="180"/>
    </row>
    <row r="100" spans="1:10" s="12" customFormat="1" ht="17.649999999999999" customHeight="1">
      <c r="A100" s="183" t="s">
        <v>1106</v>
      </c>
      <c r="B100" s="190" t="s">
        <v>1113</v>
      </c>
      <c r="C100" s="195" t="s">
        <v>32</v>
      </c>
      <c r="D100" s="167">
        <v>13.2</v>
      </c>
      <c r="E100" s="172"/>
      <c r="F100" s="177"/>
      <c r="G100" s="67"/>
      <c r="H100" s="67"/>
      <c r="I100" s="55"/>
      <c r="J100" s="181"/>
    </row>
    <row r="101" spans="1:10" s="12" customFormat="1" ht="17.649999999999999" customHeight="1">
      <c r="A101" s="14"/>
      <c r="B101" s="189"/>
      <c r="C101" s="193"/>
      <c r="D101" s="168"/>
      <c r="E101" s="173"/>
      <c r="F101" s="176"/>
      <c r="G101" s="64"/>
      <c r="H101" s="64"/>
      <c r="I101" s="52"/>
      <c r="J101" s="180"/>
    </row>
    <row r="102" spans="1:10" s="12" customFormat="1" ht="17.649999999999999" customHeight="1">
      <c r="A102" s="183" t="s">
        <v>1114</v>
      </c>
      <c r="B102" s="190" t="s">
        <v>779</v>
      </c>
      <c r="C102" s="195" t="s">
        <v>32</v>
      </c>
      <c r="D102" s="167">
        <v>6.8</v>
      </c>
      <c r="E102" s="172"/>
      <c r="F102" s="177"/>
      <c r="G102" s="67"/>
      <c r="H102" s="67"/>
      <c r="I102" s="55"/>
      <c r="J102" s="181"/>
    </row>
    <row r="103" spans="1:10" ht="17.649999999999999" customHeight="1">
      <c r="A103" s="161"/>
      <c r="B103" s="189"/>
      <c r="C103" s="35"/>
      <c r="D103" s="168"/>
      <c r="E103" s="173"/>
      <c r="F103" s="176"/>
      <c r="G103" s="64"/>
      <c r="H103" s="64"/>
      <c r="I103" s="52"/>
      <c r="J103" s="180"/>
    </row>
    <row r="104" spans="1:10" ht="17.649999999999999" customHeight="1">
      <c r="A104" s="162" t="s">
        <v>917</v>
      </c>
      <c r="B104" s="190" t="s">
        <v>1578</v>
      </c>
      <c r="C104" s="37" t="s">
        <v>32</v>
      </c>
      <c r="D104" s="167">
        <v>3.4</v>
      </c>
      <c r="E104" s="172"/>
      <c r="F104" s="177"/>
      <c r="G104" s="67"/>
      <c r="H104" s="67"/>
      <c r="I104" s="55"/>
      <c r="J104" s="181"/>
    </row>
    <row r="105" spans="1:10" ht="17.649999999999999" customHeight="1">
      <c r="A105" s="161"/>
      <c r="B105" s="189"/>
      <c r="C105" s="35"/>
      <c r="D105" s="168"/>
      <c r="E105" s="173"/>
      <c r="F105" s="176"/>
      <c r="G105" s="64"/>
      <c r="H105" s="64"/>
      <c r="I105" s="52"/>
      <c r="J105" s="180"/>
    </row>
    <row r="106" spans="1:10" ht="17.649999999999999" customHeight="1">
      <c r="A106" s="162" t="s">
        <v>917</v>
      </c>
      <c r="B106" s="190" t="s">
        <v>1579</v>
      </c>
      <c r="C106" s="37" t="s">
        <v>32</v>
      </c>
      <c r="D106" s="167">
        <v>13.2</v>
      </c>
      <c r="E106" s="172"/>
      <c r="F106" s="177"/>
      <c r="G106" s="67"/>
      <c r="H106" s="67"/>
      <c r="I106" s="55"/>
      <c r="J106" s="181"/>
    </row>
    <row r="107" spans="1:10" s="12" customFormat="1" ht="17.649999999999999" customHeight="1">
      <c r="A107" s="182"/>
      <c r="B107" s="191"/>
      <c r="C107" s="193"/>
      <c r="D107" s="168"/>
      <c r="E107" s="173"/>
      <c r="F107" s="176"/>
      <c r="G107" s="64"/>
      <c r="H107" s="64"/>
      <c r="I107" s="52"/>
      <c r="J107" s="180"/>
    </row>
    <row r="108" spans="1:10" s="12" customFormat="1" ht="17.649999999999999" customHeight="1">
      <c r="A108" s="183"/>
      <c r="B108" s="192"/>
      <c r="C108" s="195"/>
      <c r="D108" s="167"/>
      <c r="E108" s="172"/>
      <c r="F108" s="177"/>
      <c r="G108" s="67"/>
      <c r="H108" s="67"/>
      <c r="I108" s="55"/>
      <c r="J108" s="181"/>
    </row>
    <row r="109" spans="1:10" s="12" customFormat="1" ht="17.649999999999999" customHeight="1">
      <c r="A109" s="182"/>
      <c r="B109" s="189"/>
      <c r="C109" s="193"/>
      <c r="D109" s="168"/>
      <c r="E109" s="173"/>
      <c r="F109" s="176"/>
      <c r="G109" s="64"/>
      <c r="H109" s="64"/>
      <c r="I109" s="52"/>
      <c r="J109" s="180"/>
    </row>
    <row r="110" spans="1:10" s="12" customFormat="1" ht="17.649999999999999" customHeight="1">
      <c r="A110" s="183"/>
      <c r="B110" s="190"/>
      <c r="C110" s="195"/>
      <c r="D110" s="167"/>
      <c r="E110" s="172"/>
      <c r="F110" s="177"/>
      <c r="G110" s="67"/>
      <c r="H110" s="67"/>
      <c r="I110" s="55"/>
      <c r="J110" s="181"/>
    </row>
    <row r="111" spans="1:10" ht="17.649999999999999" customHeight="1">
      <c r="A111" s="182"/>
      <c r="B111" s="189"/>
      <c r="C111" s="193"/>
      <c r="D111" s="168"/>
      <c r="E111" s="173"/>
      <c r="F111" s="176"/>
      <c r="G111" s="64"/>
      <c r="H111" s="64"/>
      <c r="I111" s="52"/>
      <c r="J111" s="180"/>
    </row>
    <row r="112" spans="1:10" ht="17.649999999999999" customHeight="1">
      <c r="A112" s="183"/>
      <c r="B112" s="190"/>
      <c r="C112" s="195"/>
      <c r="D112" s="167"/>
      <c r="E112" s="172"/>
      <c r="F112" s="177"/>
      <c r="G112" s="67"/>
      <c r="H112" s="67"/>
      <c r="I112" s="55"/>
      <c r="J112" s="181"/>
    </row>
    <row r="113" spans="1:10" ht="17.649999999999999" customHeight="1">
      <c r="A113" s="182"/>
      <c r="B113" s="189"/>
      <c r="C113" s="193"/>
      <c r="D113" s="168"/>
      <c r="E113" s="173"/>
      <c r="F113" s="176"/>
      <c r="G113" s="64"/>
      <c r="H113" s="64"/>
      <c r="I113" s="52"/>
      <c r="J113" s="180"/>
    </row>
    <row r="114" spans="1:10" ht="17.649999999999999" customHeight="1">
      <c r="A114" s="183"/>
      <c r="B114" s="190"/>
      <c r="C114" s="195"/>
      <c r="D114" s="167"/>
      <c r="E114" s="172"/>
      <c r="F114" s="177"/>
      <c r="G114" s="67"/>
      <c r="H114" s="67"/>
      <c r="I114" s="55"/>
      <c r="J114" s="181"/>
    </row>
    <row r="115" spans="1:10" s="12" customFormat="1" ht="17.649999999999999" customHeight="1">
      <c r="A115" s="182"/>
      <c r="B115" s="189"/>
      <c r="C115" s="193"/>
      <c r="D115" s="168"/>
      <c r="E115" s="173"/>
      <c r="F115" s="176"/>
      <c r="G115" s="64"/>
      <c r="H115" s="64"/>
      <c r="I115" s="52"/>
      <c r="J115" s="180"/>
    </row>
    <row r="116" spans="1:10" s="12" customFormat="1" ht="17.649999999999999" customHeight="1">
      <c r="A116" s="183"/>
      <c r="B116" s="190"/>
      <c r="C116" s="195"/>
      <c r="D116" s="167"/>
      <c r="E116" s="172"/>
      <c r="F116" s="177"/>
      <c r="G116" s="67"/>
      <c r="H116" s="67"/>
      <c r="I116" s="55"/>
      <c r="J116" s="181"/>
    </row>
    <row r="117" spans="1:10" ht="17.649999999999999" customHeight="1">
      <c r="A117" s="182"/>
      <c r="B117" s="189"/>
      <c r="C117" s="193"/>
      <c r="D117" s="168"/>
      <c r="E117" s="173"/>
      <c r="F117" s="176"/>
      <c r="G117" s="64"/>
      <c r="H117" s="64"/>
      <c r="I117" s="52"/>
      <c r="J117" s="180"/>
    </row>
    <row r="118" spans="1:10" ht="17.649999999999999" customHeight="1">
      <c r="A118" s="183"/>
      <c r="B118" s="190"/>
      <c r="C118" s="195"/>
      <c r="D118" s="167"/>
      <c r="E118" s="172"/>
      <c r="F118" s="177"/>
      <c r="G118" s="67"/>
      <c r="H118" s="67"/>
      <c r="I118" s="55"/>
      <c r="J118" s="181"/>
    </row>
    <row r="119" spans="1:10" ht="17.649999999999999" customHeight="1">
      <c r="A119" s="182"/>
      <c r="B119" s="189"/>
      <c r="C119" s="36"/>
      <c r="D119" s="166"/>
      <c r="E119" s="171"/>
      <c r="F119" s="176"/>
      <c r="G119" s="66"/>
      <c r="H119" s="66"/>
      <c r="I119" s="54"/>
      <c r="J119" s="178"/>
    </row>
    <row r="120" spans="1:10" ht="17.649999999999999" customHeight="1">
      <c r="A120" s="186" t="s">
        <v>81</v>
      </c>
      <c r="B120" s="190"/>
      <c r="C120" s="37"/>
      <c r="D120" s="167"/>
      <c r="E120" s="172"/>
      <c r="F120" s="177"/>
      <c r="G120" s="67"/>
      <c r="H120" s="67"/>
      <c r="I120" s="55"/>
      <c r="J120" s="181"/>
    </row>
    <row r="121" spans="1:10" ht="17.649999999999999" customHeight="1">
      <c r="A121" s="182"/>
      <c r="B121" s="189"/>
      <c r="C121" s="193"/>
      <c r="D121" s="168"/>
      <c r="E121" s="173"/>
      <c r="F121" s="176"/>
      <c r="G121" s="64"/>
      <c r="H121" s="64"/>
      <c r="I121" s="52"/>
      <c r="J121" s="180"/>
    </row>
    <row r="122" spans="1:10" ht="17.649999999999999" customHeight="1">
      <c r="A122" s="183" t="s">
        <v>2355</v>
      </c>
      <c r="B122" s="190"/>
      <c r="C122" s="195"/>
      <c r="D122" s="167"/>
      <c r="E122" s="172"/>
      <c r="F122" s="177"/>
      <c r="G122" s="67"/>
      <c r="H122" s="67"/>
      <c r="I122" s="55"/>
      <c r="J122" s="181"/>
    </row>
    <row r="123" spans="1:10" ht="17.649999999999999" customHeight="1">
      <c r="A123" s="182"/>
      <c r="B123" s="189"/>
      <c r="C123" s="193"/>
      <c r="D123" s="168"/>
      <c r="E123" s="173"/>
      <c r="F123" s="176"/>
      <c r="G123" s="64"/>
      <c r="H123" s="64"/>
      <c r="I123" s="52"/>
      <c r="J123" s="180"/>
    </row>
    <row r="124" spans="1:10" ht="17.649999999999999" customHeight="1">
      <c r="A124" s="183"/>
      <c r="B124" s="190"/>
      <c r="C124" s="195"/>
      <c r="D124" s="167"/>
      <c r="E124" s="172"/>
      <c r="F124" s="177"/>
      <c r="G124" s="67"/>
      <c r="H124" s="67"/>
      <c r="I124" s="55"/>
      <c r="J124" s="181"/>
    </row>
    <row r="125" spans="1:10" ht="17.649999999999999" customHeight="1">
      <c r="A125" s="184"/>
      <c r="B125" s="189"/>
      <c r="C125" s="193"/>
      <c r="D125" s="168"/>
      <c r="E125" s="173"/>
      <c r="F125" s="176"/>
      <c r="G125" s="64"/>
      <c r="H125" s="64"/>
      <c r="I125" s="52"/>
      <c r="J125" s="180"/>
    </row>
    <row r="126" spans="1:10" ht="17.649999999999999" customHeight="1">
      <c r="A126" s="185" t="s">
        <v>1117</v>
      </c>
      <c r="B126" s="190" t="s">
        <v>952</v>
      </c>
      <c r="C126" s="195" t="s">
        <v>410</v>
      </c>
      <c r="D126" s="167">
        <v>705</v>
      </c>
      <c r="E126" s="172"/>
      <c r="F126" s="177"/>
      <c r="G126" s="67"/>
      <c r="H126" s="67"/>
      <c r="I126" s="55"/>
      <c r="J126" s="181"/>
    </row>
    <row r="127" spans="1:10" ht="17.649999999999999" customHeight="1">
      <c r="A127" s="184"/>
      <c r="B127" s="189"/>
      <c r="C127" s="193"/>
      <c r="D127" s="168"/>
      <c r="E127" s="173"/>
      <c r="F127" s="176"/>
      <c r="G127" s="64"/>
      <c r="H127" s="64"/>
      <c r="I127" s="52"/>
      <c r="J127" s="180"/>
    </row>
    <row r="128" spans="1:10" ht="17.649999999999999" customHeight="1">
      <c r="A128" s="185" t="s">
        <v>1120</v>
      </c>
      <c r="B128" s="190" t="s">
        <v>952</v>
      </c>
      <c r="C128" s="195" t="s">
        <v>410</v>
      </c>
      <c r="D128" s="167">
        <v>705</v>
      </c>
      <c r="E128" s="172"/>
      <c r="F128" s="177"/>
      <c r="G128" s="67"/>
      <c r="H128" s="67"/>
      <c r="I128" s="55"/>
      <c r="J128" s="181"/>
    </row>
    <row r="129" spans="1:10" ht="17.649999999999999" customHeight="1">
      <c r="A129" s="182"/>
      <c r="B129" s="189"/>
      <c r="C129" s="193"/>
      <c r="D129" s="168"/>
      <c r="E129" s="173"/>
      <c r="F129" s="176"/>
      <c r="G129" s="64"/>
      <c r="H129" s="64"/>
      <c r="I129" s="52"/>
      <c r="J129" s="180"/>
    </row>
    <row r="130" spans="1:10" ht="17.649999999999999" customHeight="1">
      <c r="A130" s="183" t="s">
        <v>1122</v>
      </c>
      <c r="B130" s="190" t="s">
        <v>952</v>
      </c>
      <c r="C130" s="195" t="s">
        <v>410</v>
      </c>
      <c r="D130" s="167">
        <v>705</v>
      </c>
      <c r="E130" s="172"/>
      <c r="F130" s="177"/>
      <c r="G130" s="67"/>
      <c r="H130" s="67"/>
      <c r="I130" s="55"/>
      <c r="J130" s="181"/>
    </row>
    <row r="131" spans="1:10" ht="17.649999999999999" customHeight="1">
      <c r="A131" s="182"/>
      <c r="B131" s="189"/>
      <c r="C131" s="193"/>
      <c r="D131" s="168"/>
      <c r="E131" s="173"/>
      <c r="F131" s="176"/>
      <c r="G131" s="64"/>
      <c r="H131" s="64"/>
      <c r="I131" s="52"/>
      <c r="J131" s="180"/>
    </row>
    <row r="132" spans="1:10" ht="17.649999999999999" customHeight="1">
      <c r="A132" s="183" t="s">
        <v>1123</v>
      </c>
      <c r="B132" s="190" t="s">
        <v>1125</v>
      </c>
      <c r="C132" s="195" t="s">
        <v>410</v>
      </c>
      <c r="D132" s="167">
        <v>526</v>
      </c>
      <c r="E132" s="172"/>
      <c r="F132" s="177"/>
      <c r="G132" s="67"/>
      <c r="H132" s="67"/>
      <c r="I132" s="55"/>
      <c r="J132" s="181"/>
    </row>
    <row r="133" spans="1:10" ht="17.649999999999999" customHeight="1">
      <c r="A133" s="182"/>
      <c r="B133" s="189"/>
      <c r="C133" s="193"/>
      <c r="D133" s="168"/>
      <c r="E133" s="173"/>
      <c r="F133" s="176"/>
      <c r="G133" s="64"/>
      <c r="H133" s="64"/>
      <c r="I133" s="52"/>
      <c r="J133" s="180"/>
    </row>
    <row r="134" spans="1:10" ht="17.649999999999999" customHeight="1">
      <c r="A134" s="183"/>
      <c r="B134" s="190"/>
      <c r="C134" s="195"/>
      <c r="D134" s="167"/>
      <c r="E134" s="172"/>
      <c r="F134" s="177"/>
      <c r="G134" s="67"/>
      <c r="H134" s="67"/>
      <c r="I134" s="55"/>
      <c r="J134" s="181"/>
    </row>
    <row r="135" spans="1:10" ht="17.649999999999999" customHeight="1">
      <c r="A135" s="182"/>
      <c r="B135" s="189"/>
      <c r="C135" s="193"/>
      <c r="D135" s="168"/>
      <c r="E135" s="173"/>
      <c r="F135" s="176"/>
      <c r="G135" s="64"/>
      <c r="H135" s="64"/>
      <c r="I135" s="52"/>
      <c r="J135" s="180"/>
    </row>
    <row r="136" spans="1:10" ht="17.649999999999999" customHeight="1">
      <c r="A136" s="183"/>
      <c r="B136" s="190"/>
      <c r="C136" s="195"/>
      <c r="D136" s="167"/>
      <c r="E136" s="172"/>
      <c r="F136" s="177"/>
      <c r="G136" s="67"/>
      <c r="H136" s="67"/>
      <c r="I136" s="55"/>
      <c r="J136" s="181"/>
    </row>
    <row r="137" spans="1:10" ht="17.649999999999999" customHeight="1">
      <c r="A137" s="182"/>
      <c r="B137" s="189"/>
      <c r="C137" s="193"/>
      <c r="D137" s="168"/>
      <c r="E137" s="173"/>
      <c r="F137" s="176"/>
      <c r="G137" s="64"/>
      <c r="H137" s="64"/>
      <c r="I137" s="52"/>
      <c r="J137" s="180"/>
    </row>
    <row r="138" spans="1:10" ht="17.649999999999999" customHeight="1">
      <c r="A138" s="183"/>
      <c r="B138" s="190"/>
      <c r="C138" s="195"/>
      <c r="D138" s="167"/>
      <c r="E138" s="172"/>
      <c r="F138" s="177"/>
      <c r="G138" s="67"/>
      <c r="H138" s="67"/>
      <c r="I138" s="55"/>
      <c r="J138" s="181"/>
    </row>
    <row r="139" spans="1:10" ht="17.649999999999999" customHeight="1">
      <c r="A139" s="182"/>
      <c r="B139" s="189"/>
      <c r="C139" s="193"/>
      <c r="D139" s="168"/>
      <c r="E139" s="173"/>
      <c r="F139" s="176"/>
      <c r="G139" s="64"/>
      <c r="H139" s="64"/>
      <c r="I139" s="52"/>
      <c r="J139" s="180"/>
    </row>
    <row r="140" spans="1:10" ht="17.649999999999999" customHeight="1">
      <c r="A140" s="183"/>
      <c r="B140" s="190"/>
      <c r="C140" s="195"/>
      <c r="D140" s="167"/>
      <c r="E140" s="172"/>
      <c r="F140" s="177"/>
      <c r="G140" s="67"/>
      <c r="H140" s="67"/>
      <c r="I140" s="55"/>
      <c r="J140" s="181"/>
    </row>
    <row r="141" spans="1:10" ht="17.649999999999999" customHeight="1">
      <c r="A141" s="182"/>
      <c r="B141" s="189"/>
      <c r="C141" s="193"/>
      <c r="D141" s="168"/>
      <c r="E141" s="173"/>
      <c r="F141" s="176"/>
      <c r="G141" s="64"/>
      <c r="H141" s="64"/>
      <c r="I141" s="52"/>
      <c r="J141" s="180"/>
    </row>
    <row r="142" spans="1:10" ht="17.649999999999999" customHeight="1">
      <c r="A142" s="183"/>
      <c r="B142" s="190"/>
      <c r="C142" s="195"/>
      <c r="D142" s="167"/>
      <c r="E142" s="172"/>
      <c r="F142" s="177"/>
      <c r="G142" s="67"/>
      <c r="H142" s="67"/>
      <c r="I142" s="55"/>
      <c r="J142" s="181"/>
    </row>
    <row r="143" spans="1:10" ht="17.649999999999999" customHeight="1">
      <c r="A143" s="182"/>
      <c r="B143" s="189"/>
      <c r="C143" s="193"/>
      <c r="D143" s="168"/>
      <c r="E143" s="173"/>
      <c r="F143" s="176"/>
      <c r="G143" s="64"/>
      <c r="H143" s="64"/>
      <c r="I143" s="52"/>
      <c r="J143" s="180"/>
    </row>
    <row r="144" spans="1:10" ht="17.649999999999999" customHeight="1">
      <c r="A144" s="183"/>
      <c r="B144" s="190"/>
      <c r="C144" s="195"/>
      <c r="D144" s="167"/>
      <c r="E144" s="172"/>
      <c r="F144" s="177"/>
      <c r="G144" s="67"/>
      <c r="H144" s="67"/>
      <c r="I144" s="55"/>
      <c r="J144" s="181"/>
    </row>
    <row r="145" spans="1:10" ht="17.649999999999999" customHeight="1">
      <c r="A145" s="182"/>
      <c r="B145" s="189"/>
      <c r="C145" s="193"/>
      <c r="D145" s="168"/>
      <c r="E145" s="173"/>
      <c r="F145" s="176"/>
      <c r="G145" s="64"/>
      <c r="H145" s="64"/>
      <c r="I145" s="52"/>
      <c r="J145" s="180"/>
    </row>
    <row r="146" spans="1:10" ht="17.649999999999999" customHeight="1">
      <c r="A146" s="183"/>
      <c r="B146" s="190"/>
      <c r="C146" s="195"/>
      <c r="D146" s="167"/>
      <c r="E146" s="172"/>
      <c r="F146" s="177"/>
      <c r="G146" s="67"/>
      <c r="H146" s="67"/>
      <c r="I146" s="55"/>
      <c r="J146" s="181"/>
    </row>
    <row r="147" spans="1:10" ht="17.649999999999999" customHeight="1">
      <c r="A147" s="182"/>
      <c r="B147" s="189"/>
      <c r="C147" s="193"/>
      <c r="D147" s="168"/>
      <c r="E147" s="173"/>
      <c r="F147" s="176"/>
      <c r="G147" s="64"/>
      <c r="H147" s="64"/>
      <c r="I147" s="52"/>
      <c r="J147" s="180"/>
    </row>
    <row r="148" spans="1:10" ht="17.649999999999999" customHeight="1">
      <c r="A148" s="183"/>
      <c r="B148" s="190"/>
      <c r="C148" s="195"/>
      <c r="D148" s="167"/>
      <c r="E148" s="172"/>
      <c r="F148" s="177"/>
      <c r="G148" s="67"/>
      <c r="H148" s="67"/>
      <c r="I148" s="55"/>
      <c r="J148" s="181"/>
    </row>
    <row r="149" spans="1:10" ht="17.649999999999999" customHeight="1">
      <c r="A149" s="182"/>
      <c r="B149" s="189"/>
      <c r="C149" s="36"/>
      <c r="D149" s="166"/>
      <c r="E149" s="171"/>
      <c r="F149" s="176"/>
      <c r="G149" s="66"/>
      <c r="H149" s="66"/>
      <c r="I149" s="54"/>
      <c r="J149" s="178"/>
    </row>
    <row r="150" spans="1:10" ht="17.649999999999999" customHeight="1">
      <c r="A150" s="186" t="s">
        <v>81</v>
      </c>
      <c r="B150" s="190"/>
      <c r="C150" s="37"/>
      <c r="D150" s="167"/>
      <c r="E150" s="172"/>
      <c r="F150" s="177"/>
      <c r="G150" s="67"/>
      <c r="H150" s="67"/>
      <c r="I150" s="55"/>
      <c r="J150" s="181"/>
    </row>
    <row r="151" spans="1:10" s="12" customFormat="1" ht="17.649999999999999" customHeight="1">
      <c r="A151" s="182"/>
      <c r="B151" s="189"/>
      <c r="C151" s="193"/>
      <c r="D151" s="168"/>
      <c r="E151" s="173"/>
      <c r="F151" s="176"/>
      <c r="G151" s="64"/>
      <c r="H151" s="64"/>
      <c r="I151" s="52"/>
      <c r="J151" s="180"/>
    </row>
    <row r="152" spans="1:10" s="12" customFormat="1" ht="17.649999999999999" customHeight="1">
      <c r="A152" s="162" t="s">
        <v>588</v>
      </c>
      <c r="B152" s="190"/>
      <c r="C152" s="195"/>
      <c r="D152" s="167"/>
      <c r="E152" s="172"/>
      <c r="F152" s="177"/>
      <c r="G152" s="67"/>
      <c r="H152" s="67"/>
      <c r="I152" s="55"/>
      <c r="J152" s="181"/>
    </row>
    <row r="153" spans="1:10" s="12" customFormat="1" ht="17.649999999999999" customHeight="1">
      <c r="A153" s="182"/>
      <c r="B153" s="189"/>
      <c r="C153" s="193"/>
      <c r="D153" s="168"/>
      <c r="E153" s="173"/>
      <c r="F153" s="176"/>
      <c r="G153" s="64"/>
      <c r="H153" s="64"/>
      <c r="I153" s="52"/>
      <c r="J153" s="180"/>
    </row>
    <row r="154" spans="1:10" s="12" customFormat="1" ht="17.649999999999999" customHeight="1">
      <c r="A154" s="183"/>
      <c r="B154" s="190"/>
      <c r="C154" s="195"/>
      <c r="D154" s="167"/>
      <c r="E154" s="172"/>
      <c r="F154" s="177"/>
      <c r="G154" s="67"/>
      <c r="H154" s="67"/>
      <c r="I154" s="55"/>
      <c r="J154" s="181"/>
    </row>
    <row r="155" spans="1:10" s="12" customFormat="1" ht="17.649999999999999" customHeight="1">
      <c r="A155" s="182"/>
      <c r="B155" s="189"/>
      <c r="C155" s="193"/>
      <c r="D155" s="168"/>
      <c r="E155" s="173"/>
      <c r="F155" s="176"/>
      <c r="G155" s="64"/>
      <c r="H155" s="64"/>
      <c r="I155" s="52"/>
      <c r="J155" s="180"/>
    </row>
    <row r="156" spans="1:10" s="12" customFormat="1" ht="17.649999999999999" customHeight="1">
      <c r="A156" s="183" t="s">
        <v>1153</v>
      </c>
      <c r="B156" s="190"/>
      <c r="C156" s="195" t="s">
        <v>1147</v>
      </c>
      <c r="D156" s="167">
        <v>2.4</v>
      </c>
      <c r="E156" s="172"/>
      <c r="F156" s="177"/>
      <c r="G156" s="67"/>
      <c r="H156" s="67"/>
      <c r="I156" s="55"/>
      <c r="J156" s="181"/>
    </row>
    <row r="157" spans="1:10" s="12" customFormat="1" ht="17.649999999999999" customHeight="1">
      <c r="A157" s="182"/>
      <c r="B157" s="189"/>
      <c r="C157" s="193"/>
      <c r="D157" s="168"/>
      <c r="E157" s="173"/>
      <c r="F157" s="176"/>
      <c r="G157" s="64"/>
      <c r="H157" s="64"/>
      <c r="I157" s="52"/>
      <c r="J157" s="180"/>
    </row>
    <row r="158" spans="1:10" s="12" customFormat="1" ht="17.649999999999999" customHeight="1">
      <c r="A158" s="183" t="s">
        <v>83</v>
      </c>
      <c r="B158" s="190" t="s">
        <v>701</v>
      </c>
      <c r="C158" s="195" t="s">
        <v>1145</v>
      </c>
      <c r="D158" s="167">
        <v>69.3</v>
      </c>
      <c r="E158" s="172"/>
      <c r="F158" s="177"/>
      <c r="G158" s="67"/>
      <c r="H158" s="67"/>
      <c r="I158" s="55"/>
      <c r="J158" s="181"/>
    </row>
    <row r="159" spans="1:10" s="12" customFormat="1" ht="17.649999999999999" customHeight="1">
      <c r="A159" s="182"/>
      <c r="B159" s="189"/>
      <c r="C159" s="193"/>
      <c r="D159" s="168"/>
      <c r="E159" s="173"/>
      <c r="F159" s="176"/>
      <c r="G159" s="64"/>
      <c r="H159" s="64"/>
      <c r="I159" s="52"/>
      <c r="J159" s="180"/>
    </row>
    <row r="160" spans="1:10" s="12" customFormat="1" ht="17.649999999999999" customHeight="1">
      <c r="A160" s="183" t="s">
        <v>1044</v>
      </c>
      <c r="B160" s="190"/>
      <c r="C160" s="195" t="s">
        <v>1145</v>
      </c>
      <c r="D160" s="167">
        <v>128</v>
      </c>
      <c r="E160" s="172"/>
      <c r="F160" s="177"/>
      <c r="G160" s="67"/>
      <c r="H160" s="67"/>
      <c r="I160" s="55"/>
      <c r="J160" s="181"/>
    </row>
    <row r="161" spans="1:10" s="12" customFormat="1" ht="17.649999999999999" customHeight="1">
      <c r="A161" s="182"/>
      <c r="B161" s="189"/>
      <c r="C161" s="193"/>
      <c r="D161" s="168"/>
      <c r="E161" s="173"/>
      <c r="F161" s="176"/>
      <c r="G161" s="64"/>
      <c r="H161" s="64"/>
      <c r="I161" s="52"/>
      <c r="J161" s="180"/>
    </row>
    <row r="162" spans="1:10" s="12" customFormat="1" ht="17.649999999999999" customHeight="1">
      <c r="A162" s="183" t="s">
        <v>119</v>
      </c>
      <c r="B162" s="190"/>
      <c r="C162" s="195" t="s">
        <v>1145</v>
      </c>
      <c r="D162" s="167">
        <v>15.1</v>
      </c>
      <c r="E162" s="172"/>
      <c r="F162" s="177"/>
      <c r="G162" s="67"/>
      <c r="H162" s="67"/>
      <c r="I162" s="55"/>
      <c r="J162" s="181"/>
    </row>
    <row r="163" spans="1:10" s="12" customFormat="1" ht="17.649999999999999" customHeight="1">
      <c r="A163" s="182"/>
      <c r="B163" s="189"/>
      <c r="C163" s="193"/>
      <c r="D163" s="168"/>
      <c r="E163" s="173"/>
      <c r="F163" s="176"/>
      <c r="G163" s="64"/>
      <c r="H163" s="64"/>
      <c r="I163" s="52"/>
      <c r="J163" s="180"/>
    </row>
    <row r="164" spans="1:10" s="12" customFormat="1" ht="17.649999999999999" customHeight="1">
      <c r="A164" s="183" t="s">
        <v>721</v>
      </c>
      <c r="B164" s="190"/>
      <c r="C164" s="195" t="s">
        <v>1145</v>
      </c>
      <c r="D164" s="167">
        <v>0.5</v>
      </c>
      <c r="E164" s="172"/>
      <c r="F164" s="177"/>
      <c r="G164" s="67"/>
      <c r="H164" s="67"/>
      <c r="I164" s="55"/>
      <c r="J164" s="181"/>
    </row>
    <row r="165" spans="1:10" s="12" customFormat="1" ht="17.649999999999999" customHeight="1">
      <c r="A165" s="182"/>
      <c r="B165" s="189"/>
      <c r="C165" s="193"/>
      <c r="D165" s="168"/>
      <c r="E165" s="173"/>
      <c r="F165" s="176"/>
      <c r="G165" s="64"/>
      <c r="H165" s="64"/>
      <c r="I165" s="52"/>
      <c r="J165" s="180"/>
    </row>
    <row r="166" spans="1:10" s="12" customFormat="1" ht="17.649999999999999" customHeight="1">
      <c r="A166" s="183" t="s">
        <v>971</v>
      </c>
      <c r="B166" s="190"/>
      <c r="C166" s="195" t="s">
        <v>1145</v>
      </c>
      <c r="D166" s="167">
        <v>4.2</v>
      </c>
      <c r="E166" s="172"/>
      <c r="F166" s="177"/>
      <c r="G166" s="67"/>
      <c r="H166" s="67"/>
      <c r="I166" s="55"/>
      <c r="J166" s="181"/>
    </row>
    <row r="167" spans="1:10" s="12" customFormat="1" ht="17.649999999999999" customHeight="1">
      <c r="A167" s="182"/>
      <c r="B167" s="189"/>
      <c r="C167" s="193"/>
      <c r="D167" s="168"/>
      <c r="E167" s="173"/>
      <c r="F167" s="176"/>
      <c r="G167" s="64"/>
      <c r="H167" s="64"/>
      <c r="I167" s="52"/>
      <c r="J167" s="180"/>
    </row>
    <row r="168" spans="1:10" s="12" customFormat="1" ht="17.649999999999999" customHeight="1">
      <c r="A168" s="183" t="s">
        <v>203</v>
      </c>
      <c r="B168" s="190" t="s">
        <v>1405</v>
      </c>
      <c r="C168" s="195" t="s">
        <v>9</v>
      </c>
      <c r="D168" s="167">
        <v>6.9</v>
      </c>
      <c r="E168" s="172"/>
      <c r="F168" s="177"/>
      <c r="G168" s="67"/>
      <c r="H168" s="67"/>
      <c r="I168" s="55"/>
      <c r="J168" s="181"/>
    </row>
    <row r="169" spans="1:10" s="12" customFormat="1" ht="17.649999999999999" customHeight="1">
      <c r="A169" s="182"/>
      <c r="B169" s="189"/>
      <c r="C169" s="193"/>
      <c r="D169" s="168"/>
      <c r="E169" s="173"/>
      <c r="F169" s="176"/>
      <c r="G169" s="64"/>
      <c r="H169" s="64"/>
      <c r="I169" s="52"/>
      <c r="J169" s="180"/>
    </row>
    <row r="170" spans="1:10" s="12" customFormat="1" ht="17.649999999999999" customHeight="1">
      <c r="A170" s="183" t="s">
        <v>203</v>
      </c>
      <c r="B170" s="190" t="s">
        <v>1152</v>
      </c>
      <c r="C170" s="195" t="s">
        <v>9</v>
      </c>
      <c r="D170" s="167">
        <v>7</v>
      </c>
      <c r="E170" s="172"/>
      <c r="F170" s="177"/>
      <c r="G170" s="67"/>
      <c r="H170" s="67"/>
      <c r="I170" s="55"/>
      <c r="J170" s="181"/>
    </row>
    <row r="171" spans="1:10" s="12" customFormat="1" ht="17.649999999999999" customHeight="1">
      <c r="A171" s="182"/>
      <c r="B171" s="189"/>
      <c r="C171" s="193"/>
      <c r="D171" s="168"/>
      <c r="E171" s="173"/>
      <c r="F171" s="176"/>
      <c r="G171" s="64"/>
      <c r="H171" s="64"/>
      <c r="I171" s="52"/>
      <c r="J171" s="180"/>
    </row>
    <row r="172" spans="1:10" s="12" customFormat="1" ht="17.649999999999999" customHeight="1">
      <c r="A172" s="183"/>
      <c r="B172" s="190"/>
      <c r="C172" s="195"/>
      <c r="D172" s="167"/>
      <c r="E172" s="172"/>
      <c r="F172" s="177"/>
      <c r="G172" s="67"/>
      <c r="H172" s="67"/>
      <c r="I172" s="55"/>
      <c r="J172" s="181"/>
    </row>
    <row r="173" spans="1:10" s="12" customFormat="1" ht="17.649999999999999" customHeight="1">
      <c r="A173" s="182"/>
      <c r="B173" s="189"/>
      <c r="C173" s="193"/>
      <c r="D173" s="168"/>
      <c r="E173" s="173"/>
      <c r="F173" s="176"/>
      <c r="G173" s="64"/>
      <c r="H173" s="64"/>
      <c r="I173" s="52"/>
      <c r="J173" s="180"/>
    </row>
    <row r="174" spans="1:10" s="12" customFormat="1" ht="17.649999999999999" customHeight="1">
      <c r="A174" s="183"/>
      <c r="B174" s="190"/>
      <c r="C174" s="195"/>
      <c r="D174" s="167"/>
      <c r="E174" s="172"/>
      <c r="F174" s="177"/>
      <c r="G174" s="67"/>
      <c r="H174" s="67"/>
      <c r="I174" s="55"/>
      <c r="J174" s="181"/>
    </row>
    <row r="175" spans="1:10" s="12" customFormat="1" ht="17.649999999999999" customHeight="1">
      <c r="A175" s="182"/>
      <c r="B175" s="189"/>
      <c r="C175" s="193"/>
      <c r="D175" s="168"/>
      <c r="E175" s="173"/>
      <c r="F175" s="176"/>
      <c r="G175" s="64"/>
      <c r="H175" s="64"/>
      <c r="I175" s="52"/>
      <c r="J175" s="180"/>
    </row>
    <row r="176" spans="1:10" s="12" customFormat="1" ht="17.649999999999999" customHeight="1">
      <c r="A176" s="183"/>
      <c r="B176" s="190"/>
      <c r="C176" s="195"/>
      <c r="D176" s="167"/>
      <c r="E176" s="172"/>
      <c r="F176" s="177"/>
      <c r="G176" s="67"/>
      <c r="H176" s="67"/>
      <c r="I176" s="55"/>
      <c r="J176" s="181"/>
    </row>
    <row r="177" spans="1:10" s="12" customFormat="1" ht="17.649999999999999" customHeight="1">
      <c r="A177" s="182"/>
      <c r="B177" s="189"/>
      <c r="C177" s="193"/>
      <c r="D177" s="168"/>
      <c r="E177" s="173"/>
      <c r="F177" s="176"/>
      <c r="G177" s="64"/>
      <c r="H177" s="64"/>
      <c r="I177" s="52"/>
      <c r="J177" s="180"/>
    </row>
    <row r="178" spans="1:10" s="12" customFormat="1" ht="17.649999999999999" customHeight="1">
      <c r="A178" s="183"/>
      <c r="B178" s="190"/>
      <c r="C178" s="195"/>
      <c r="D178" s="167"/>
      <c r="E178" s="172"/>
      <c r="F178" s="177"/>
      <c r="G178" s="67"/>
      <c r="H178" s="67"/>
      <c r="I178" s="55"/>
      <c r="J178" s="181"/>
    </row>
    <row r="179" spans="1:10" s="12" customFormat="1" ht="17.649999999999999" customHeight="1">
      <c r="A179" s="182"/>
      <c r="B179" s="189"/>
      <c r="C179" s="36"/>
      <c r="D179" s="166"/>
      <c r="E179" s="171"/>
      <c r="F179" s="176"/>
      <c r="G179" s="66"/>
      <c r="H179" s="66"/>
      <c r="I179" s="54"/>
      <c r="J179" s="178"/>
    </row>
    <row r="180" spans="1:10" s="12" customFormat="1" ht="17.649999999999999" customHeight="1">
      <c r="A180" s="186" t="s">
        <v>81</v>
      </c>
      <c r="B180" s="190"/>
      <c r="C180" s="37"/>
      <c r="D180" s="167"/>
      <c r="E180" s="172"/>
      <c r="F180" s="177"/>
      <c r="G180" s="67"/>
      <c r="H180" s="67"/>
      <c r="I180" s="55"/>
      <c r="J180" s="181"/>
    </row>
    <row r="181" spans="1:10" s="12" customFormat="1" ht="17.649999999999999" customHeight="1">
      <c r="A181" s="182"/>
      <c r="B181" s="189"/>
      <c r="C181" s="193"/>
      <c r="D181" s="168"/>
      <c r="E181" s="173"/>
      <c r="F181" s="176"/>
      <c r="G181" s="64"/>
      <c r="H181" s="64"/>
      <c r="I181" s="52"/>
      <c r="J181" s="180"/>
    </row>
    <row r="182" spans="1:10" s="12" customFormat="1" ht="17.649999999999999" customHeight="1">
      <c r="A182" s="162" t="s">
        <v>1049</v>
      </c>
      <c r="B182" s="190"/>
      <c r="C182" s="195"/>
      <c r="D182" s="167"/>
      <c r="E182" s="172"/>
      <c r="F182" s="177"/>
      <c r="G182" s="67"/>
      <c r="H182" s="67"/>
      <c r="I182" s="55"/>
      <c r="J182" s="181"/>
    </row>
    <row r="183" spans="1:10" s="12" customFormat="1" ht="17.649999999999999" customHeight="1">
      <c r="A183" s="182"/>
      <c r="B183" s="191"/>
      <c r="C183" s="193"/>
      <c r="D183" s="168"/>
      <c r="E183" s="173"/>
      <c r="F183" s="176"/>
      <c r="G183" s="64"/>
      <c r="H183" s="64"/>
      <c r="I183" s="52"/>
      <c r="J183" s="180"/>
    </row>
    <row r="184" spans="1:10" s="12" customFormat="1" ht="17.649999999999999" customHeight="1">
      <c r="A184" s="183"/>
      <c r="B184" s="192"/>
      <c r="C184" s="195"/>
      <c r="D184" s="167"/>
      <c r="E184" s="172"/>
      <c r="F184" s="177"/>
      <c r="G184" s="67"/>
      <c r="H184" s="67"/>
      <c r="I184" s="55"/>
      <c r="J184" s="181"/>
    </row>
    <row r="185" spans="1:10" s="12" customFormat="1" ht="17.649999999999999" customHeight="1">
      <c r="A185" s="182"/>
      <c r="B185" s="189"/>
      <c r="C185" s="193"/>
      <c r="D185" s="168"/>
      <c r="E185" s="173"/>
      <c r="F185" s="176"/>
      <c r="G185" s="64"/>
      <c r="H185" s="64"/>
      <c r="I185" s="52"/>
      <c r="J185" s="180"/>
    </row>
    <row r="186" spans="1:10" s="12" customFormat="1" ht="17.649999999999999" customHeight="1">
      <c r="A186" s="183" t="s">
        <v>710</v>
      </c>
      <c r="B186" s="190" t="s">
        <v>1406</v>
      </c>
      <c r="C186" s="195" t="s">
        <v>410</v>
      </c>
      <c r="D186" s="167">
        <v>59.5</v>
      </c>
      <c r="E186" s="172"/>
      <c r="F186" s="177"/>
      <c r="G186" s="67"/>
      <c r="H186" s="67"/>
      <c r="I186" s="55"/>
      <c r="J186" s="181"/>
    </row>
    <row r="187" spans="1:10" s="12" customFormat="1" ht="17.649999999999999" customHeight="1">
      <c r="A187" s="182"/>
      <c r="B187" s="189"/>
      <c r="C187" s="193"/>
      <c r="D187" s="168"/>
      <c r="E187" s="173"/>
      <c r="F187" s="176"/>
      <c r="G187" s="64"/>
      <c r="H187" s="64"/>
      <c r="I187" s="52"/>
      <c r="J187" s="180"/>
    </row>
    <row r="188" spans="1:10" s="12" customFormat="1" ht="17.649999999999999" customHeight="1">
      <c r="A188" s="183" t="s">
        <v>710</v>
      </c>
      <c r="B188" s="190" t="s">
        <v>809</v>
      </c>
      <c r="C188" s="195" t="s">
        <v>410</v>
      </c>
      <c r="D188" s="167">
        <v>140</v>
      </c>
      <c r="E188" s="172"/>
      <c r="F188" s="177"/>
      <c r="G188" s="67"/>
      <c r="H188" s="67"/>
      <c r="I188" s="55"/>
      <c r="J188" s="181"/>
    </row>
    <row r="189" spans="1:10" s="12" customFormat="1" ht="17.649999999999999" customHeight="1">
      <c r="A189" s="182"/>
      <c r="B189" s="189"/>
      <c r="C189" s="193"/>
      <c r="D189" s="168"/>
      <c r="E189" s="173"/>
      <c r="F189" s="176"/>
      <c r="G189" s="64"/>
      <c r="H189" s="64"/>
      <c r="I189" s="52"/>
      <c r="J189" s="180"/>
    </row>
    <row r="190" spans="1:10" s="12" customFormat="1" ht="17.649999999999999" customHeight="1">
      <c r="A190" s="185" t="s">
        <v>602</v>
      </c>
      <c r="B190" s="190" t="s">
        <v>1407</v>
      </c>
      <c r="C190" s="195" t="s">
        <v>1099</v>
      </c>
      <c r="D190" s="167">
        <v>1</v>
      </c>
      <c r="E190" s="172"/>
      <c r="F190" s="177"/>
      <c r="G190" s="67"/>
      <c r="H190" s="67"/>
      <c r="I190" s="55"/>
      <c r="J190" s="181"/>
    </row>
    <row r="191" spans="1:10" s="12" customFormat="1" ht="17.649999999999999" customHeight="1">
      <c r="A191" s="182"/>
      <c r="B191" s="189"/>
      <c r="C191" s="193"/>
      <c r="D191" s="168"/>
      <c r="E191" s="173"/>
      <c r="F191" s="176"/>
      <c r="G191" s="64"/>
      <c r="H191" s="64"/>
      <c r="I191" s="52"/>
      <c r="J191" s="180"/>
    </row>
    <row r="192" spans="1:10" s="12" customFormat="1" ht="17.649999999999999" customHeight="1">
      <c r="A192" s="185" t="s">
        <v>602</v>
      </c>
      <c r="B192" s="190" t="s">
        <v>680</v>
      </c>
      <c r="C192" s="195" t="s">
        <v>1099</v>
      </c>
      <c r="D192" s="167">
        <v>1</v>
      </c>
      <c r="E192" s="172"/>
      <c r="F192" s="177"/>
      <c r="G192" s="67"/>
      <c r="H192" s="67"/>
      <c r="I192" s="55"/>
      <c r="J192" s="181"/>
    </row>
    <row r="193" spans="1:10" s="12" customFormat="1" ht="17.649999999999999" customHeight="1">
      <c r="A193" s="184"/>
      <c r="B193" s="189"/>
      <c r="C193" s="193"/>
      <c r="D193" s="168"/>
      <c r="E193" s="173"/>
      <c r="F193" s="176"/>
      <c r="G193" s="64"/>
      <c r="H193" s="64"/>
      <c r="I193" s="52"/>
      <c r="J193" s="180"/>
    </row>
    <row r="194" spans="1:10" s="12" customFormat="1" ht="17.649999999999999" customHeight="1">
      <c r="A194" s="185" t="s">
        <v>602</v>
      </c>
      <c r="B194" s="190" t="s">
        <v>128</v>
      </c>
      <c r="C194" s="195" t="s">
        <v>1099</v>
      </c>
      <c r="D194" s="167">
        <v>5</v>
      </c>
      <c r="E194" s="172"/>
      <c r="F194" s="177"/>
      <c r="G194" s="67"/>
      <c r="H194" s="67"/>
      <c r="I194" s="55"/>
      <c r="J194" s="181"/>
    </row>
    <row r="195" spans="1:10" s="12" customFormat="1" ht="17.649999999999999" customHeight="1">
      <c r="A195" s="184"/>
      <c r="B195" s="189"/>
      <c r="C195" s="193"/>
      <c r="D195" s="168"/>
      <c r="E195" s="173"/>
      <c r="F195" s="176"/>
      <c r="G195" s="64"/>
      <c r="H195" s="64"/>
      <c r="I195" s="52"/>
      <c r="J195" s="180"/>
    </row>
    <row r="196" spans="1:10" s="12" customFormat="1" ht="17.649999999999999" customHeight="1">
      <c r="A196" s="183" t="s">
        <v>710</v>
      </c>
      <c r="B196" s="190" t="s">
        <v>1409</v>
      </c>
      <c r="C196" s="195" t="s">
        <v>410</v>
      </c>
      <c r="D196" s="167">
        <v>9.6</v>
      </c>
      <c r="E196" s="172"/>
      <c r="F196" s="177"/>
      <c r="G196" s="67"/>
      <c r="H196" s="67"/>
      <c r="I196" s="55"/>
      <c r="J196" s="181"/>
    </row>
    <row r="197" spans="1:10" s="12" customFormat="1" ht="17.649999999999999" customHeight="1">
      <c r="A197" s="182"/>
      <c r="B197" s="189"/>
      <c r="C197" s="193"/>
      <c r="D197" s="168"/>
      <c r="E197" s="173"/>
      <c r="F197" s="176"/>
      <c r="G197" s="64"/>
      <c r="H197" s="64"/>
      <c r="I197" s="52"/>
      <c r="J197" s="180"/>
    </row>
    <row r="198" spans="1:10" s="12" customFormat="1" ht="17.649999999999999" customHeight="1">
      <c r="A198" s="183" t="s">
        <v>1126</v>
      </c>
      <c r="B198" s="190" t="s">
        <v>1141</v>
      </c>
      <c r="C198" s="195" t="s">
        <v>410</v>
      </c>
      <c r="D198" s="167">
        <v>16.3</v>
      </c>
      <c r="E198" s="172"/>
      <c r="F198" s="177"/>
      <c r="G198" s="67"/>
      <c r="H198" s="67"/>
      <c r="I198" s="55"/>
      <c r="J198" s="181"/>
    </row>
    <row r="199" spans="1:10" s="12" customFormat="1" ht="17.649999999999999" customHeight="1">
      <c r="A199" s="182"/>
      <c r="B199" s="189"/>
      <c r="C199" s="193"/>
      <c r="D199" s="168"/>
      <c r="E199" s="173"/>
      <c r="F199" s="176"/>
      <c r="G199" s="64"/>
      <c r="H199" s="64"/>
      <c r="I199" s="52"/>
      <c r="J199" s="180"/>
    </row>
    <row r="200" spans="1:10" s="12" customFormat="1" ht="17.649999999999999" customHeight="1">
      <c r="A200" s="183" t="s">
        <v>1126</v>
      </c>
      <c r="B200" s="190" t="s">
        <v>1219</v>
      </c>
      <c r="C200" s="195" t="s">
        <v>410</v>
      </c>
      <c r="D200" s="167">
        <v>412</v>
      </c>
      <c r="E200" s="172"/>
      <c r="F200" s="177"/>
      <c r="G200" s="67"/>
      <c r="H200" s="67"/>
      <c r="I200" s="55"/>
      <c r="J200" s="181"/>
    </row>
    <row r="201" spans="1:10" s="12" customFormat="1" ht="17.649999999999999" customHeight="1">
      <c r="A201" s="182"/>
      <c r="B201" s="189"/>
      <c r="C201" s="193"/>
      <c r="D201" s="168"/>
      <c r="E201" s="173"/>
      <c r="F201" s="176"/>
      <c r="G201" s="64"/>
      <c r="H201" s="64"/>
      <c r="I201" s="52"/>
      <c r="J201" s="180"/>
    </row>
    <row r="202" spans="1:10" s="12" customFormat="1" ht="17.649999999999999" customHeight="1">
      <c r="A202" s="185" t="s">
        <v>1066</v>
      </c>
      <c r="B202" s="190" t="s">
        <v>386</v>
      </c>
      <c r="C202" s="195" t="s">
        <v>1099</v>
      </c>
      <c r="D202" s="167">
        <v>2</v>
      </c>
      <c r="E202" s="172"/>
      <c r="F202" s="177"/>
      <c r="G202" s="67"/>
      <c r="H202" s="67"/>
      <c r="I202" s="55"/>
      <c r="J202" s="181"/>
    </row>
    <row r="203" spans="1:10" s="12" customFormat="1" ht="17.649999999999999" customHeight="1">
      <c r="A203" s="182"/>
      <c r="B203" s="189"/>
      <c r="C203" s="193"/>
      <c r="D203" s="168"/>
      <c r="E203" s="173"/>
      <c r="F203" s="176"/>
      <c r="G203" s="64"/>
      <c r="H203" s="64"/>
      <c r="I203" s="52"/>
      <c r="J203" s="180"/>
    </row>
    <row r="204" spans="1:10" s="12" customFormat="1" ht="17.649999999999999" customHeight="1">
      <c r="A204" s="185" t="s">
        <v>1066</v>
      </c>
      <c r="B204" s="190" t="s">
        <v>637</v>
      </c>
      <c r="C204" s="195" t="s">
        <v>1099</v>
      </c>
      <c r="D204" s="167">
        <v>3</v>
      </c>
      <c r="E204" s="172"/>
      <c r="F204" s="177"/>
      <c r="G204" s="67"/>
      <c r="H204" s="67"/>
      <c r="I204" s="55"/>
      <c r="J204" s="181"/>
    </row>
    <row r="205" spans="1:10" s="12" customFormat="1" ht="17.649999999999999" customHeight="1">
      <c r="A205" s="182"/>
      <c r="B205" s="189"/>
      <c r="C205" s="193"/>
      <c r="D205" s="168"/>
      <c r="E205" s="173"/>
      <c r="F205" s="176"/>
      <c r="G205" s="64"/>
      <c r="H205" s="64"/>
      <c r="I205" s="52"/>
      <c r="J205" s="180"/>
    </row>
    <row r="206" spans="1:10" s="12" customFormat="1" ht="17.649999999999999" customHeight="1">
      <c r="A206" s="185" t="s">
        <v>1066</v>
      </c>
      <c r="B206" s="190" t="s">
        <v>369</v>
      </c>
      <c r="C206" s="195" t="s">
        <v>1099</v>
      </c>
      <c r="D206" s="167">
        <v>25</v>
      </c>
      <c r="E206" s="172"/>
      <c r="F206" s="177"/>
      <c r="G206" s="67"/>
      <c r="H206" s="67"/>
      <c r="I206" s="55"/>
      <c r="J206" s="181"/>
    </row>
    <row r="207" spans="1:10" s="12" customFormat="1" ht="17.649999999999999" customHeight="1">
      <c r="A207" s="182"/>
      <c r="B207" s="189"/>
      <c r="C207" s="193"/>
      <c r="D207" s="168"/>
      <c r="E207" s="173"/>
      <c r="F207" s="176"/>
      <c r="G207" s="64"/>
      <c r="H207" s="64"/>
      <c r="I207" s="52"/>
      <c r="J207" s="180"/>
    </row>
    <row r="208" spans="1:10" s="12" customFormat="1" ht="17.649999999999999" customHeight="1">
      <c r="A208" s="185" t="s">
        <v>1066</v>
      </c>
      <c r="B208" s="190" t="s">
        <v>1488</v>
      </c>
      <c r="C208" s="195" t="s">
        <v>1099</v>
      </c>
      <c r="D208" s="167">
        <v>4</v>
      </c>
      <c r="E208" s="172"/>
      <c r="F208" s="177"/>
      <c r="G208" s="67"/>
      <c r="H208" s="67"/>
      <c r="I208" s="55"/>
      <c r="J208" s="181"/>
    </row>
    <row r="209" spans="1:10" s="12" customFormat="1" ht="17.649999999999999" customHeight="1">
      <c r="A209" s="182"/>
      <c r="B209" s="189"/>
      <c r="C209" s="193"/>
      <c r="D209" s="168"/>
      <c r="E209" s="173"/>
      <c r="F209" s="176"/>
      <c r="G209" s="64"/>
      <c r="H209" s="64"/>
      <c r="I209" s="52"/>
      <c r="J209" s="180"/>
    </row>
    <row r="210" spans="1:10" s="12" customFormat="1" ht="17.649999999999999" customHeight="1">
      <c r="A210" s="185" t="s">
        <v>1066</v>
      </c>
      <c r="B210" s="190" t="s">
        <v>1127</v>
      </c>
      <c r="C210" s="195" t="s">
        <v>1099</v>
      </c>
      <c r="D210" s="167">
        <v>15</v>
      </c>
      <c r="E210" s="172"/>
      <c r="F210" s="177"/>
      <c r="G210" s="67"/>
      <c r="H210" s="67"/>
      <c r="I210" s="55"/>
      <c r="J210" s="181"/>
    </row>
    <row r="211" spans="1:10" s="12" customFormat="1" ht="17.649999999999999" customHeight="1">
      <c r="A211" s="182"/>
      <c r="B211" s="189"/>
      <c r="C211" s="193"/>
      <c r="D211" s="168"/>
      <c r="E211" s="173"/>
      <c r="F211" s="176"/>
      <c r="G211" s="64"/>
      <c r="H211" s="64"/>
      <c r="I211" s="52"/>
      <c r="J211" s="180"/>
    </row>
    <row r="212" spans="1:10" s="12" customFormat="1" ht="17.649999999999999" customHeight="1">
      <c r="A212" s="185" t="s">
        <v>1066</v>
      </c>
      <c r="B212" s="190" t="s">
        <v>610</v>
      </c>
      <c r="C212" s="195" t="s">
        <v>1099</v>
      </c>
      <c r="D212" s="167">
        <v>7</v>
      </c>
      <c r="E212" s="172"/>
      <c r="F212" s="177"/>
      <c r="G212" s="67"/>
      <c r="H212" s="67"/>
      <c r="I212" s="55"/>
      <c r="J212" s="181"/>
    </row>
    <row r="213" spans="1:10" s="12" customFormat="1" ht="17.649999999999999" customHeight="1">
      <c r="A213" s="184"/>
      <c r="B213" s="189"/>
      <c r="C213" s="193"/>
      <c r="D213" s="168"/>
      <c r="E213" s="173"/>
      <c r="F213" s="176"/>
      <c r="G213" s="64"/>
      <c r="H213" s="64"/>
      <c r="I213" s="52"/>
      <c r="J213" s="180"/>
    </row>
    <row r="214" spans="1:10" s="12" customFormat="1" ht="17.649999999999999" customHeight="1">
      <c r="A214" s="185" t="s">
        <v>1130</v>
      </c>
      <c r="B214" s="190" t="s">
        <v>272</v>
      </c>
      <c r="C214" s="195" t="s">
        <v>1099</v>
      </c>
      <c r="D214" s="167">
        <v>5</v>
      </c>
      <c r="E214" s="172"/>
      <c r="F214" s="177"/>
      <c r="G214" s="67"/>
      <c r="H214" s="67"/>
      <c r="I214" s="55"/>
      <c r="J214" s="181"/>
    </row>
    <row r="215" spans="1:10" s="12" customFormat="1" ht="17.649999999999999" customHeight="1">
      <c r="A215" s="184"/>
      <c r="B215" s="189"/>
      <c r="C215" s="193"/>
      <c r="D215" s="168"/>
      <c r="E215" s="173"/>
      <c r="F215" s="176"/>
      <c r="G215" s="64"/>
      <c r="H215" s="64"/>
      <c r="I215" s="52"/>
      <c r="J215" s="180"/>
    </row>
    <row r="216" spans="1:10" s="12" customFormat="1" ht="17.649999999999999" customHeight="1">
      <c r="A216" s="185" t="s">
        <v>1130</v>
      </c>
      <c r="B216" s="190" t="s">
        <v>1541</v>
      </c>
      <c r="C216" s="195" t="s">
        <v>1099</v>
      </c>
      <c r="D216" s="167">
        <v>24</v>
      </c>
      <c r="E216" s="172"/>
      <c r="F216" s="177"/>
      <c r="G216" s="67"/>
      <c r="H216" s="67"/>
      <c r="I216" s="55"/>
      <c r="J216" s="181"/>
    </row>
    <row r="217" spans="1:10" s="12" customFormat="1" ht="17.649999999999999" customHeight="1">
      <c r="A217" s="182"/>
      <c r="B217" s="189"/>
      <c r="C217" s="193"/>
      <c r="D217" s="168"/>
      <c r="E217" s="173"/>
      <c r="F217" s="176"/>
      <c r="G217" s="64"/>
      <c r="H217" s="64"/>
      <c r="I217" s="52"/>
      <c r="J217" s="180"/>
    </row>
    <row r="218" spans="1:10" s="12" customFormat="1" ht="17.649999999999999" customHeight="1">
      <c r="A218" s="183" t="s">
        <v>304</v>
      </c>
      <c r="B218" s="190" t="s">
        <v>907</v>
      </c>
      <c r="C218" s="195" t="s">
        <v>410</v>
      </c>
      <c r="D218" s="167">
        <v>1.1240000000000001</v>
      </c>
      <c r="E218" s="172"/>
      <c r="F218" s="177"/>
      <c r="G218" s="67"/>
      <c r="H218" s="67"/>
      <c r="I218" s="55"/>
      <c r="J218" s="181"/>
    </row>
    <row r="219" spans="1:10" s="12" customFormat="1" ht="17.649999999999999" customHeight="1">
      <c r="A219" s="182"/>
      <c r="B219" s="189"/>
      <c r="C219" s="193"/>
      <c r="D219" s="168"/>
      <c r="E219" s="173"/>
      <c r="F219" s="176"/>
      <c r="G219" s="64"/>
      <c r="H219" s="64"/>
      <c r="I219" s="52"/>
      <c r="J219" s="180"/>
    </row>
    <row r="220" spans="1:10" s="12" customFormat="1" ht="17.649999999999999" customHeight="1">
      <c r="A220" s="183" t="s">
        <v>1413</v>
      </c>
      <c r="B220" s="190" t="s">
        <v>295</v>
      </c>
      <c r="C220" s="195" t="s">
        <v>78</v>
      </c>
      <c r="D220" s="167">
        <v>1</v>
      </c>
      <c r="E220" s="172"/>
      <c r="F220" s="177"/>
      <c r="G220" s="67"/>
      <c r="H220" s="67"/>
      <c r="I220" s="55"/>
      <c r="J220" s="181"/>
    </row>
    <row r="221" spans="1:10" s="12" customFormat="1" ht="17.649999999999999" customHeight="1">
      <c r="A221" s="182"/>
      <c r="B221" s="189"/>
      <c r="C221" s="193"/>
      <c r="D221" s="168"/>
      <c r="E221" s="173"/>
      <c r="F221" s="176"/>
      <c r="G221" s="64"/>
      <c r="H221" s="64"/>
      <c r="I221" s="52"/>
      <c r="J221" s="180"/>
    </row>
    <row r="222" spans="1:10" s="12" customFormat="1" ht="17.649999999999999" customHeight="1">
      <c r="A222" s="183" t="s">
        <v>160</v>
      </c>
      <c r="B222" s="190"/>
      <c r="C222" s="195" t="s">
        <v>9</v>
      </c>
      <c r="D222" s="167">
        <v>21.8</v>
      </c>
      <c r="E222" s="172"/>
      <c r="F222" s="177"/>
      <c r="G222" s="67"/>
      <c r="H222" s="67"/>
      <c r="I222" s="55"/>
      <c r="J222" s="181"/>
    </row>
    <row r="223" spans="1:10" s="12" customFormat="1" ht="17.649999999999999" customHeight="1">
      <c r="A223" s="182"/>
      <c r="B223" s="189"/>
      <c r="C223" s="193"/>
      <c r="D223" s="168"/>
      <c r="E223" s="173"/>
      <c r="F223" s="176"/>
      <c r="G223" s="64"/>
      <c r="H223" s="64"/>
      <c r="I223" s="52"/>
      <c r="J223" s="180"/>
    </row>
    <row r="224" spans="1:10" s="12" customFormat="1" ht="17.649999999999999" customHeight="1">
      <c r="A224" s="183" t="s">
        <v>1151</v>
      </c>
      <c r="B224" s="190"/>
      <c r="C224" s="195" t="s">
        <v>9</v>
      </c>
      <c r="D224" s="167">
        <v>20.6</v>
      </c>
      <c r="E224" s="172"/>
      <c r="F224" s="177"/>
      <c r="G224" s="67"/>
      <c r="H224" s="67"/>
      <c r="I224" s="55"/>
      <c r="J224" s="181"/>
    </row>
    <row r="225" spans="1:10" s="12" customFormat="1" ht="17.649999999999999" customHeight="1">
      <c r="A225" s="182"/>
      <c r="B225" s="191"/>
      <c r="C225" s="193"/>
      <c r="D225" s="168"/>
      <c r="E225" s="173"/>
      <c r="F225" s="176"/>
      <c r="G225" s="64"/>
      <c r="H225" s="64"/>
      <c r="I225" s="52"/>
      <c r="J225" s="180"/>
    </row>
    <row r="226" spans="1:10" s="12" customFormat="1" ht="17.649999999999999" customHeight="1">
      <c r="A226" s="183" t="s">
        <v>1258</v>
      </c>
      <c r="B226" s="192"/>
      <c r="C226" s="195" t="s">
        <v>1099</v>
      </c>
      <c r="D226" s="167">
        <v>2</v>
      </c>
      <c r="E226" s="172"/>
      <c r="F226" s="177"/>
      <c r="G226" s="67"/>
      <c r="H226" s="67"/>
      <c r="I226" s="55"/>
      <c r="J226" s="181"/>
    </row>
    <row r="227" spans="1:10" s="12" customFormat="1" ht="17.649999999999999" customHeight="1">
      <c r="A227" s="182"/>
      <c r="B227" s="191"/>
      <c r="C227" s="193"/>
      <c r="D227" s="168"/>
      <c r="E227" s="173"/>
      <c r="F227" s="176"/>
      <c r="G227" s="64"/>
      <c r="H227" s="64"/>
      <c r="I227" s="52"/>
      <c r="J227" s="180"/>
    </row>
    <row r="228" spans="1:10" s="12" customFormat="1" ht="17.649999999999999" customHeight="1">
      <c r="A228" s="183" t="s">
        <v>1550</v>
      </c>
      <c r="B228" s="192" t="s">
        <v>1254</v>
      </c>
      <c r="C228" s="195" t="s">
        <v>9</v>
      </c>
      <c r="D228" s="167">
        <v>2.8</v>
      </c>
      <c r="E228" s="172"/>
      <c r="F228" s="177"/>
      <c r="G228" s="67"/>
      <c r="H228" s="67"/>
      <c r="I228" s="55"/>
      <c r="J228" s="181"/>
    </row>
    <row r="229" spans="1:10" s="12" customFormat="1" ht="17.649999999999999" customHeight="1">
      <c r="A229" s="182"/>
      <c r="B229" s="189"/>
      <c r="C229" s="196"/>
      <c r="D229" s="168"/>
      <c r="E229" s="173"/>
      <c r="F229" s="176"/>
      <c r="G229" s="64"/>
      <c r="H229" s="64"/>
      <c r="I229" s="52"/>
      <c r="J229" s="180"/>
    </row>
    <row r="230" spans="1:10" s="12" customFormat="1" ht="17.649999999999999" customHeight="1">
      <c r="A230" s="183" t="s">
        <v>1556</v>
      </c>
      <c r="B230" s="190" t="s">
        <v>1273</v>
      </c>
      <c r="C230" s="195" t="s">
        <v>78</v>
      </c>
      <c r="D230" s="167">
        <v>1</v>
      </c>
      <c r="E230" s="172"/>
      <c r="F230" s="177"/>
      <c r="G230" s="67"/>
      <c r="H230" s="67"/>
      <c r="I230" s="55"/>
      <c r="J230" s="181"/>
    </row>
    <row r="231" spans="1:10" s="12" customFormat="1" ht="17.649999999999999" customHeight="1">
      <c r="A231" s="182"/>
      <c r="B231" s="189"/>
      <c r="C231" s="196"/>
      <c r="D231" s="168"/>
      <c r="E231" s="173"/>
      <c r="F231" s="176"/>
      <c r="G231" s="64"/>
      <c r="H231" s="64"/>
      <c r="I231" s="52"/>
      <c r="J231" s="180"/>
    </row>
    <row r="232" spans="1:10" s="12" customFormat="1" ht="17.649999999999999" customHeight="1">
      <c r="A232" s="183"/>
      <c r="B232" s="190"/>
      <c r="C232" s="195"/>
      <c r="D232" s="167"/>
      <c r="E232" s="172"/>
      <c r="F232" s="177"/>
      <c r="G232" s="67"/>
      <c r="H232" s="67"/>
      <c r="I232" s="55"/>
      <c r="J232" s="181"/>
    </row>
    <row r="233" spans="1:10" s="12" customFormat="1" ht="17.649999999999999" customHeight="1">
      <c r="A233" s="182"/>
      <c r="B233" s="189"/>
      <c r="C233" s="196"/>
      <c r="D233" s="168"/>
      <c r="E233" s="173"/>
      <c r="F233" s="176"/>
      <c r="G233" s="64"/>
      <c r="H233" s="64"/>
      <c r="I233" s="52"/>
      <c r="J233" s="180"/>
    </row>
    <row r="234" spans="1:10" s="12" customFormat="1" ht="17.649999999999999" customHeight="1">
      <c r="A234" s="183"/>
      <c r="B234" s="190"/>
      <c r="C234" s="195"/>
      <c r="D234" s="167"/>
      <c r="E234" s="172"/>
      <c r="F234" s="177"/>
      <c r="G234" s="67"/>
      <c r="H234" s="67"/>
      <c r="I234" s="55"/>
      <c r="J234" s="181"/>
    </row>
    <row r="235" spans="1:10" ht="17.649999999999999" customHeight="1">
      <c r="A235" s="182"/>
      <c r="B235" s="189"/>
      <c r="C235" s="196"/>
      <c r="D235" s="168"/>
      <c r="E235" s="173"/>
      <c r="F235" s="176"/>
      <c r="G235" s="64"/>
      <c r="H235" s="64"/>
      <c r="I235" s="52"/>
      <c r="J235" s="180"/>
    </row>
    <row r="236" spans="1:10" ht="17.649999999999999" customHeight="1">
      <c r="A236" s="183"/>
      <c r="B236" s="190"/>
      <c r="C236" s="195"/>
      <c r="D236" s="167"/>
      <c r="E236" s="172"/>
      <c r="F236" s="177"/>
      <c r="G236" s="67"/>
      <c r="H236" s="67"/>
      <c r="I236" s="55"/>
      <c r="J236" s="181"/>
    </row>
    <row r="237" spans="1:10" ht="17.649999999999999" customHeight="1">
      <c r="A237" s="182"/>
      <c r="B237" s="189"/>
      <c r="C237" s="193"/>
      <c r="D237" s="168"/>
      <c r="E237" s="173"/>
      <c r="F237" s="176"/>
      <c r="G237" s="64"/>
      <c r="H237" s="64"/>
      <c r="I237" s="52"/>
      <c r="J237" s="180"/>
    </row>
    <row r="238" spans="1:10" ht="17.649999999999999" customHeight="1">
      <c r="A238" s="183"/>
      <c r="B238" s="190"/>
      <c r="C238" s="195"/>
      <c r="D238" s="167"/>
      <c r="E238" s="172"/>
      <c r="F238" s="177"/>
      <c r="G238" s="67"/>
      <c r="H238" s="67"/>
      <c r="I238" s="55"/>
      <c r="J238" s="181"/>
    </row>
    <row r="239" spans="1:10" ht="17.649999999999999" customHeight="1">
      <c r="A239" s="182"/>
      <c r="B239" s="189"/>
      <c r="C239" s="36"/>
      <c r="D239" s="166"/>
      <c r="E239" s="171"/>
      <c r="F239" s="176"/>
      <c r="G239" s="66"/>
      <c r="H239" s="66"/>
      <c r="I239" s="54"/>
      <c r="J239" s="178"/>
    </row>
    <row r="240" spans="1:10" ht="17.649999999999999" customHeight="1">
      <c r="A240" s="186" t="s">
        <v>81</v>
      </c>
      <c r="B240" s="190"/>
      <c r="C240" s="37"/>
      <c r="D240" s="167"/>
      <c r="E240" s="172"/>
      <c r="F240" s="177"/>
      <c r="G240" s="67"/>
      <c r="H240" s="67"/>
      <c r="I240" s="55"/>
      <c r="J240" s="181"/>
    </row>
    <row r="241" spans="1:10" s="12" customFormat="1" ht="17.649999999999999" customHeight="1">
      <c r="A241" s="161"/>
      <c r="B241" s="28"/>
      <c r="C241" s="35"/>
      <c r="D241" s="168"/>
      <c r="E241" s="173"/>
      <c r="F241" s="176"/>
      <c r="G241" s="64"/>
      <c r="H241" s="64"/>
      <c r="I241" s="52"/>
      <c r="J241" s="180"/>
    </row>
    <row r="242" spans="1:10" s="12" customFormat="1" ht="17.649999999999999" customHeight="1">
      <c r="A242" s="162" t="s">
        <v>757</v>
      </c>
      <c r="B242" s="29"/>
      <c r="C242" s="37"/>
      <c r="D242" s="167"/>
      <c r="E242" s="172"/>
      <c r="F242" s="177"/>
      <c r="G242" s="67"/>
      <c r="H242" s="67"/>
      <c r="I242" s="55"/>
      <c r="J242" s="181"/>
    </row>
    <row r="243" spans="1:10" ht="17.649999999999999" customHeight="1">
      <c r="A243" s="14"/>
      <c r="B243" s="28"/>
      <c r="C243" s="35"/>
      <c r="D243" s="168"/>
      <c r="E243" s="173"/>
      <c r="F243" s="176"/>
      <c r="G243" s="64"/>
      <c r="H243" s="64"/>
      <c r="I243" s="52"/>
      <c r="J243" s="180"/>
    </row>
    <row r="244" spans="1:10" ht="17.649999999999999" customHeight="1">
      <c r="A244" s="187"/>
      <c r="B244" s="29"/>
      <c r="C244" s="37"/>
      <c r="D244" s="167"/>
      <c r="E244" s="172"/>
      <c r="F244" s="177"/>
      <c r="G244" s="67"/>
      <c r="H244" s="67"/>
      <c r="I244" s="55"/>
      <c r="J244" s="181"/>
    </row>
    <row r="245" spans="1:10" s="12" customFormat="1" ht="17.649999999999999" customHeight="1">
      <c r="A245" s="182"/>
      <c r="B245" s="189"/>
      <c r="C245" s="193"/>
      <c r="D245" s="168"/>
      <c r="E245" s="173"/>
      <c r="F245" s="176"/>
      <c r="G245" s="64"/>
      <c r="H245" s="64"/>
      <c r="I245" s="52"/>
      <c r="J245" s="180"/>
    </row>
    <row r="246" spans="1:10" s="12" customFormat="1" ht="17.649999999999999" customHeight="1">
      <c r="A246" s="183" t="s">
        <v>733</v>
      </c>
      <c r="B246" s="190" t="s">
        <v>1415</v>
      </c>
      <c r="C246" s="195" t="s">
        <v>1099</v>
      </c>
      <c r="D246" s="167">
        <v>1</v>
      </c>
      <c r="E246" s="172"/>
      <c r="F246" s="177"/>
      <c r="G246" s="67"/>
      <c r="H246" s="67"/>
      <c r="I246" s="55"/>
      <c r="J246" s="181"/>
    </row>
    <row r="247" spans="1:10" s="12" customFormat="1" ht="17.649999999999999" customHeight="1">
      <c r="A247" s="184"/>
      <c r="B247" s="189"/>
      <c r="C247" s="193"/>
      <c r="D247" s="168"/>
      <c r="E247" s="173"/>
      <c r="F247" s="176"/>
      <c r="G247" s="64"/>
      <c r="H247" s="64"/>
      <c r="I247" s="52"/>
      <c r="J247" s="180"/>
    </row>
    <row r="248" spans="1:10" s="12" customFormat="1" ht="17.649999999999999" customHeight="1">
      <c r="A248" s="185" t="s">
        <v>1210</v>
      </c>
      <c r="B248" s="190" t="s">
        <v>1047</v>
      </c>
      <c r="C248" s="195" t="s">
        <v>1099</v>
      </c>
      <c r="D248" s="167">
        <v>1</v>
      </c>
      <c r="E248" s="172"/>
      <c r="F248" s="177"/>
      <c r="G248" s="67"/>
      <c r="H248" s="67"/>
      <c r="I248" s="55"/>
      <c r="J248" s="181"/>
    </row>
    <row r="249" spans="1:10" s="12" customFormat="1" ht="17.649999999999999" customHeight="1">
      <c r="A249" s="184"/>
      <c r="B249" s="189"/>
      <c r="C249" s="193"/>
      <c r="D249" s="168"/>
      <c r="E249" s="173"/>
      <c r="F249" s="176"/>
      <c r="G249" s="64"/>
      <c r="H249" s="64"/>
      <c r="I249" s="52"/>
      <c r="J249" s="180"/>
    </row>
    <row r="250" spans="1:10" s="12" customFormat="1" ht="17.649999999999999" customHeight="1">
      <c r="A250" s="185" t="s">
        <v>1416</v>
      </c>
      <c r="B250" s="190" t="s">
        <v>1417</v>
      </c>
      <c r="C250" s="195" t="s">
        <v>1099</v>
      </c>
      <c r="D250" s="167">
        <v>1</v>
      </c>
      <c r="E250" s="172"/>
      <c r="F250" s="177"/>
      <c r="G250" s="67"/>
      <c r="H250" s="67"/>
      <c r="I250" s="55"/>
      <c r="J250" s="181"/>
    </row>
    <row r="251" spans="1:10" s="12" customFormat="1" ht="17.649999999999999" customHeight="1">
      <c r="A251" s="182"/>
      <c r="B251" s="189"/>
      <c r="C251" s="193"/>
      <c r="D251" s="168"/>
      <c r="E251" s="173"/>
      <c r="F251" s="176"/>
      <c r="G251" s="64"/>
      <c r="H251" s="64"/>
      <c r="I251" s="52"/>
      <c r="J251" s="180"/>
    </row>
    <row r="252" spans="1:10" s="12" customFormat="1" ht="17.649999999999999" customHeight="1">
      <c r="A252" s="183" t="s">
        <v>1418</v>
      </c>
      <c r="B252" s="190" t="s">
        <v>1196</v>
      </c>
      <c r="C252" s="195" t="s">
        <v>1099</v>
      </c>
      <c r="D252" s="167">
        <v>1</v>
      </c>
      <c r="E252" s="172"/>
      <c r="F252" s="177"/>
      <c r="G252" s="67"/>
      <c r="H252" s="67"/>
      <c r="I252" s="55"/>
      <c r="J252" s="181"/>
    </row>
    <row r="253" spans="1:10" s="12" customFormat="1" ht="17.649999999999999" customHeight="1">
      <c r="A253" s="184"/>
      <c r="B253" s="189"/>
      <c r="C253" s="193"/>
      <c r="D253" s="168"/>
      <c r="E253" s="173"/>
      <c r="F253" s="176"/>
      <c r="G253" s="64"/>
      <c r="H253" s="64"/>
      <c r="I253" s="52"/>
      <c r="J253" s="180"/>
    </row>
    <row r="254" spans="1:10" s="12" customFormat="1" ht="17.649999999999999" customHeight="1">
      <c r="A254" s="185" t="s">
        <v>1420</v>
      </c>
      <c r="B254" s="190" t="s">
        <v>1422</v>
      </c>
      <c r="C254" s="195" t="s">
        <v>1099</v>
      </c>
      <c r="D254" s="167">
        <v>1</v>
      </c>
      <c r="E254" s="172"/>
      <c r="F254" s="177"/>
      <c r="G254" s="67"/>
      <c r="H254" s="67"/>
      <c r="I254" s="55"/>
      <c r="J254" s="181"/>
    </row>
    <row r="255" spans="1:10" s="12" customFormat="1" ht="17.649999999999999" customHeight="1">
      <c r="A255" s="184"/>
      <c r="B255" s="189"/>
      <c r="C255" s="193"/>
      <c r="D255" s="168"/>
      <c r="E255" s="173"/>
      <c r="F255" s="176"/>
      <c r="G255" s="64"/>
      <c r="H255" s="64"/>
      <c r="I255" s="52"/>
      <c r="J255" s="180"/>
    </row>
    <row r="256" spans="1:10" s="12" customFormat="1" ht="17.649999999999999" customHeight="1">
      <c r="A256" s="185" t="s">
        <v>975</v>
      </c>
      <c r="B256" s="190" t="s">
        <v>1357</v>
      </c>
      <c r="C256" s="195" t="s">
        <v>1099</v>
      </c>
      <c r="D256" s="167">
        <v>1</v>
      </c>
      <c r="E256" s="172"/>
      <c r="F256" s="177"/>
      <c r="G256" s="67"/>
      <c r="H256" s="67"/>
      <c r="I256" s="55"/>
      <c r="J256" s="181"/>
    </row>
    <row r="257" spans="1:10" s="12" customFormat="1" ht="17.649999999999999" customHeight="1">
      <c r="A257" s="184"/>
      <c r="B257" s="189"/>
      <c r="C257" s="193"/>
      <c r="D257" s="168"/>
      <c r="E257" s="173"/>
      <c r="F257" s="176"/>
      <c r="G257" s="64"/>
      <c r="H257" s="64"/>
      <c r="I257" s="52"/>
      <c r="J257" s="180"/>
    </row>
    <row r="258" spans="1:10" s="12" customFormat="1" ht="17.649999999999999" customHeight="1">
      <c r="A258" s="185" t="s">
        <v>296</v>
      </c>
      <c r="B258" s="190" t="s">
        <v>1424</v>
      </c>
      <c r="C258" s="195" t="s">
        <v>1099</v>
      </c>
      <c r="D258" s="167">
        <v>1</v>
      </c>
      <c r="E258" s="172"/>
      <c r="F258" s="177"/>
      <c r="G258" s="67"/>
      <c r="H258" s="67"/>
      <c r="I258" s="55"/>
      <c r="J258" s="181"/>
    </row>
    <row r="259" spans="1:10" s="12" customFormat="1" ht="17.649999999999999" customHeight="1">
      <c r="A259" s="184"/>
      <c r="B259" s="189"/>
      <c r="C259" s="193"/>
      <c r="D259" s="168"/>
      <c r="E259" s="173"/>
      <c r="F259" s="176"/>
      <c r="G259" s="64"/>
      <c r="H259" s="64"/>
      <c r="I259" s="52"/>
      <c r="J259" s="180"/>
    </row>
    <row r="260" spans="1:10" s="12" customFormat="1" ht="17.649999999999999" customHeight="1">
      <c r="A260" s="185" t="s">
        <v>1262</v>
      </c>
      <c r="B260" s="190" t="s">
        <v>1424</v>
      </c>
      <c r="C260" s="195" t="s">
        <v>1099</v>
      </c>
      <c r="D260" s="167">
        <v>1</v>
      </c>
      <c r="E260" s="172"/>
      <c r="F260" s="177"/>
      <c r="G260" s="67"/>
      <c r="H260" s="67"/>
      <c r="I260" s="55"/>
      <c r="J260" s="181"/>
    </row>
    <row r="261" spans="1:10" ht="17.649999999999999" customHeight="1">
      <c r="A261" s="14"/>
      <c r="B261" s="28"/>
      <c r="C261" s="35"/>
      <c r="D261" s="168"/>
      <c r="E261" s="173"/>
      <c r="F261" s="176"/>
      <c r="G261" s="64"/>
      <c r="H261" s="64"/>
      <c r="I261" s="52"/>
      <c r="J261" s="180"/>
    </row>
    <row r="262" spans="1:10" ht="17.649999999999999" customHeight="1">
      <c r="A262" s="185" t="s">
        <v>1263</v>
      </c>
      <c r="B262" s="190" t="s">
        <v>1424</v>
      </c>
      <c r="C262" s="195" t="s">
        <v>1099</v>
      </c>
      <c r="D262" s="167">
        <v>1</v>
      </c>
      <c r="E262" s="172"/>
      <c r="F262" s="177"/>
      <c r="G262" s="67"/>
      <c r="H262" s="67"/>
      <c r="I262" s="55"/>
      <c r="J262" s="181"/>
    </row>
    <row r="263" spans="1:10" s="12" customFormat="1" ht="17.649999999999999" customHeight="1">
      <c r="A263" s="182"/>
      <c r="B263" s="191"/>
      <c r="C263" s="193"/>
      <c r="D263" s="168"/>
      <c r="E263" s="173"/>
      <c r="F263" s="176"/>
      <c r="G263" s="64"/>
      <c r="H263" s="64"/>
      <c r="I263" s="52"/>
      <c r="J263" s="180"/>
    </row>
    <row r="264" spans="1:10" s="12" customFormat="1" ht="17.649999999999999" customHeight="1">
      <c r="A264" s="185" t="s">
        <v>1265</v>
      </c>
      <c r="B264" s="190" t="s">
        <v>1424</v>
      </c>
      <c r="C264" s="195" t="s">
        <v>1099</v>
      </c>
      <c r="D264" s="167">
        <v>2</v>
      </c>
      <c r="E264" s="172"/>
      <c r="F264" s="177"/>
      <c r="G264" s="67"/>
      <c r="H264" s="67"/>
      <c r="I264" s="55"/>
      <c r="J264" s="181"/>
    </row>
    <row r="265" spans="1:10" s="12" customFormat="1" ht="17.649999999999999" customHeight="1">
      <c r="A265" s="182"/>
      <c r="B265" s="189"/>
      <c r="C265" s="196"/>
      <c r="D265" s="168"/>
      <c r="E265" s="173"/>
      <c r="F265" s="176"/>
      <c r="G265" s="64"/>
      <c r="H265" s="64"/>
      <c r="I265" s="52"/>
      <c r="J265" s="180"/>
    </row>
    <row r="266" spans="1:10" s="12" customFormat="1" ht="17.649999999999999" customHeight="1">
      <c r="A266" s="185" t="s">
        <v>694</v>
      </c>
      <c r="B266" s="190" t="s">
        <v>1424</v>
      </c>
      <c r="C266" s="195" t="s">
        <v>1099</v>
      </c>
      <c r="D266" s="167">
        <v>2</v>
      </c>
      <c r="E266" s="172"/>
      <c r="F266" s="177"/>
      <c r="G266" s="67"/>
      <c r="H266" s="67"/>
      <c r="I266" s="55"/>
      <c r="J266" s="181"/>
    </row>
    <row r="267" spans="1:10" ht="17.649999999999999" customHeight="1">
      <c r="A267" s="182"/>
      <c r="B267" s="189"/>
      <c r="C267" s="196"/>
      <c r="D267" s="168"/>
      <c r="E267" s="173"/>
      <c r="F267" s="176"/>
      <c r="G267" s="64"/>
      <c r="H267" s="64"/>
      <c r="I267" s="52"/>
      <c r="J267" s="180"/>
    </row>
    <row r="268" spans="1:10" ht="17.649999999999999" customHeight="1">
      <c r="A268" s="185" t="s">
        <v>1426</v>
      </c>
      <c r="B268" s="190" t="s">
        <v>1424</v>
      </c>
      <c r="C268" s="195" t="s">
        <v>1099</v>
      </c>
      <c r="D268" s="167">
        <v>2</v>
      </c>
      <c r="E268" s="172"/>
      <c r="F268" s="177"/>
      <c r="G268" s="67"/>
      <c r="H268" s="67"/>
      <c r="I268" s="55"/>
      <c r="J268" s="181"/>
    </row>
    <row r="269" spans="1:10" ht="17.649999999999999" customHeight="1">
      <c r="A269" s="182"/>
      <c r="B269" s="189"/>
      <c r="C269" s="36"/>
      <c r="D269" s="166"/>
      <c r="E269" s="171"/>
      <c r="F269" s="176"/>
      <c r="G269" s="66"/>
      <c r="H269" s="66"/>
      <c r="I269" s="54"/>
      <c r="J269" s="178"/>
    </row>
    <row r="270" spans="1:10" ht="17.649999999999999" customHeight="1">
      <c r="A270" s="185" t="s">
        <v>1427</v>
      </c>
      <c r="B270" s="190" t="s">
        <v>1424</v>
      </c>
      <c r="C270" s="195" t="s">
        <v>1099</v>
      </c>
      <c r="D270" s="167">
        <v>1</v>
      </c>
      <c r="E270" s="172"/>
      <c r="F270" s="177"/>
      <c r="G270" s="67"/>
      <c r="H270" s="67"/>
      <c r="I270" s="55"/>
      <c r="J270" s="181"/>
    </row>
    <row r="271" spans="1:10" s="12" customFormat="1" ht="17.649999999999999" customHeight="1">
      <c r="A271" s="184"/>
      <c r="B271" s="189"/>
      <c r="C271" s="193"/>
      <c r="D271" s="168"/>
      <c r="E271" s="173"/>
      <c r="F271" s="176"/>
      <c r="G271" s="64"/>
      <c r="H271" s="64"/>
      <c r="I271" s="52"/>
      <c r="J271" s="180"/>
    </row>
    <row r="272" spans="1:10" s="12" customFormat="1" ht="17.649999999999999" customHeight="1">
      <c r="A272" s="185" t="s">
        <v>957</v>
      </c>
      <c r="B272" s="190" t="s">
        <v>1424</v>
      </c>
      <c r="C272" s="195" t="s">
        <v>1099</v>
      </c>
      <c r="D272" s="167">
        <v>1</v>
      </c>
      <c r="E272" s="172"/>
      <c r="F272" s="177"/>
      <c r="G272" s="67"/>
      <c r="H272" s="67"/>
      <c r="I272" s="55"/>
      <c r="J272" s="181"/>
    </row>
    <row r="273" spans="1:10" s="12" customFormat="1" ht="17.649999999999999" customHeight="1">
      <c r="A273" s="182"/>
      <c r="B273" s="189"/>
      <c r="C273" s="193"/>
      <c r="D273" s="168"/>
      <c r="E273" s="173"/>
      <c r="F273" s="176"/>
      <c r="G273" s="64"/>
      <c r="H273" s="64"/>
      <c r="I273" s="52"/>
      <c r="J273" s="180"/>
    </row>
    <row r="274" spans="1:10" s="12" customFormat="1" ht="17.649999999999999" customHeight="1">
      <c r="A274" s="185" t="s">
        <v>1429</v>
      </c>
      <c r="B274" s="190" t="s">
        <v>1424</v>
      </c>
      <c r="C274" s="195" t="s">
        <v>1099</v>
      </c>
      <c r="D274" s="167">
        <v>1</v>
      </c>
      <c r="E274" s="172"/>
      <c r="F274" s="177"/>
      <c r="G274" s="67"/>
      <c r="H274" s="67"/>
      <c r="I274" s="55"/>
      <c r="J274" s="181"/>
    </row>
    <row r="275" spans="1:10" s="12" customFormat="1" ht="17.649999999999999" customHeight="1">
      <c r="A275" s="182"/>
      <c r="B275" s="189"/>
      <c r="C275" s="193"/>
      <c r="D275" s="168"/>
      <c r="E275" s="173"/>
      <c r="F275" s="176"/>
      <c r="G275" s="64"/>
      <c r="H275" s="64"/>
      <c r="I275" s="52"/>
      <c r="J275" s="180"/>
    </row>
    <row r="276" spans="1:10" s="12" customFormat="1" ht="17.649999999999999" customHeight="1">
      <c r="A276" s="185" t="s">
        <v>1430</v>
      </c>
      <c r="B276" s="190" t="s">
        <v>1424</v>
      </c>
      <c r="C276" s="195" t="s">
        <v>1099</v>
      </c>
      <c r="D276" s="167">
        <v>1</v>
      </c>
      <c r="E276" s="172"/>
      <c r="F276" s="177"/>
      <c r="G276" s="67"/>
      <c r="H276" s="67"/>
      <c r="I276" s="55"/>
      <c r="J276" s="181"/>
    </row>
    <row r="277" spans="1:10" s="12" customFormat="1" ht="17.649999999999999" customHeight="1">
      <c r="A277" s="184"/>
      <c r="B277" s="189"/>
      <c r="C277" s="193"/>
      <c r="D277" s="168"/>
      <c r="E277" s="173"/>
      <c r="F277" s="176"/>
      <c r="G277" s="64"/>
      <c r="H277" s="64"/>
      <c r="I277" s="52"/>
      <c r="J277" s="180"/>
    </row>
    <row r="278" spans="1:10" s="12" customFormat="1" ht="17.649999999999999" customHeight="1">
      <c r="A278" s="185" t="s">
        <v>1433</v>
      </c>
      <c r="B278" s="190" t="s">
        <v>1424</v>
      </c>
      <c r="C278" s="195" t="s">
        <v>1099</v>
      </c>
      <c r="D278" s="167">
        <v>1</v>
      </c>
      <c r="E278" s="172"/>
      <c r="F278" s="177"/>
      <c r="G278" s="67"/>
      <c r="H278" s="67"/>
      <c r="I278" s="55"/>
      <c r="J278" s="181"/>
    </row>
    <row r="279" spans="1:10" s="12" customFormat="1" ht="17.649999999999999" customHeight="1">
      <c r="A279" s="184"/>
      <c r="B279" s="189"/>
      <c r="C279" s="193"/>
      <c r="D279" s="168"/>
      <c r="E279" s="173"/>
      <c r="F279" s="176"/>
      <c r="G279" s="64"/>
      <c r="H279" s="64"/>
      <c r="I279" s="52"/>
      <c r="J279" s="180"/>
    </row>
    <row r="280" spans="1:10" s="12" customFormat="1" ht="17.649999999999999" customHeight="1">
      <c r="A280" s="185" t="s">
        <v>1434</v>
      </c>
      <c r="B280" s="190" t="s">
        <v>18</v>
      </c>
      <c r="C280" s="195" t="s">
        <v>1099</v>
      </c>
      <c r="D280" s="167">
        <v>1</v>
      </c>
      <c r="E280" s="172"/>
      <c r="F280" s="177"/>
      <c r="G280" s="67"/>
      <c r="H280" s="67"/>
      <c r="I280" s="55"/>
      <c r="J280" s="181"/>
    </row>
    <row r="281" spans="1:10" s="12" customFormat="1" ht="17.649999999999999" customHeight="1">
      <c r="A281" s="182"/>
      <c r="B281" s="189"/>
      <c r="C281" s="193"/>
      <c r="D281" s="168"/>
      <c r="E281" s="173"/>
      <c r="F281" s="176"/>
      <c r="G281" s="64"/>
      <c r="H281" s="64"/>
      <c r="I281" s="52"/>
      <c r="J281" s="180"/>
    </row>
    <row r="282" spans="1:10" s="12" customFormat="1" ht="17.649999999999999" customHeight="1">
      <c r="A282" s="183" t="s">
        <v>871</v>
      </c>
      <c r="B282" s="190" t="s">
        <v>1076</v>
      </c>
      <c r="C282" s="195" t="s">
        <v>1099</v>
      </c>
      <c r="D282" s="167">
        <v>6</v>
      </c>
      <c r="E282" s="172"/>
      <c r="F282" s="177"/>
      <c r="G282" s="67"/>
      <c r="H282" s="67"/>
      <c r="I282" s="55"/>
      <c r="J282" s="181"/>
    </row>
    <row r="283" spans="1:10" s="12" customFormat="1" ht="17.649999999999999" customHeight="1">
      <c r="A283" s="182"/>
      <c r="B283" s="189"/>
      <c r="C283" s="193"/>
      <c r="D283" s="168"/>
      <c r="E283" s="173"/>
      <c r="F283" s="176"/>
      <c r="G283" s="64"/>
      <c r="H283" s="64"/>
      <c r="I283" s="52"/>
      <c r="J283" s="180"/>
    </row>
    <row r="284" spans="1:10" s="12" customFormat="1" ht="17.649999999999999" customHeight="1">
      <c r="A284" s="183" t="s">
        <v>1436</v>
      </c>
      <c r="B284" s="190" t="s">
        <v>683</v>
      </c>
      <c r="C284" s="195" t="s">
        <v>1099</v>
      </c>
      <c r="D284" s="167">
        <v>6</v>
      </c>
      <c r="E284" s="172"/>
      <c r="F284" s="177"/>
      <c r="G284" s="67"/>
      <c r="H284" s="67"/>
      <c r="I284" s="55"/>
      <c r="J284" s="181"/>
    </row>
    <row r="285" spans="1:10" s="12" customFormat="1" ht="17.649999999999999" customHeight="1">
      <c r="A285" s="182"/>
      <c r="B285" s="189"/>
      <c r="C285" s="193"/>
      <c r="D285" s="168"/>
      <c r="E285" s="173"/>
      <c r="F285" s="176"/>
      <c r="G285" s="64"/>
      <c r="H285" s="64"/>
      <c r="I285" s="52"/>
      <c r="J285" s="180"/>
    </row>
    <row r="286" spans="1:10" s="12" customFormat="1" ht="17.649999999999999" customHeight="1">
      <c r="A286" s="183"/>
      <c r="B286" s="190"/>
      <c r="C286" s="195"/>
      <c r="D286" s="167"/>
      <c r="E286" s="172"/>
      <c r="F286" s="177"/>
      <c r="G286" s="67"/>
      <c r="H286" s="67"/>
      <c r="I286" s="55"/>
      <c r="J286" s="181"/>
    </row>
    <row r="287" spans="1:10" s="12" customFormat="1" ht="17.649999999999999" customHeight="1">
      <c r="A287" s="182"/>
      <c r="B287" s="191"/>
      <c r="C287" s="193"/>
      <c r="D287" s="168"/>
      <c r="E287" s="173"/>
      <c r="F287" s="176"/>
      <c r="G287" s="64"/>
      <c r="H287" s="64"/>
      <c r="I287" s="52"/>
      <c r="J287" s="180"/>
    </row>
    <row r="288" spans="1:10" s="12" customFormat="1" ht="17.649999999999999" customHeight="1">
      <c r="A288" s="183"/>
      <c r="B288" s="192"/>
      <c r="C288" s="195"/>
      <c r="D288" s="167"/>
      <c r="E288" s="172"/>
      <c r="F288" s="177"/>
      <c r="G288" s="67"/>
      <c r="H288" s="67"/>
      <c r="I288" s="55"/>
      <c r="J288" s="181"/>
    </row>
    <row r="289" spans="1:10" s="12" customFormat="1" ht="17.649999999999999" customHeight="1">
      <c r="A289" s="182"/>
      <c r="B289" s="191"/>
      <c r="C289" s="193"/>
      <c r="D289" s="168"/>
      <c r="E289" s="173"/>
      <c r="F289" s="176"/>
      <c r="G289" s="64"/>
      <c r="H289" s="64"/>
      <c r="I289" s="52"/>
      <c r="J289" s="180"/>
    </row>
    <row r="290" spans="1:10" s="12" customFormat="1" ht="17.649999999999999" customHeight="1">
      <c r="A290" s="183"/>
      <c r="B290" s="192"/>
      <c r="C290" s="195"/>
      <c r="D290" s="167"/>
      <c r="E290" s="172"/>
      <c r="F290" s="177"/>
      <c r="G290" s="67"/>
      <c r="H290" s="67"/>
      <c r="I290" s="55"/>
      <c r="J290" s="181"/>
    </row>
    <row r="291" spans="1:10" ht="17.649999999999999" customHeight="1">
      <c r="A291" s="182"/>
      <c r="B291" s="191"/>
      <c r="C291" s="193"/>
      <c r="D291" s="168"/>
      <c r="E291" s="173"/>
      <c r="F291" s="176"/>
      <c r="G291" s="64"/>
      <c r="H291" s="64"/>
      <c r="I291" s="52"/>
      <c r="J291" s="180"/>
    </row>
    <row r="292" spans="1:10" ht="17.649999999999999" customHeight="1">
      <c r="A292" s="183"/>
      <c r="B292" s="192"/>
      <c r="C292" s="195"/>
      <c r="D292" s="167"/>
      <c r="E292" s="172"/>
      <c r="F292" s="177"/>
      <c r="G292" s="67"/>
      <c r="H292" s="67"/>
      <c r="I292" s="55"/>
      <c r="J292" s="181"/>
    </row>
    <row r="293" spans="1:10" ht="17.649999999999999" customHeight="1">
      <c r="A293" s="182"/>
      <c r="B293" s="189"/>
      <c r="C293" s="193"/>
      <c r="D293" s="168"/>
      <c r="E293" s="173"/>
      <c r="F293" s="176"/>
      <c r="G293" s="64"/>
      <c r="H293" s="64"/>
      <c r="I293" s="52"/>
      <c r="J293" s="180"/>
    </row>
    <row r="294" spans="1:10" ht="17.649999999999999" customHeight="1">
      <c r="A294" s="183"/>
      <c r="B294" s="192"/>
      <c r="C294" s="195"/>
      <c r="D294" s="167"/>
      <c r="E294" s="172"/>
      <c r="F294" s="177"/>
      <c r="G294" s="67"/>
      <c r="H294" s="67"/>
      <c r="I294" s="55"/>
      <c r="J294" s="181"/>
    </row>
    <row r="295" spans="1:10" ht="17.649999999999999" customHeight="1">
      <c r="A295" s="182"/>
      <c r="B295" s="189"/>
      <c r="C295" s="193"/>
      <c r="D295" s="168"/>
      <c r="E295" s="173"/>
      <c r="F295" s="176"/>
      <c r="G295" s="64"/>
      <c r="H295" s="64"/>
      <c r="I295" s="52"/>
      <c r="J295" s="180"/>
    </row>
    <row r="296" spans="1:10" ht="17.649999999999999" customHeight="1">
      <c r="A296" s="183"/>
      <c r="B296" s="192"/>
      <c r="C296" s="195"/>
      <c r="D296" s="167"/>
      <c r="E296" s="172"/>
      <c r="F296" s="177"/>
      <c r="G296" s="67"/>
      <c r="H296" s="67"/>
      <c r="I296" s="55"/>
      <c r="J296" s="181"/>
    </row>
    <row r="297" spans="1:10" ht="17.649999999999999" customHeight="1">
      <c r="A297" s="182"/>
      <c r="B297" s="189"/>
      <c r="C297" s="193"/>
      <c r="D297" s="168"/>
      <c r="E297" s="173"/>
      <c r="F297" s="176"/>
      <c r="G297" s="64"/>
      <c r="H297" s="64"/>
      <c r="I297" s="52"/>
      <c r="J297" s="180"/>
    </row>
    <row r="298" spans="1:10" ht="17.649999999999999" customHeight="1">
      <c r="A298" s="183"/>
      <c r="B298" s="190"/>
      <c r="C298" s="195"/>
      <c r="D298" s="167"/>
      <c r="E298" s="172"/>
      <c r="F298" s="177"/>
      <c r="G298" s="67"/>
      <c r="H298" s="67"/>
      <c r="I298" s="55"/>
      <c r="J298" s="181"/>
    </row>
    <row r="299" spans="1:10" ht="17.649999999999999" customHeight="1">
      <c r="A299" s="182"/>
      <c r="B299" s="189"/>
      <c r="C299" s="36"/>
      <c r="D299" s="166"/>
      <c r="E299" s="171"/>
      <c r="F299" s="176"/>
      <c r="G299" s="66"/>
      <c r="H299" s="66"/>
      <c r="I299" s="54"/>
      <c r="J299" s="178"/>
    </row>
    <row r="300" spans="1:10" ht="17.649999999999999" customHeight="1">
      <c r="A300" s="186" t="s">
        <v>81</v>
      </c>
      <c r="B300" s="190"/>
      <c r="C300" s="37"/>
      <c r="D300" s="167"/>
      <c r="E300" s="172"/>
      <c r="F300" s="177"/>
      <c r="G300" s="67"/>
      <c r="H300" s="67"/>
      <c r="I300" s="55"/>
      <c r="J300" s="181"/>
    </row>
    <row r="301" spans="1:10" s="12" customFormat="1" ht="17.649999999999999" customHeight="1">
      <c r="A301" s="184"/>
      <c r="B301" s="189"/>
      <c r="C301" s="193"/>
      <c r="D301" s="168"/>
      <c r="E301" s="173"/>
      <c r="F301" s="176"/>
      <c r="G301" s="64"/>
      <c r="H301" s="64"/>
      <c r="I301" s="52"/>
      <c r="J301" s="180"/>
    </row>
    <row r="302" spans="1:10" s="12" customFormat="1" ht="17.649999999999999" customHeight="1">
      <c r="A302" s="162" t="s">
        <v>165</v>
      </c>
      <c r="B302" s="190"/>
      <c r="C302" s="195"/>
      <c r="D302" s="167"/>
      <c r="E302" s="172"/>
      <c r="F302" s="177"/>
      <c r="G302" s="67"/>
      <c r="H302" s="67"/>
      <c r="I302" s="55"/>
      <c r="J302" s="181"/>
    </row>
    <row r="303" spans="1:10" s="12" customFormat="1" ht="17.649999999999999" customHeight="1">
      <c r="A303" s="182"/>
      <c r="B303" s="189"/>
      <c r="C303" s="193"/>
      <c r="D303" s="168"/>
      <c r="E303" s="173"/>
      <c r="F303" s="176"/>
      <c r="G303" s="64"/>
      <c r="H303" s="64"/>
      <c r="I303" s="52"/>
      <c r="J303" s="180"/>
    </row>
    <row r="304" spans="1:10" s="12" customFormat="1" ht="17.649999999999999" customHeight="1">
      <c r="A304" s="183"/>
      <c r="B304" s="190"/>
      <c r="C304" s="195"/>
      <c r="D304" s="167"/>
      <c r="E304" s="172"/>
      <c r="F304" s="177"/>
      <c r="G304" s="67"/>
      <c r="H304" s="67"/>
      <c r="I304" s="55"/>
      <c r="J304" s="181"/>
    </row>
    <row r="305" spans="1:10" s="12" customFormat="1" ht="17.649999999999999" customHeight="1">
      <c r="A305" s="182"/>
      <c r="B305" s="189"/>
      <c r="C305" s="193"/>
      <c r="D305" s="168"/>
      <c r="E305" s="173"/>
      <c r="F305" s="176"/>
      <c r="G305" s="64"/>
      <c r="H305" s="64"/>
      <c r="I305" s="52"/>
      <c r="J305" s="180"/>
    </row>
    <row r="306" spans="1:10" s="12" customFormat="1" ht="17.649999999999999" customHeight="1">
      <c r="A306" s="183" t="s">
        <v>1438</v>
      </c>
      <c r="B306" s="190" t="s">
        <v>1439</v>
      </c>
      <c r="C306" s="195" t="s">
        <v>410</v>
      </c>
      <c r="D306" s="167">
        <v>61.1</v>
      </c>
      <c r="E306" s="172"/>
      <c r="F306" s="177"/>
      <c r="G306" s="67"/>
      <c r="H306" s="67"/>
      <c r="I306" s="55"/>
      <c r="J306" s="181"/>
    </row>
    <row r="307" spans="1:10" s="12" customFormat="1" ht="17.649999999999999" customHeight="1">
      <c r="A307" s="184"/>
      <c r="B307" s="189"/>
      <c r="C307" s="193"/>
      <c r="D307" s="168"/>
      <c r="E307" s="173"/>
      <c r="F307" s="176"/>
      <c r="G307" s="64"/>
      <c r="H307" s="64"/>
      <c r="I307" s="52"/>
      <c r="J307" s="180"/>
    </row>
    <row r="308" spans="1:10" s="12" customFormat="1" ht="17.649999999999999" customHeight="1">
      <c r="A308" s="185" t="s">
        <v>718</v>
      </c>
      <c r="B308" s="190" t="s">
        <v>1440</v>
      </c>
      <c r="C308" s="195" t="s">
        <v>410</v>
      </c>
      <c r="D308" s="167">
        <v>5.3</v>
      </c>
      <c r="E308" s="172"/>
      <c r="F308" s="177"/>
      <c r="G308" s="67"/>
      <c r="H308" s="67"/>
      <c r="I308" s="55"/>
      <c r="J308" s="181"/>
    </row>
    <row r="309" spans="1:10" s="12" customFormat="1" ht="17.649999999999999" customHeight="1">
      <c r="A309" s="184"/>
      <c r="B309" s="189"/>
      <c r="C309" s="193"/>
      <c r="D309" s="168"/>
      <c r="E309" s="173"/>
      <c r="F309" s="176"/>
      <c r="G309" s="64"/>
      <c r="H309" s="64"/>
      <c r="I309" s="52"/>
      <c r="J309" s="180"/>
    </row>
    <row r="310" spans="1:10" s="12" customFormat="1" ht="17.649999999999999" customHeight="1">
      <c r="A310" s="185" t="s">
        <v>718</v>
      </c>
      <c r="B310" s="190" t="s">
        <v>1276</v>
      </c>
      <c r="C310" s="195" t="s">
        <v>410</v>
      </c>
      <c r="D310" s="167">
        <v>12.1</v>
      </c>
      <c r="E310" s="172"/>
      <c r="F310" s="177"/>
      <c r="G310" s="67"/>
      <c r="H310" s="67"/>
      <c r="I310" s="55"/>
      <c r="J310" s="181"/>
    </row>
    <row r="311" spans="1:10" s="12" customFormat="1" ht="17.649999999999999" customHeight="1">
      <c r="A311" s="182"/>
      <c r="B311" s="189"/>
      <c r="C311" s="193"/>
      <c r="D311" s="168"/>
      <c r="E311" s="173"/>
      <c r="F311" s="176"/>
      <c r="G311" s="64"/>
      <c r="H311" s="64"/>
      <c r="I311" s="52"/>
      <c r="J311" s="180"/>
    </row>
    <row r="312" spans="1:10" s="12" customFormat="1" ht="17.649999999999999" customHeight="1">
      <c r="A312" s="183"/>
      <c r="B312" s="190"/>
      <c r="C312" s="195"/>
      <c r="D312" s="167"/>
      <c r="E312" s="172"/>
      <c r="F312" s="177"/>
      <c r="G312" s="67"/>
      <c r="H312" s="67"/>
      <c r="I312" s="55"/>
      <c r="J312" s="181"/>
    </row>
    <row r="313" spans="1:10" s="12" customFormat="1" ht="17.649999999999999" customHeight="1">
      <c r="A313" s="182"/>
      <c r="B313" s="189"/>
      <c r="C313" s="193"/>
      <c r="D313" s="168"/>
      <c r="E313" s="173"/>
      <c r="F313" s="176"/>
      <c r="G313" s="64"/>
      <c r="H313" s="64"/>
      <c r="I313" s="52"/>
      <c r="J313" s="180"/>
    </row>
    <row r="314" spans="1:10" s="12" customFormat="1" ht="17.649999999999999" customHeight="1">
      <c r="A314" s="183"/>
      <c r="B314" s="190"/>
      <c r="C314" s="195"/>
      <c r="D314" s="167"/>
      <c r="E314" s="172"/>
      <c r="F314" s="177"/>
      <c r="G314" s="67"/>
      <c r="H314" s="67"/>
      <c r="I314" s="55"/>
      <c r="J314" s="181"/>
    </row>
    <row r="315" spans="1:10" s="12" customFormat="1" ht="17.649999999999999" customHeight="1">
      <c r="A315" s="182"/>
      <c r="B315" s="189"/>
      <c r="C315" s="193"/>
      <c r="D315" s="168"/>
      <c r="E315" s="173"/>
      <c r="F315" s="176"/>
      <c r="G315" s="64"/>
      <c r="H315" s="64"/>
      <c r="I315" s="52"/>
      <c r="J315" s="180"/>
    </row>
    <row r="316" spans="1:10" s="12" customFormat="1" ht="17.649999999999999" customHeight="1">
      <c r="A316" s="183"/>
      <c r="B316" s="190"/>
      <c r="C316" s="195"/>
      <c r="D316" s="167"/>
      <c r="E316" s="172"/>
      <c r="F316" s="177"/>
      <c r="G316" s="67"/>
      <c r="H316" s="67"/>
      <c r="I316" s="55"/>
      <c r="J316" s="181"/>
    </row>
    <row r="317" spans="1:10" s="12" customFormat="1" ht="17.649999999999999" customHeight="1">
      <c r="A317" s="182"/>
      <c r="B317" s="191"/>
      <c r="C317" s="193"/>
      <c r="D317" s="168"/>
      <c r="E317" s="173"/>
      <c r="F317" s="176"/>
      <c r="G317" s="64"/>
      <c r="H317" s="64"/>
      <c r="I317" s="52"/>
      <c r="J317" s="180"/>
    </row>
    <row r="318" spans="1:10" s="12" customFormat="1" ht="17.649999999999999" customHeight="1">
      <c r="A318" s="183"/>
      <c r="B318" s="192"/>
      <c r="C318" s="195"/>
      <c r="D318" s="167"/>
      <c r="E318" s="172"/>
      <c r="F318" s="177"/>
      <c r="G318" s="67"/>
      <c r="H318" s="67"/>
      <c r="I318" s="55"/>
      <c r="J318" s="181"/>
    </row>
    <row r="319" spans="1:10" s="12" customFormat="1" ht="17.649999999999999" customHeight="1">
      <c r="A319" s="182"/>
      <c r="B319" s="191"/>
      <c r="C319" s="193"/>
      <c r="D319" s="168"/>
      <c r="E319" s="173"/>
      <c r="F319" s="176"/>
      <c r="G319" s="64"/>
      <c r="H319" s="64"/>
      <c r="I319" s="52"/>
      <c r="J319" s="180"/>
    </row>
    <row r="320" spans="1:10" s="12" customFormat="1" ht="17.649999999999999" customHeight="1">
      <c r="A320" s="183"/>
      <c r="B320" s="192"/>
      <c r="C320" s="195"/>
      <c r="D320" s="167"/>
      <c r="E320" s="172"/>
      <c r="F320" s="177"/>
      <c r="G320" s="67"/>
      <c r="H320" s="67"/>
      <c r="I320" s="55"/>
      <c r="J320" s="181"/>
    </row>
    <row r="321" spans="1:10" s="12" customFormat="1" ht="17.649999999999999" customHeight="1">
      <c r="A321" s="182"/>
      <c r="B321" s="191"/>
      <c r="C321" s="193"/>
      <c r="D321" s="168"/>
      <c r="E321" s="173"/>
      <c r="F321" s="176"/>
      <c r="G321" s="64"/>
      <c r="H321" s="64"/>
      <c r="I321" s="52"/>
      <c r="J321" s="180"/>
    </row>
    <row r="322" spans="1:10" s="12" customFormat="1" ht="17.649999999999999" customHeight="1">
      <c r="A322" s="183"/>
      <c r="B322" s="192"/>
      <c r="C322" s="195"/>
      <c r="D322" s="167"/>
      <c r="E322" s="172"/>
      <c r="F322" s="177"/>
      <c r="G322" s="67"/>
      <c r="H322" s="67"/>
      <c r="I322" s="55"/>
      <c r="J322" s="181"/>
    </row>
    <row r="323" spans="1:10" s="12" customFormat="1" ht="17.649999999999999" customHeight="1">
      <c r="A323" s="182"/>
      <c r="B323" s="191"/>
      <c r="C323" s="193"/>
      <c r="D323" s="168"/>
      <c r="E323" s="173"/>
      <c r="F323" s="176"/>
      <c r="G323" s="64"/>
      <c r="H323" s="64"/>
      <c r="I323" s="52"/>
      <c r="J323" s="180"/>
    </row>
    <row r="324" spans="1:10" s="12" customFormat="1" ht="17.649999999999999" customHeight="1">
      <c r="A324" s="183"/>
      <c r="B324" s="192"/>
      <c r="C324" s="195"/>
      <c r="D324" s="167"/>
      <c r="E324" s="172"/>
      <c r="F324" s="177"/>
      <c r="G324" s="67"/>
      <c r="H324" s="67"/>
      <c r="I324" s="55"/>
      <c r="J324" s="181"/>
    </row>
    <row r="325" spans="1:10" ht="17.649999999999999" customHeight="1">
      <c r="A325" s="182"/>
      <c r="B325" s="189"/>
      <c r="C325" s="193"/>
      <c r="D325" s="168"/>
      <c r="E325" s="173"/>
      <c r="F325" s="176"/>
      <c r="G325" s="64"/>
      <c r="H325" s="64"/>
      <c r="I325" s="52"/>
      <c r="J325" s="180"/>
    </row>
    <row r="326" spans="1:10" ht="17.649999999999999" customHeight="1">
      <c r="A326" s="183"/>
      <c r="B326" s="192"/>
      <c r="C326" s="195"/>
      <c r="D326" s="167"/>
      <c r="E326" s="172"/>
      <c r="F326" s="177"/>
      <c r="G326" s="67"/>
      <c r="H326" s="67"/>
      <c r="I326" s="55"/>
      <c r="J326" s="181"/>
    </row>
    <row r="327" spans="1:10" ht="17.649999999999999" customHeight="1">
      <c r="A327" s="182"/>
      <c r="B327" s="189"/>
      <c r="C327" s="193"/>
      <c r="D327" s="168"/>
      <c r="E327" s="173"/>
      <c r="F327" s="176"/>
      <c r="G327" s="64"/>
      <c r="H327" s="64"/>
      <c r="I327" s="52"/>
      <c r="J327" s="180"/>
    </row>
    <row r="328" spans="1:10" ht="17.649999999999999" customHeight="1">
      <c r="A328" s="183"/>
      <c r="B328" s="190"/>
      <c r="C328" s="195"/>
      <c r="D328" s="167"/>
      <c r="E328" s="172"/>
      <c r="F328" s="177"/>
      <c r="G328" s="67"/>
      <c r="H328" s="67"/>
      <c r="I328" s="55"/>
      <c r="J328" s="181"/>
    </row>
    <row r="329" spans="1:10" ht="17.649999999999999" customHeight="1">
      <c r="A329" s="182"/>
      <c r="B329" s="189"/>
      <c r="C329" s="36"/>
      <c r="D329" s="166"/>
      <c r="E329" s="171"/>
      <c r="F329" s="176"/>
      <c r="G329" s="66"/>
      <c r="H329" s="66"/>
      <c r="I329" s="54"/>
      <c r="J329" s="178"/>
    </row>
    <row r="330" spans="1:10" ht="17.649999999999999" customHeight="1">
      <c r="A330" s="186" t="s">
        <v>81</v>
      </c>
      <c r="B330" s="190"/>
      <c r="C330" s="37"/>
      <c r="D330" s="167"/>
      <c r="E330" s="172"/>
      <c r="F330" s="177"/>
      <c r="G330" s="67"/>
      <c r="H330" s="67"/>
      <c r="I330" s="55"/>
      <c r="J330" s="181"/>
    </row>
    <row r="331" spans="1:10" s="12" customFormat="1" ht="17.649999999999999" customHeight="1">
      <c r="A331" s="184"/>
      <c r="B331" s="189"/>
      <c r="C331" s="193"/>
      <c r="D331" s="168"/>
      <c r="E331" s="173"/>
      <c r="F331" s="176"/>
      <c r="G331" s="64"/>
      <c r="H331" s="64"/>
      <c r="I331" s="52"/>
      <c r="J331" s="180"/>
    </row>
    <row r="332" spans="1:10" s="12" customFormat="1" ht="17.649999999999999" customHeight="1">
      <c r="A332" s="162" t="s">
        <v>1341</v>
      </c>
      <c r="B332" s="190"/>
      <c r="C332" s="195"/>
      <c r="D332" s="167"/>
      <c r="E332" s="172"/>
      <c r="F332" s="177"/>
      <c r="G332" s="67"/>
      <c r="H332" s="67"/>
      <c r="I332" s="55"/>
      <c r="J332" s="181"/>
    </row>
    <row r="333" spans="1:10" s="12" customFormat="1" ht="17.649999999999999" customHeight="1">
      <c r="A333" s="182"/>
      <c r="B333" s="189"/>
      <c r="C333" s="193"/>
      <c r="D333" s="168"/>
      <c r="E333" s="173"/>
      <c r="F333" s="176"/>
      <c r="G333" s="64"/>
      <c r="H333" s="64"/>
      <c r="I333" s="52"/>
      <c r="J333" s="180"/>
    </row>
    <row r="334" spans="1:10" s="12" customFormat="1" ht="17.649999999999999" customHeight="1">
      <c r="A334" s="183"/>
      <c r="B334" s="190"/>
      <c r="C334" s="195"/>
      <c r="D334" s="167"/>
      <c r="E334" s="172"/>
      <c r="F334" s="177"/>
      <c r="G334" s="67"/>
      <c r="H334" s="67"/>
      <c r="I334" s="55"/>
      <c r="J334" s="181"/>
    </row>
    <row r="335" spans="1:10" s="12" customFormat="1" ht="17.649999999999999" customHeight="1">
      <c r="A335" s="182"/>
      <c r="B335" s="189"/>
      <c r="C335" s="193"/>
      <c r="D335" s="168"/>
      <c r="E335" s="173"/>
      <c r="F335" s="176"/>
      <c r="G335" s="64"/>
      <c r="H335" s="64"/>
      <c r="I335" s="52"/>
      <c r="J335" s="180"/>
    </row>
    <row r="336" spans="1:10" s="12" customFormat="1" ht="17.649999999999999" customHeight="1">
      <c r="A336" s="183" t="s">
        <v>805</v>
      </c>
      <c r="B336" s="190" t="s">
        <v>1267</v>
      </c>
      <c r="C336" s="195" t="s">
        <v>410</v>
      </c>
      <c r="D336" s="167">
        <v>172</v>
      </c>
      <c r="E336" s="172"/>
      <c r="F336" s="177"/>
      <c r="G336" s="67"/>
      <c r="H336" s="67"/>
      <c r="I336" s="55"/>
      <c r="J336" s="181"/>
    </row>
    <row r="337" spans="1:10" s="12" customFormat="1" ht="17.649999999999999" customHeight="1">
      <c r="A337" s="184"/>
      <c r="B337" s="189"/>
      <c r="C337" s="193"/>
      <c r="D337" s="168"/>
      <c r="E337" s="173"/>
      <c r="F337" s="176"/>
      <c r="G337" s="64"/>
      <c r="H337" s="64"/>
      <c r="I337" s="52"/>
      <c r="J337" s="180"/>
    </row>
    <row r="338" spans="1:10" s="12" customFormat="1" ht="17.649999999999999" customHeight="1">
      <c r="A338" s="185" t="s">
        <v>44</v>
      </c>
      <c r="B338" s="190" t="s">
        <v>594</v>
      </c>
      <c r="C338" s="195" t="s">
        <v>410</v>
      </c>
      <c r="D338" s="167">
        <v>6.3</v>
      </c>
      <c r="E338" s="172"/>
      <c r="F338" s="177"/>
      <c r="G338" s="67"/>
      <c r="H338" s="67"/>
      <c r="I338" s="55"/>
      <c r="J338" s="181"/>
    </row>
    <row r="339" spans="1:10" s="12" customFormat="1" ht="17.649999999999999" customHeight="1">
      <c r="A339" s="184"/>
      <c r="B339" s="189"/>
      <c r="C339" s="193"/>
      <c r="D339" s="168"/>
      <c r="E339" s="173"/>
      <c r="F339" s="176"/>
      <c r="G339" s="64"/>
      <c r="H339" s="64"/>
      <c r="I339" s="52"/>
      <c r="J339" s="180"/>
    </row>
    <row r="340" spans="1:10" s="12" customFormat="1" ht="17.649999999999999" customHeight="1">
      <c r="A340" s="185" t="s">
        <v>868</v>
      </c>
      <c r="B340" s="190" t="s">
        <v>1441</v>
      </c>
      <c r="C340" s="195" t="s">
        <v>410</v>
      </c>
      <c r="D340" s="167">
        <v>24.1</v>
      </c>
      <c r="E340" s="172"/>
      <c r="F340" s="177"/>
      <c r="G340" s="67"/>
      <c r="H340" s="67"/>
      <c r="I340" s="55"/>
      <c r="J340" s="181"/>
    </row>
    <row r="341" spans="1:10" s="12" customFormat="1" ht="17.649999999999999" customHeight="1">
      <c r="A341" s="182"/>
      <c r="B341" s="189"/>
      <c r="C341" s="193"/>
      <c r="D341" s="168"/>
      <c r="E341" s="173"/>
      <c r="F341" s="176"/>
      <c r="G341" s="64"/>
      <c r="H341" s="64"/>
      <c r="I341" s="52"/>
      <c r="J341" s="180"/>
    </row>
    <row r="342" spans="1:10" s="12" customFormat="1" ht="17.649999999999999" customHeight="1">
      <c r="A342" s="183" t="s">
        <v>1444</v>
      </c>
      <c r="B342" s="190" t="s">
        <v>1446</v>
      </c>
      <c r="C342" s="195" t="s">
        <v>410</v>
      </c>
      <c r="D342" s="167">
        <v>4.8</v>
      </c>
      <c r="E342" s="172"/>
      <c r="F342" s="177"/>
      <c r="G342" s="67"/>
      <c r="H342" s="67"/>
      <c r="I342" s="55"/>
      <c r="J342" s="181"/>
    </row>
    <row r="343" spans="1:10" s="12" customFormat="1" ht="17.649999999999999" customHeight="1">
      <c r="A343" s="182"/>
      <c r="B343" s="189"/>
      <c r="C343" s="193"/>
      <c r="D343" s="168"/>
      <c r="E343" s="173"/>
      <c r="F343" s="176"/>
      <c r="G343" s="64"/>
      <c r="H343" s="64"/>
      <c r="I343" s="52"/>
      <c r="J343" s="180"/>
    </row>
    <row r="344" spans="1:10" s="12" customFormat="1" ht="17.649999999999999" customHeight="1">
      <c r="A344" s="183" t="s">
        <v>44</v>
      </c>
      <c r="B344" s="190" t="s">
        <v>1054</v>
      </c>
      <c r="C344" s="195" t="s">
        <v>410</v>
      </c>
      <c r="D344" s="167">
        <v>83.6</v>
      </c>
      <c r="E344" s="172"/>
      <c r="F344" s="177"/>
      <c r="G344" s="67"/>
      <c r="H344" s="67"/>
      <c r="I344" s="55"/>
      <c r="J344" s="181"/>
    </row>
    <row r="345" spans="1:10" s="12" customFormat="1" ht="17.649999999999999" customHeight="1">
      <c r="A345" s="182"/>
      <c r="B345" s="189"/>
      <c r="C345" s="193"/>
      <c r="D345" s="168"/>
      <c r="E345" s="173"/>
      <c r="F345" s="176"/>
      <c r="G345" s="64"/>
      <c r="H345" s="64"/>
      <c r="I345" s="52"/>
      <c r="J345" s="180"/>
    </row>
    <row r="346" spans="1:10" s="12" customFormat="1" ht="17.649999999999999" customHeight="1">
      <c r="A346" s="183"/>
      <c r="B346" s="190"/>
      <c r="C346" s="195"/>
      <c r="D346" s="167"/>
      <c r="E346" s="172"/>
      <c r="F346" s="177"/>
      <c r="G346" s="67"/>
      <c r="H346" s="67"/>
      <c r="I346" s="55"/>
      <c r="J346" s="181"/>
    </row>
    <row r="347" spans="1:10" s="12" customFormat="1" ht="17.649999999999999" customHeight="1">
      <c r="A347" s="182"/>
      <c r="B347" s="191"/>
      <c r="C347" s="193"/>
      <c r="D347" s="168"/>
      <c r="E347" s="173"/>
      <c r="F347" s="176"/>
      <c r="G347" s="64"/>
      <c r="H347" s="64"/>
      <c r="I347" s="52"/>
      <c r="J347" s="180"/>
    </row>
    <row r="348" spans="1:10" s="12" customFormat="1" ht="17.649999999999999" customHeight="1">
      <c r="A348" s="183"/>
      <c r="B348" s="192"/>
      <c r="C348" s="195"/>
      <c r="D348" s="167"/>
      <c r="E348" s="172"/>
      <c r="F348" s="177"/>
      <c r="G348" s="67"/>
      <c r="H348" s="67"/>
      <c r="I348" s="55"/>
      <c r="J348" s="181"/>
    </row>
    <row r="349" spans="1:10" s="12" customFormat="1" ht="17.649999999999999" customHeight="1">
      <c r="A349" s="182"/>
      <c r="B349" s="191"/>
      <c r="C349" s="193"/>
      <c r="D349" s="168"/>
      <c r="E349" s="173"/>
      <c r="F349" s="176"/>
      <c r="G349" s="64"/>
      <c r="H349" s="64"/>
      <c r="I349" s="52"/>
      <c r="J349" s="180"/>
    </row>
    <row r="350" spans="1:10" s="12" customFormat="1" ht="17.649999999999999" customHeight="1">
      <c r="A350" s="183"/>
      <c r="B350" s="192"/>
      <c r="C350" s="195"/>
      <c r="D350" s="167"/>
      <c r="E350" s="172"/>
      <c r="F350" s="177"/>
      <c r="G350" s="67"/>
      <c r="H350" s="67"/>
      <c r="I350" s="55"/>
      <c r="J350" s="181"/>
    </row>
    <row r="351" spans="1:10" s="12" customFormat="1" ht="17.649999999999999" customHeight="1">
      <c r="A351" s="182"/>
      <c r="B351" s="191"/>
      <c r="C351" s="193"/>
      <c r="D351" s="168"/>
      <c r="E351" s="173"/>
      <c r="F351" s="176"/>
      <c r="G351" s="64"/>
      <c r="H351" s="64"/>
      <c r="I351" s="52"/>
      <c r="J351" s="180"/>
    </row>
    <row r="352" spans="1:10" s="12" customFormat="1" ht="17.649999999999999" customHeight="1">
      <c r="A352" s="183"/>
      <c r="B352" s="192"/>
      <c r="C352" s="195"/>
      <c r="D352" s="167"/>
      <c r="E352" s="172"/>
      <c r="F352" s="177"/>
      <c r="G352" s="67"/>
      <c r="H352" s="67"/>
      <c r="I352" s="55"/>
      <c r="J352" s="181"/>
    </row>
    <row r="353" spans="1:10" s="12" customFormat="1" ht="17.649999999999999" customHeight="1">
      <c r="A353" s="182"/>
      <c r="B353" s="191"/>
      <c r="C353" s="193"/>
      <c r="D353" s="168"/>
      <c r="E353" s="173"/>
      <c r="F353" s="176"/>
      <c r="G353" s="64"/>
      <c r="H353" s="64"/>
      <c r="I353" s="52"/>
      <c r="J353" s="180"/>
    </row>
    <row r="354" spans="1:10" s="12" customFormat="1" ht="17.649999999999999" customHeight="1">
      <c r="A354" s="183"/>
      <c r="B354" s="192"/>
      <c r="C354" s="195"/>
      <c r="D354" s="167"/>
      <c r="E354" s="172"/>
      <c r="F354" s="177"/>
      <c r="G354" s="67"/>
      <c r="H354" s="67"/>
      <c r="I354" s="55"/>
      <c r="J354" s="181"/>
    </row>
    <row r="355" spans="1:10" ht="17.649999999999999" customHeight="1">
      <c r="A355" s="182"/>
      <c r="B355" s="189"/>
      <c r="C355" s="193"/>
      <c r="D355" s="168"/>
      <c r="E355" s="173"/>
      <c r="F355" s="176"/>
      <c r="G355" s="64"/>
      <c r="H355" s="64"/>
      <c r="I355" s="52"/>
      <c r="J355" s="180"/>
    </row>
    <row r="356" spans="1:10" ht="17.649999999999999" customHeight="1">
      <c r="A356" s="183"/>
      <c r="B356" s="192"/>
      <c r="C356" s="195"/>
      <c r="D356" s="167"/>
      <c r="E356" s="172"/>
      <c r="F356" s="177"/>
      <c r="G356" s="67"/>
      <c r="H356" s="67"/>
      <c r="I356" s="55"/>
      <c r="J356" s="181"/>
    </row>
    <row r="357" spans="1:10" ht="17.649999999999999" customHeight="1">
      <c r="A357" s="182"/>
      <c r="B357" s="189"/>
      <c r="C357" s="193"/>
      <c r="D357" s="168"/>
      <c r="E357" s="173"/>
      <c r="F357" s="176"/>
      <c r="G357" s="64"/>
      <c r="H357" s="64"/>
      <c r="I357" s="52"/>
      <c r="J357" s="180"/>
    </row>
    <row r="358" spans="1:10" ht="17.649999999999999" customHeight="1">
      <c r="A358" s="183"/>
      <c r="B358" s="190"/>
      <c r="C358" s="195"/>
      <c r="D358" s="167"/>
      <c r="E358" s="172"/>
      <c r="F358" s="177"/>
      <c r="G358" s="67"/>
      <c r="H358" s="67"/>
      <c r="I358" s="55"/>
      <c r="J358" s="181"/>
    </row>
    <row r="359" spans="1:10" ht="17.649999999999999" customHeight="1">
      <c r="A359" s="182"/>
      <c r="B359" s="189"/>
      <c r="C359" s="36"/>
      <c r="D359" s="166"/>
      <c r="E359" s="171"/>
      <c r="F359" s="176"/>
      <c r="G359" s="66"/>
      <c r="H359" s="66"/>
      <c r="I359" s="54"/>
      <c r="J359" s="178"/>
    </row>
    <row r="360" spans="1:10" ht="17.649999999999999" customHeight="1">
      <c r="A360" s="186" t="s">
        <v>81</v>
      </c>
      <c r="B360" s="190"/>
      <c r="C360" s="37"/>
      <c r="D360" s="167"/>
      <c r="E360" s="172"/>
      <c r="F360" s="177"/>
      <c r="G360" s="67"/>
      <c r="H360" s="67"/>
      <c r="I360" s="55"/>
      <c r="J360" s="181"/>
    </row>
    <row r="361" spans="1:10" s="12" customFormat="1" ht="17.649999999999999" customHeight="1">
      <c r="A361" s="161"/>
      <c r="B361" s="28"/>
      <c r="C361" s="35"/>
      <c r="D361" s="168"/>
      <c r="E361" s="173"/>
      <c r="F361" s="176"/>
      <c r="G361" s="64"/>
      <c r="H361" s="64"/>
      <c r="I361" s="52"/>
      <c r="J361" s="180"/>
    </row>
    <row r="362" spans="1:10" s="12" customFormat="1" ht="17.649999999999999" customHeight="1">
      <c r="A362" s="162" t="s">
        <v>343</v>
      </c>
      <c r="B362" s="29"/>
      <c r="C362" s="37"/>
      <c r="D362" s="167"/>
      <c r="E362" s="172"/>
      <c r="F362" s="177"/>
      <c r="G362" s="67"/>
      <c r="H362" s="67"/>
      <c r="I362" s="55"/>
      <c r="J362" s="181"/>
    </row>
    <row r="363" spans="1:10" ht="17.649999999999999" customHeight="1">
      <c r="A363" s="182"/>
      <c r="B363" s="189"/>
      <c r="C363" s="193"/>
      <c r="D363" s="168"/>
      <c r="E363" s="173"/>
      <c r="F363" s="176"/>
      <c r="G363" s="64"/>
      <c r="H363" s="64"/>
      <c r="I363" s="52"/>
      <c r="J363" s="180"/>
    </row>
    <row r="364" spans="1:10" ht="17.649999999999999" customHeight="1">
      <c r="A364" s="185"/>
      <c r="B364" s="190"/>
      <c r="C364" s="195"/>
      <c r="D364" s="167"/>
      <c r="E364" s="172"/>
      <c r="F364" s="177"/>
      <c r="G364" s="67"/>
      <c r="H364" s="67"/>
      <c r="I364" s="55"/>
      <c r="J364" s="181"/>
    </row>
    <row r="365" spans="1:10" s="12" customFormat="1" ht="17.649999999999999" customHeight="1">
      <c r="A365" s="184"/>
      <c r="B365" s="189"/>
      <c r="C365" s="193"/>
      <c r="D365" s="168"/>
      <c r="E365" s="173"/>
      <c r="F365" s="176"/>
      <c r="G365" s="64"/>
      <c r="H365" s="64"/>
      <c r="I365" s="52"/>
      <c r="J365" s="180"/>
    </row>
    <row r="366" spans="1:10" s="12" customFormat="1" ht="17.649999999999999" customHeight="1">
      <c r="A366" s="185" t="s">
        <v>1447</v>
      </c>
      <c r="B366" s="190" t="s">
        <v>1104</v>
      </c>
      <c r="C366" s="195" t="s">
        <v>410</v>
      </c>
      <c r="D366" s="167">
        <v>373</v>
      </c>
      <c r="E366" s="172"/>
      <c r="F366" s="177"/>
      <c r="G366" s="67"/>
      <c r="H366" s="67"/>
      <c r="I366" s="55"/>
      <c r="J366" s="181"/>
    </row>
    <row r="367" spans="1:10" s="12" customFormat="1" ht="17.649999999999999" customHeight="1">
      <c r="A367" s="184"/>
      <c r="B367" s="189"/>
      <c r="C367" s="193"/>
      <c r="D367" s="168"/>
      <c r="E367" s="173"/>
      <c r="F367" s="176"/>
      <c r="G367" s="64"/>
      <c r="H367" s="64"/>
      <c r="I367" s="52"/>
      <c r="J367" s="180"/>
    </row>
    <row r="368" spans="1:10" s="12" customFormat="1" ht="17.649999999999999" customHeight="1">
      <c r="A368" s="188" t="s">
        <v>992</v>
      </c>
      <c r="B368" s="190" t="s">
        <v>1448</v>
      </c>
      <c r="C368" s="195" t="s">
        <v>410</v>
      </c>
      <c r="D368" s="167">
        <v>203</v>
      </c>
      <c r="E368" s="172"/>
      <c r="F368" s="177"/>
      <c r="G368" s="67"/>
      <c r="H368" s="67"/>
      <c r="I368" s="55"/>
      <c r="J368" s="181"/>
    </row>
    <row r="369" spans="1:10" ht="17.649999999999999" customHeight="1">
      <c r="A369" s="184"/>
      <c r="B369" s="189"/>
      <c r="C369" s="193"/>
      <c r="D369" s="168"/>
      <c r="E369" s="173"/>
      <c r="F369" s="176"/>
      <c r="G369" s="64"/>
      <c r="H369" s="64"/>
      <c r="I369" s="52"/>
      <c r="J369" s="180"/>
    </row>
    <row r="370" spans="1:10" ht="17.649999999999999" customHeight="1">
      <c r="A370" s="188" t="s">
        <v>992</v>
      </c>
      <c r="B370" s="190" t="s">
        <v>1449</v>
      </c>
      <c r="C370" s="195" t="s">
        <v>410</v>
      </c>
      <c r="D370" s="167">
        <v>2.1</v>
      </c>
      <c r="E370" s="172"/>
      <c r="F370" s="177"/>
      <c r="G370" s="67"/>
      <c r="H370" s="67"/>
      <c r="I370" s="55"/>
      <c r="J370" s="181"/>
    </row>
    <row r="371" spans="1:10" s="12" customFormat="1" ht="17.649999999999999" customHeight="1">
      <c r="A371" s="184"/>
      <c r="B371" s="189"/>
      <c r="C371" s="193"/>
      <c r="D371" s="168"/>
      <c r="E371" s="173"/>
      <c r="F371" s="176"/>
      <c r="G371" s="64"/>
      <c r="H371" s="64"/>
      <c r="I371" s="52"/>
      <c r="J371" s="180"/>
    </row>
    <row r="372" spans="1:10" s="12" customFormat="1" ht="17.649999999999999" customHeight="1">
      <c r="A372" s="188" t="s">
        <v>1036</v>
      </c>
      <c r="B372" s="190" t="s">
        <v>854</v>
      </c>
      <c r="C372" s="195" t="s">
        <v>1145</v>
      </c>
      <c r="D372" s="167">
        <v>16.2</v>
      </c>
      <c r="E372" s="172"/>
      <c r="F372" s="177"/>
      <c r="G372" s="67"/>
      <c r="H372" s="67"/>
      <c r="I372" s="55"/>
      <c r="J372" s="181"/>
    </row>
    <row r="373" spans="1:10" ht="17.649999999999999" customHeight="1">
      <c r="A373" s="184"/>
      <c r="B373" s="189"/>
      <c r="C373" s="193"/>
      <c r="D373" s="168"/>
      <c r="E373" s="173"/>
      <c r="F373" s="176"/>
      <c r="G373" s="64"/>
      <c r="H373" s="64"/>
      <c r="I373" s="52"/>
      <c r="J373" s="180"/>
    </row>
    <row r="374" spans="1:10" ht="17.649999999999999" customHeight="1">
      <c r="A374" s="188" t="s">
        <v>412</v>
      </c>
      <c r="B374" s="190" t="s">
        <v>1451</v>
      </c>
      <c r="C374" s="195" t="s">
        <v>9</v>
      </c>
      <c r="D374" s="167">
        <v>125</v>
      </c>
      <c r="E374" s="172"/>
      <c r="F374" s="177"/>
      <c r="G374" s="67"/>
      <c r="H374" s="67"/>
      <c r="I374" s="55"/>
      <c r="J374" s="181"/>
    </row>
    <row r="375" spans="1:10" ht="17.649999999999999" customHeight="1">
      <c r="A375" s="184"/>
      <c r="B375" s="189"/>
      <c r="C375" s="193"/>
      <c r="D375" s="168"/>
      <c r="E375" s="173"/>
      <c r="F375" s="176"/>
      <c r="G375" s="64"/>
      <c r="H375" s="64"/>
      <c r="I375" s="52"/>
      <c r="J375" s="180"/>
    </row>
    <row r="376" spans="1:10" ht="17.649999999999999" customHeight="1">
      <c r="A376" s="188" t="s">
        <v>1569</v>
      </c>
      <c r="B376" s="190" t="s">
        <v>1451</v>
      </c>
      <c r="C376" s="195" t="s">
        <v>9</v>
      </c>
      <c r="D376" s="167">
        <v>6.6</v>
      </c>
      <c r="E376" s="172"/>
      <c r="F376" s="177"/>
      <c r="G376" s="67"/>
      <c r="H376" s="67"/>
      <c r="I376" s="55"/>
      <c r="J376" s="181"/>
    </row>
    <row r="377" spans="1:10" s="12" customFormat="1" ht="17.649999999999999" customHeight="1">
      <c r="A377" s="184"/>
      <c r="B377" s="189"/>
      <c r="C377" s="193"/>
      <c r="D377" s="168"/>
      <c r="E377" s="173"/>
      <c r="F377" s="176"/>
      <c r="G377" s="64"/>
      <c r="H377" s="64"/>
      <c r="I377" s="52"/>
      <c r="J377" s="180"/>
    </row>
    <row r="378" spans="1:10" s="12" customFormat="1" ht="17.649999999999999" customHeight="1">
      <c r="A378" s="185" t="s">
        <v>1452</v>
      </c>
      <c r="B378" s="190" t="s">
        <v>1283</v>
      </c>
      <c r="C378" s="195" t="s">
        <v>410</v>
      </c>
      <c r="D378" s="167">
        <v>656.9</v>
      </c>
      <c r="E378" s="172"/>
      <c r="F378" s="177"/>
      <c r="G378" s="67"/>
      <c r="H378" s="67"/>
      <c r="I378" s="55"/>
      <c r="J378" s="181"/>
    </row>
    <row r="379" spans="1:10" s="12" customFormat="1" ht="17.649999999999999" customHeight="1">
      <c r="A379" s="184"/>
      <c r="B379" s="189"/>
      <c r="C379" s="193"/>
      <c r="D379" s="168"/>
      <c r="E379" s="173"/>
      <c r="F379" s="176"/>
      <c r="G379" s="64"/>
      <c r="H379" s="64"/>
      <c r="I379" s="52"/>
      <c r="J379" s="180"/>
    </row>
    <row r="380" spans="1:10" s="12" customFormat="1" ht="17.649999999999999" customHeight="1">
      <c r="A380" s="185" t="s">
        <v>1133</v>
      </c>
      <c r="B380" s="190" t="s">
        <v>1285</v>
      </c>
      <c r="C380" s="195" t="s">
        <v>410</v>
      </c>
      <c r="D380" s="167">
        <v>350</v>
      </c>
      <c r="E380" s="172"/>
      <c r="F380" s="177"/>
      <c r="G380" s="67"/>
      <c r="H380" s="67"/>
      <c r="I380" s="55"/>
      <c r="J380" s="181"/>
    </row>
    <row r="381" spans="1:10" s="12" customFormat="1" ht="17.649999999999999" customHeight="1">
      <c r="A381" s="184"/>
      <c r="B381" s="189"/>
      <c r="C381" s="193"/>
      <c r="D381" s="168"/>
      <c r="E381" s="173"/>
      <c r="F381" s="176"/>
      <c r="G381" s="64"/>
      <c r="H381" s="64"/>
      <c r="I381" s="52"/>
      <c r="J381" s="180"/>
    </row>
    <row r="382" spans="1:10" s="12" customFormat="1" ht="17.649999999999999" customHeight="1">
      <c r="A382" s="185" t="s">
        <v>1133</v>
      </c>
      <c r="B382" s="190" t="s">
        <v>441</v>
      </c>
      <c r="C382" s="195" t="s">
        <v>410</v>
      </c>
      <c r="D382" s="167">
        <v>8</v>
      </c>
      <c r="E382" s="172"/>
      <c r="F382" s="177"/>
      <c r="G382" s="67"/>
      <c r="H382" s="67"/>
      <c r="I382" s="55"/>
      <c r="J382" s="181"/>
    </row>
    <row r="383" spans="1:10" s="12" customFormat="1" ht="17.649999999999999" customHeight="1">
      <c r="A383" s="184"/>
      <c r="B383" s="189"/>
      <c r="C383" s="193"/>
      <c r="D383" s="168"/>
      <c r="E383" s="173"/>
      <c r="F383" s="176"/>
      <c r="G383" s="64"/>
      <c r="H383" s="64"/>
      <c r="I383" s="52"/>
      <c r="J383" s="180"/>
    </row>
    <row r="384" spans="1:10" s="12" customFormat="1" ht="17.649999999999999" customHeight="1">
      <c r="A384" s="185" t="s">
        <v>1453</v>
      </c>
      <c r="B384" s="190" t="s">
        <v>441</v>
      </c>
      <c r="C384" s="195" t="s">
        <v>410</v>
      </c>
      <c r="D384" s="167">
        <v>28.3</v>
      </c>
      <c r="E384" s="172"/>
      <c r="F384" s="177"/>
      <c r="G384" s="67"/>
      <c r="H384" s="67"/>
      <c r="I384" s="55"/>
      <c r="J384" s="181"/>
    </row>
    <row r="385" spans="1:10" s="12" customFormat="1" ht="17.649999999999999" customHeight="1">
      <c r="A385" s="184"/>
      <c r="B385" s="189"/>
      <c r="C385" s="193"/>
      <c r="D385" s="168"/>
      <c r="E385" s="173"/>
      <c r="F385" s="176"/>
      <c r="G385" s="64"/>
      <c r="H385" s="64"/>
      <c r="I385" s="52"/>
      <c r="J385" s="180"/>
    </row>
    <row r="386" spans="1:10" s="12" customFormat="1" ht="17.649999999999999" customHeight="1">
      <c r="A386" s="185" t="s">
        <v>1133</v>
      </c>
      <c r="B386" s="190" t="s">
        <v>1191</v>
      </c>
      <c r="C386" s="195" t="s">
        <v>410</v>
      </c>
      <c r="D386" s="167">
        <v>5.7</v>
      </c>
      <c r="E386" s="172"/>
      <c r="F386" s="177"/>
      <c r="G386" s="67"/>
      <c r="H386" s="67"/>
      <c r="I386" s="55"/>
      <c r="J386" s="181"/>
    </row>
    <row r="387" spans="1:10" s="12" customFormat="1" ht="17.649999999999999" customHeight="1">
      <c r="A387" s="184"/>
      <c r="B387" s="189"/>
      <c r="C387" s="193"/>
      <c r="D387" s="168"/>
      <c r="E387" s="173"/>
      <c r="F387" s="176"/>
      <c r="G387" s="64"/>
      <c r="H387" s="64"/>
      <c r="I387" s="52"/>
      <c r="J387" s="180"/>
    </row>
    <row r="388" spans="1:10" s="12" customFormat="1" ht="17.649999999999999" customHeight="1">
      <c r="A388" s="185" t="s">
        <v>711</v>
      </c>
      <c r="B388" s="190" t="s">
        <v>1454</v>
      </c>
      <c r="C388" s="195" t="s">
        <v>410</v>
      </c>
      <c r="D388" s="167">
        <v>51.847000000000001</v>
      </c>
      <c r="E388" s="172"/>
      <c r="F388" s="177"/>
      <c r="G388" s="67"/>
      <c r="H388" s="67"/>
      <c r="I388" s="55"/>
      <c r="J388" s="181"/>
    </row>
    <row r="389" spans="1:10" s="12" customFormat="1" ht="17.649999999999999" customHeight="1">
      <c r="A389" s="182"/>
      <c r="B389" s="189"/>
      <c r="C389" s="193"/>
      <c r="D389" s="168"/>
      <c r="E389" s="173"/>
      <c r="F389" s="176"/>
      <c r="G389" s="64"/>
      <c r="H389" s="64"/>
      <c r="I389" s="52"/>
      <c r="J389" s="180"/>
    </row>
    <row r="390" spans="1:10" s="12" customFormat="1" ht="17.649999999999999" customHeight="1">
      <c r="A390" s="183" t="s">
        <v>208</v>
      </c>
      <c r="B390" s="190" t="s">
        <v>854</v>
      </c>
      <c r="C390" s="195" t="s">
        <v>410</v>
      </c>
      <c r="D390" s="167">
        <v>1.2</v>
      </c>
      <c r="E390" s="172"/>
      <c r="F390" s="177"/>
      <c r="G390" s="67"/>
      <c r="H390" s="67"/>
      <c r="I390" s="55"/>
      <c r="J390" s="181"/>
    </row>
    <row r="391" spans="1:10" s="12" customFormat="1" ht="17.649999999999999" customHeight="1">
      <c r="A391" s="182"/>
      <c r="B391" s="189"/>
      <c r="C391" s="193"/>
      <c r="D391" s="168"/>
      <c r="E391" s="173"/>
      <c r="F391" s="176"/>
      <c r="G391" s="64"/>
      <c r="H391" s="64"/>
      <c r="I391" s="52"/>
      <c r="J391" s="180"/>
    </row>
    <row r="392" spans="1:10" s="12" customFormat="1" ht="17.649999999999999" customHeight="1">
      <c r="A392" s="183" t="s">
        <v>1455</v>
      </c>
      <c r="B392" s="190" t="s">
        <v>1457</v>
      </c>
      <c r="C392" s="195" t="s">
        <v>410</v>
      </c>
      <c r="D392" s="167">
        <v>157</v>
      </c>
      <c r="E392" s="172"/>
      <c r="F392" s="177"/>
      <c r="G392" s="67"/>
      <c r="H392" s="67"/>
      <c r="I392" s="55"/>
      <c r="J392" s="181"/>
    </row>
    <row r="393" spans="1:10" ht="17.649999999999999" customHeight="1">
      <c r="A393" s="182"/>
      <c r="B393" s="189"/>
      <c r="C393" s="193"/>
      <c r="D393" s="168"/>
      <c r="E393" s="173"/>
      <c r="F393" s="176"/>
      <c r="G393" s="64"/>
      <c r="H393" s="64"/>
      <c r="I393" s="52"/>
      <c r="J393" s="180"/>
    </row>
    <row r="394" spans="1:10" ht="17.649999999999999" customHeight="1">
      <c r="A394" s="183" t="s">
        <v>1458</v>
      </c>
      <c r="B394" s="190" t="s">
        <v>252</v>
      </c>
      <c r="C394" s="195" t="s">
        <v>9</v>
      </c>
      <c r="D394" s="167">
        <v>247</v>
      </c>
      <c r="E394" s="172"/>
      <c r="F394" s="177"/>
      <c r="G394" s="67"/>
      <c r="H394" s="67"/>
      <c r="I394" s="55"/>
      <c r="J394" s="181"/>
    </row>
    <row r="395" spans="1:10" ht="17.649999999999999" customHeight="1">
      <c r="A395" s="182"/>
      <c r="B395" s="189"/>
      <c r="C395" s="193"/>
      <c r="D395" s="168"/>
      <c r="E395" s="173"/>
      <c r="F395" s="176"/>
      <c r="G395" s="64"/>
      <c r="H395" s="64"/>
      <c r="I395" s="52"/>
      <c r="J395" s="180"/>
    </row>
    <row r="396" spans="1:10" ht="17.649999999999999" customHeight="1">
      <c r="A396" s="183" t="s">
        <v>1268</v>
      </c>
      <c r="B396" s="190"/>
      <c r="C396" s="195" t="s">
        <v>1145</v>
      </c>
      <c r="D396" s="167">
        <v>3.6</v>
      </c>
      <c r="E396" s="172"/>
      <c r="F396" s="177"/>
      <c r="G396" s="67"/>
      <c r="H396" s="67"/>
      <c r="I396" s="55"/>
      <c r="J396" s="181"/>
    </row>
    <row r="397" spans="1:10" ht="17.649999999999999" customHeight="1">
      <c r="A397" s="14"/>
      <c r="B397" s="28"/>
      <c r="C397" s="193"/>
      <c r="D397" s="168"/>
      <c r="E397" s="173"/>
      <c r="F397" s="176"/>
      <c r="G397" s="64"/>
      <c r="H397" s="64"/>
      <c r="I397" s="52"/>
      <c r="J397" s="180"/>
    </row>
    <row r="398" spans="1:10" ht="17.649999999999999" customHeight="1">
      <c r="A398" s="183" t="s">
        <v>479</v>
      </c>
      <c r="B398" s="29" t="s">
        <v>788</v>
      </c>
      <c r="C398" s="195" t="s">
        <v>1145</v>
      </c>
      <c r="D398" s="167">
        <v>3.6</v>
      </c>
      <c r="E398" s="172"/>
      <c r="F398" s="177"/>
      <c r="G398" s="67"/>
      <c r="H398" s="67"/>
      <c r="I398" s="55"/>
      <c r="J398" s="181"/>
    </row>
    <row r="399" spans="1:10" s="12" customFormat="1" ht="17.649999999999999" customHeight="1">
      <c r="A399" s="182"/>
      <c r="B399" s="189"/>
      <c r="C399" s="193"/>
      <c r="D399" s="168"/>
      <c r="E399" s="173"/>
      <c r="F399" s="176"/>
      <c r="G399" s="64"/>
      <c r="H399" s="64"/>
      <c r="I399" s="52"/>
      <c r="J399" s="180"/>
    </row>
    <row r="400" spans="1:10" s="12" customFormat="1" ht="17.649999999999999" customHeight="1">
      <c r="A400" s="188" t="s">
        <v>1461</v>
      </c>
      <c r="B400" s="190" t="s">
        <v>1462</v>
      </c>
      <c r="C400" s="195" t="s">
        <v>1145</v>
      </c>
      <c r="D400" s="167">
        <v>418</v>
      </c>
      <c r="E400" s="172"/>
      <c r="F400" s="177"/>
      <c r="G400" s="67"/>
      <c r="H400" s="67"/>
      <c r="I400" s="55"/>
      <c r="J400" s="181"/>
    </row>
    <row r="401" spans="1:10" s="12" customFormat="1" ht="17.649999999999999" customHeight="1">
      <c r="A401" s="182"/>
      <c r="B401" s="189"/>
      <c r="C401" s="193"/>
      <c r="D401" s="168"/>
      <c r="E401" s="173"/>
      <c r="F401" s="176"/>
      <c r="G401" s="64"/>
      <c r="H401" s="64"/>
      <c r="I401" s="52"/>
      <c r="J401" s="180"/>
    </row>
    <row r="402" spans="1:10" s="12" customFormat="1" ht="17.649999999999999" customHeight="1">
      <c r="A402" s="188" t="s">
        <v>227</v>
      </c>
      <c r="B402" s="190" t="s">
        <v>448</v>
      </c>
      <c r="C402" s="195" t="s">
        <v>1145</v>
      </c>
      <c r="D402" s="167">
        <v>23</v>
      </c>
      <c r="E402" s="172"/>
      <c r="F402" s="177"/>
      <c r="G402" s="67"/>
      <c r="H402" s="67"/>
      <c r="I402" s="55"/>
      <c r="J402" s="181"/>
    </row>
    <row r="403" spans="1:10" s="12" customFormat="1" ht="17.649999999999999" customHeight="1">
      <c r="A403" s="184"/>
      <c r="B403" s="189"/>
      <c r="C403" s="193"/>
      <c r="D403" s="168"/>
      <c r="E403" s="173"/>
      <c r="F403" s="176"/>
      <c r="G403" s="64"/>
      <c r="H403" s="64"/>
      <c r="I403" s="52"/>
      <c r="J403" s="180"/>
    </row>
    <row r="404" spans="1:10" s="12" customFormat="1" ht="17.649999999999999" customHeight="1">
      <c r="A404" s="188" t="s">
        <v>640</v>
      </c>
      <c r="B404" s="190" t="s">
        <v>1294</v>
      </c>
      <c r="C404" s="195" t="s">
        <v>9</v>
      </c>
      <c r="D404" s="167">
        <v>212</v>
      </c>
      <c r="E404" s="172"/>
      <c r="F404" s="177"/>
      <c r="G404" s="67"/>
      <c r="H404" s="67"/>
      <c r="I404" s="55"/>
      <c r="J404" s="181"/>
    </row>
    <row r="405" spans="1:10" s="12" customFormat="1" ht="17.649999999999999" customHeight="1">
      <c r="A405" s="184"/>
      <c r="B405" s="189"/>
      <c r="C405" s="193"/>
      <c r="D405" s="168"/>
      <c r="E405" s="173"/>
      <c r="F405" s="176"/>
      <c r="G405" s="64"/>
      <c r="H405" s="64"/>
      <c r="I405" s="52"/>
      <c r="J405" s="180"/>
    </row>
    <row r="406" spans="1:10" s="12" customFormat="1" ht="17.649999999999999" customHeight="1">
      <c r="A406" s="188" t="s">
        <v>1463</v>
      </c>
      <c r="B406" s="190" t="s">
        <v>1464</v>
      </c>
      <c r="C406" s="195" t="s">
        <v>9</v>
      </c>
      <c r="D406" s="167">
        <v>36</v>
      </c>
      <c r="E406" s="172"/>
      <c r="F406" s="177"/>
      <c r="G406" s="67"/>
      <c r="H406" s="67"/>
      <c r="I406" s="55"/>
      <c r="J406" s="181"/>
    </row>
    <row r="407" spans="1:10" s="12" customFormat="1" ht="17.649999999999999" customHeight="1">
      <c r="A407" s="184"/>
      <c r="B407" s="189"/>
      <c r="C407" s="193"/>
      <c r="D407" s="168"/>
      <c r="E407" s="173"/>
      <c r="F407" s="176"/>
      <c r="G407" s="64"/>
      <c r="H407" s="64"/>
      <c r="I407" s="52"/>
      <c r="J407" s="180"/>
    </row>
    <row r="408" spans="1:10" s="12" customFormat="1" ht="17.649999999999999" customHeight="1">
      <c r="A408" s="188" t="s">
        <v>598</v>
      </c>
      <c r="B408" s="190" t="s">
        <v>643</v>
      </c>
      <c r="C408" s="195" t="s">
        <v>1147</v>
      </c>
      <c r="D408" s="197">
        <v>0.58899999999999997</v>
      </c>
      <c r="E408" s="172"/>
      <c r="F408" s="177"/>
      <c r="G408" s="67"/>
      <c r="H408" s="67"/>
      <c r="I408" s="55"/>
      <c r="J408" s="181"/>
    </row>
    <row r="409" spans="1:10" s="12" customFormat="1" ht="17.649999999999999" customHeight="1">
      <c r="A409" s="182"/>
      <c r="B409" s="189"/>
      <c r="C409" s="35"/>
      <c r="D409" s="168"/>
      <c r="E409" s="173"/>
      <c r="F409" s="176"/>
      <c r="G409" s="64"/>
      <c r="H409" s="64"/>
      <c r="I409" s="52"/>
      <c r="J409" s="180"/>
    </row>
    <row r="410" spans="1:10" s="12" customFormat="1" ht="17.649999999999999" customHeight="1">
      <c r="A410" s="188" t="s">
        <v>598</v>
      </c>
      <c r="B410" s="190" t="s">
        <v>1356</v>
      </c>
      <c r="C410" s="195" t="s">
        <v>1147</v>
      </c>
      <c r="D410" s="197">
        <v>0.17100000000000001</v>
      </c>
      <c r="E410" s="172"/>
      <c r="F410" s="177"/>
      <c r="G410" s="67"/>
      <c r="H410" s="67"/>
      <c r="I410" s="55"/>
      <c r="J410" s="181"/>
    </row>
    <row r="411" spans="1:10" s="12" customFormat="1" ht="17.649999999999999" customHeight="1">
      <c r="A411" s="182"/>
      <c r="B411" s="189"/>
      <c r="C411" s="193"/>
      <c r="D411" s="168"/>
      <c r="E411" s="173"/>
      <c r="F411" s="176"/>
      <c r="G411" s="64"/>
      <c r="H411" s="64"/>
      <c r="I411" s="52"/>
      <c r="J411" s="180"/>
    </row>
    <row r="412" spans="1:10" s="12" customFormat="1" ht="17.649999999999999" customHeight="1">
      <c r="A412" s="188" t="s">
        <v>1352</v>
      </c>
      <c r="B412" s="190" t="s">
        <v>1353</v>
      </c>
      <c r="C412" s="195" t="s">
        <v>9</v>
      </c>
      <c r="D412" s="167">
        <v>84.1</v>
      </c>
      <c r="E412" s="172"/>
      <c r="F412" s="177"/>
      <c r="G412" s="67"/>
      <c r="H412" s="67"/>
      <c r="I412" s="55"/>
      <c r="J412" s="181"/>
    </row>
    <row r="413" spans="1:10" s="12" customFormat="1" ht="17.649999999999999" customHeight="1">
      <c r="A413" s="182"/>
      <c r="B413" s="189"/>
      <c r="C413" s="193"/>
      <c r="D413" s="168"/>
      <c r="E413" s="173"/>
      <c r="F413" s="176"/>
      <c r="G413" s="64"/>
      <c r="H413" s="64"/>
      <c r="I413" s="52"/>
      <c r="J413" s="180"/>
    </row>
    <row r="414" spans="1:10" s="12" customFormat="1" ht="17.649999999999999" customHeight="1">
      <c r="A414" s="183" t="s">
        <v>1354</v>
      </c>
      <c r="B414" s="190"/>
      <c r="C414" s="195" t="s">
        <v>9</v>
      </c>
      <c r="D414" s="167">
        <v>15</v>
      </c>
      <c r="E414" s="172"/>
      <c r="F414" s="177"/>
      <c r="G414" s="67"/>
      <c r="H414" s="67"/>
      <c r="I414" s="55"/>
      <c r="J414" s="181"/>
    </row>
    <row r="415" spans="1:10" ht="17.649999999999999" customHeight="1">
      <c r="A415" s="14"/>
      <c r="B415" s="28"/>
      <c r="C415" s="193"/>
      <c r="D415" s="168"/>
      <c r="E415" s="173"/>
      <c r="F415" s="176"/>
      <c r="G415" s="64"/>
      <c r="H415" s="64"/>
      <c r="I415" s="52"/>
      <c r="J415" s="180"/>
    </row>
    <row r="416" spans="1:10" ht="17.649999999999999" customHeight="1">
      <c r="A416" s="183" t="s">
        <v>1356</v>
      </c>
      <c r="B416" s="190" t="s">
        <v>240</v>
      </c>
      <c r="C416" s="195" t="s">
        <v>9</v>
      </c>
      <c r="D416" s="167">
        <v>54.6</v>
      </c>
      <c r="E416" s="172"/>
      <c r="F416" s="177"/>
      <c r="G416" s="67"/>
      <c r="H416" s="67"/>
      <c r="I416" s="55"/>
      <c r="J416" s="181"/>
    </row>
    <row r="417" spans="1:10" ht="17.649999999999999" customHeight="1">
      <c r="A417" s="184"/>
      <c r="B417" s="189"/>
      <c r="C417" s="193"/>
      <c r="D417" s="168"/>
      <c r="E417" s="173"/>
      <c r="F417" s="176"/>
      <c r="G417" s="64"/>
      <c r="H417" s="64"/>
      <c r="I417" s="52"/>
      <c r="J417" s="180"/>
    </row>
    <row r="418" spans="1:10" ht="17.649999999999999" customHeight="1">
      <c r="A418" s="188"/>
      <c r="B418" s="190"/>
      <c r="C418" s="195"/>
      <c r="D418" s="167"/>
      <c r="E418" s="172"/>
      <c r="F418" s="177"/>
      <c r="G418" s="67"/>
      <c r="H418" s="67"/>
      <c r="I418" s="55"/>
      <c r="J418" s="181"/>
    </row>
    <row r="419" spans="1:10" ht="17.649999999999999" customHeight="1">
      <c r="A419" s="182"/>
      <c r="B419" s="189"/>
      <c r="C419" s="36"/>
      <c r="D419" s="166"/>
      <c r="E419" s="171"/>
      <c r="F419" s="176"/>
      <c r="G419" s="66"/>
      <c r="H419" s="66"/>
      <c r="I419" s="54"/>
      <c r="J419" s="178"/>
    </row>
    <row r="420" spans="1:10" ht="17.649999999999999" customHeight="1">
      <c r="A420" s="186" t="s">
        <v>81</v>
      </c>
      <c r="B420" s="190"/>
      <c r="C420" s="37"/>
      <c r="D420" s="167"/>
      <c r="E420" s="172"/>
      <c r="F420" s="177"/>
      <c r="G420" s="67"/>
      <c r="H420" s="67"/>
      <c r="I420" s="55"/>
      <c r="J420" s="181"/>
    </row>
    <row r="421" spans="1:10" s="12" customFormat="1" ht="17.649999999999999" customHeight="1">
      <c r="A421" s="161"/>
      <c r="B421" s="28"/>
      <c r="C421" s="35"/>
      <c r="D421" s="168"/>
      <c r="E421" s="173"/>
      <c r="F421" s="176"/>
      <c r="G421" s="64"/>
      <c r="H421" s="64"/>
      <c r="I421" s="52"/>
      <c r="J421" s="180"/>
    </row>
    <row r="422" spans="1:10" s="12" customFormat="1" ht="17.649999999999999" customHeight="1">
      <c r="A422" s="162" t="s">
        <v>1465</v>
      </c>
      <c r="B422" s="29"/>
      <c r="C422" s="37"/>
      <c r="D422" s="167"/>
      <c r="E422" s="172"/>
      <c r="F422" s="177"/>
      <c r="G422" s="67"/>
      <c r="H422" s="67"/>
      <c r="I422" s="55"/>
      <c r="J422" s="181"/>
    </row>
    <row r="423" spans="1:10" ht="17.649999999999999" customHeight="1">
      <c r="A423" s="182"/>
      <c r="B423" s="189"/>
      <c r="C423" s="193"/>
      <c r="D423" s="168"/>
      <c r="E423" s="173"/>
      <c r="F423" s="176"/>
      <c r="G423" s="64"/>
      <c r="H423" s="64"/>
      <c r="I423" s="52"/>
      <c r="J423" s="180"/>
    </row>
    <row r="424" spans="1:10" ht="17.649999999999999" customHeight="1">
      <c r="A424" s="185"/>
      <c r="B424" s="190"/>
      <c r="C424" s="195"/>
      <c r="D424" s="167"/>
      <c r="E424" s="172"/>
      <c r="F424" s="177"/>
      <c r="G424" s="67"/>
      <c r="H424" s="67"/>
      <c r="I424" s="55"/>
      <c r="J424" s="181"/>
    </row>
    <row r="425" spans="1:10" s="12" customFormat="1" ht="17.649999999999999" customHeight="1">
      <c r="A425" s="184"/>
      <c r="B425" s="189"/>
      <c r="C425" s="193"/>
      <c r="D425" s="168"/>
      <c r="E425" s="173"/>
      <c r="F425" s="176"/>
      <c r="G425" s="64"/>
      <c r="H425" s="64"/>
      <c r="I425" s="52"/>
      <c r="J425" s="180"/>
    </row>
    <row r="426" spans="1:10" s="12" customFormat="1" ht="17.649999999999999" customHeight="1">
      <c r="A426" s="185" t="s">
        <v>1467</v>
      </c>
      <c r="B426" s="190" t="s">
        <v>1178</v>
      </c>
      <c r="C426" s="195" t="s">
        <v>410</v>
      </c>
      <c r="D426" s="167">
        <v>56</v>
      </c>
      <c r="E426" s="172"/>
      <c r="F426" s="177"/>
      <c r="G426" s="67"/>
      <c r="H426" s="67"/>
      <c r="I426" s="55"/>
      <c r="J426" s="181"/>
    </row>
    <row r="427" spans="1:10" s="12" customFormat="1" ht="17.649999999999999" customHeight="1">
      <c r="A427" s="184"/>
      <c r="B427" s="189"/>
      <c r="C427" s="193"/>
      <c r="D427" s="168"/>
      <c r="E427" s="173"/>
      <c r="F427" s="176"/>
      <c r="G427" s="64"/>
      <c r="H427" s="64"/>
      <c r="I427" s="52"/>
      <c r="J427" s="180"/>
    </row>
    <row r="428" spans="1:10" s="12" customFormat="1" ht="17.649999999999999" customHeight="1">
      <c r="A428" s="188" t="s">
        <v>1359</v>
      </c>
      <c r="B428" s="190" t="s">
        <v>19</v>
      </c>
      <c r="C428" s="195" t="s">
        <v>9</v>
      </c>
      <c r="D428" s="167">
        <v>23.9</v>
      </c>
      <c r="E428" s="172"/>
      <c r="F428" s="177"/>
      <c r="G428" s="67"/>
      <c r="H428" s="67"/>
      <c r="I428" s="55"/>
      <c r="J428" s="181"/>
    </row>
    <row r="429" spans="1:10" ht="17.649999999999999" customHeight="1">
      <c r="A429" s="184"/>
      <c r="B429" s="189"/>
      <c r="C429" s="193"/>
      <c r="D429" s="168"/>
      <c r="E429" s="173"/>
      <c r="F429" s="176"/>
      <c r="G429" s="64"/>
      <c r="H429" s="64"/>
      <c r="I429" s="52"/>
      <c r="J429" s="180"/>
    </row>
    <row r="430" spans="1:10" ht="17.649999999999999" customHeight="1">
      <c r="A430" s="188" t="s">
        <v>559</v>
      </c>
      <c r="B430" s="190" t="s">
        <v>1469</v>
      </c>
      <c r="C430" s="195" t="s">
        <v>410</v>
      </c>
      <c r="D430" s="167">
        <v>80.7</v>
      </c>
      <c r="E430" s="172"/>
      <c r="F430" s="177"/>
      <c r="G430" s="67"/>
      <c r="H430" s="67"/>
      <c r="I430" s="55"/>
      <c r="J430" s="181"/>
    </row>
    <row r="431" spans="1:10" s="12" customFormat="1" ht="17.649999999999999" customHeight="1">
      <c r="A431" s="184"/>
      <c r="B431" s="189"/>
      <c r="C431" s="193"/>
      <c r="D431" s="168"/>
      <c r="E431" s="173"/>
      <c r="F431" s="176"/>
      <c r="G431" s="64"/>
      <c r="H431" s="64"/>
      <c r="I431" s="52"/>
      <c r="J431" s="180"/>
    </row>
    <row r="432" spans="1:10" s="12" customFormat="1" ht="17.649999999999999" customHeight="1">
      <c r="A432" s="188" t="s">
        <v>1328</v>
      </c>
      <c r="B432" s="190"/>
      <c r="C432" s="195" t="s">
        <v>9</v>
      </c>
      <c r="D432" s="167">
        <v>36.700000000000003</v>
      </c>
      <c r="E432" s="172"/>
      <c r="F432" s="177"/>
      <c r="G432" s="67"/>
      <c r="H432" s="67"/>
      <c r="I432" s="55"/>
      <c r="J432" s="181"/>
    </row>
    <row r="433" spans="1:10" ht="17.649999999999999" customHeight="1">
      <c r="A433" s="184"/>
      <c r="B433" s="189"/>
      <c r="C433" s="193"/>
      <c r="D433" s="168"/>
      <c r="E433" s="173"/>
      <c r="F433" s="176"/>
      <c r="G433" s="64"/>
      <c r="H433" s="64"/>
      <c r="I433" s="52"/>
      <c r="J433" s="180"/>
    </row>
    <row r="434" spans="1:10" ht="17.649999999999999" customHeight="1">
      <c r="A434" s="188" t="s">
        <v>1471</v>
      </c>
      <c r="B434" s="190" t="s">
        <v>914</v>
      </c>
      <c r="C434" s="195" t="s">
        <v>1099</v>
      </c>
      <c r="D434" s="167">
        <v>2</v>
      </c>
      <c r="E434" s="172"/>
      <c r="F434" s="177"/>
      <c r="G434" s="67"/>
      <c r="H434" s="67"/>
      <c r="I434" s="55"/>
      <c r="J434" s="181"/>
    </row>
    <row r="435" spans="1:10" s="12" customFormat="1" ht="17.649999999999999" customHeight="1">
      <c r="A435" s="184"/>
      <c r="B435" s="189"/>
      <c r="C435" s="193"/>
      <c r="D435" s="168"/>
      <c r="E435" s="173"/>
      <c r="F435" s="176"/>
      <c r="G435" s="64"/>
      <c r="H435" s="64"/>
      <c r="I435" s="52"/>
      <c r="J435" s="180"/>
    </row>
    <row r="436" spans="1:10" s="12" customFormat="1" ht="17.649999999999999" customHeight="1">
      <c r="A436" s="185" t="s">
        <v>1552</v>
      </c>
      <c r="B436" s="190" t="s">
        <v>1553</v>
      </c>
      <c r="C436" s="195" t="s">
        <v>9</v>
      </c>
      <c r="D436" s="167">
        <v>5.6</v>
      </c>
      <c r="E436" s="172"/>
      <c r="F436" s="177"/>
      <c r="G436" s="67"/>
      <c r="H436" s="67"/>
      <c r="I436" s="55"/>
      <c r="J436" s="181"/>
    </row>
    <row r="437" spans="1:10" s="12" customFormat="1" ht="17.649999999999999" customHeight="1">
      <c r="A437" s="184"/>
      <c r="B437" s="189"/>
      <c r="C437" s="193"/>
      <c r="D437" s="168"/>
      <c r="E437" s="173"/>
      <c r="F437" s="176"/>
      <c r="G437" s="64"/>
      <c r="H437" s="64"/>
      <c r="I437" s="52"/>
      <c r="J437" s="180"/>
    </row>
    <row r="438" spans="1:10" s="12" customFormat="1" ht="17.649999999999999" customHeight="1">
      <c r="A438" s="185" t="s">
        <v>1442</v>
      </c>
      <c r="B438" s="190" t="s">
        <v>1502</v>
      </c>
      <c r="C438" s="195" t="s">
        <v>1504</v>
      </c>
      <c r="D438" s="167">
        <v>1</v>
      </c>
      <c r="E438" s="172"/>
      <c r="F438" s="177"/>
      <c r="G438" s="67"/>
      <c r="H438" s="67"/>
      <c r="I438" s="55"/>
      <c r="J438" s="181"/>
    </row>
    <row r="439" spans="1:10" s="12" customFormat="1" ht="17.649999999999999" customHeight="1">
      <c r="A439" s="184"/>
      <c r="B439" s="189"/>
      <c r="C439" s="193"/>
      <c r="D439" s="168"/>
      <c r="E439" s="173"/>
      <c r="F439" s="176"/>
      <c r="G439" s="64"/>
      <c r="H439" s="64"/>
      <c r="I439" s="52"/>
      <c r="J439" s="180"/>
    </row>
    <row r="440" spans="1:10" s="12" customFormat="1" ht="17.649999999999999" customHeight="1">
      <c r="A440" s="185" t="s">
        <v>864</v>
      </c>
      <c r="B440" s="190" t="s">
        <v>1505</v>
      </c>
      <c r="C440" s="195" t="s">
        <v>78</v>
      </c>
      <c r="D440" s="167">
        <v>1</v>
      </c>
      <c r="E440" s="172"/>
      <c r="F440" s="177"/>
      <c r="G440" s="67"/>
      <c r="H440" s="67"/>
      <c r="I440" s="55"/>
      <c r="J440" s="181"/>
    </row>
    <row r="441" spans="1:10" s="12" customFormat="1" ht="17.649999999999999" customHeight="1">
      <c r="A441" s="184"/>
      <c r="B441" s="189"/>
      <c r="C441" s="193"/>
      <c r="D441" s="168"/>
      <c r="E441" s="173"/>
      <c r="F441" s="176"/>
      <c r="G441" s="64"/>
      <c r="H441" s="64"/>
      <c r="I441" s="52"/>
      <c r="J441" s="180"/>
    </row>
    <row r="442" spans="1:10" s="12" customFormat="1" ht="17.649999999999999" customHeight="1">
      <c r="A442" s="185" t="s">
        <v>1377</v>
      </c>
      <c r="B442" s="190"/>
      <c r="C442" s="195" t="s">
        <v>1099</v>
      </c>
      <c r="D442" s="167">
        <v>12</v>
      </c>
      <c r="E442" s="172"/>
      <c r="F442" s="177"/>
      <c r="G442" s="67"/>
      <c r="H442" s="67"/>
      <c r="I442" s="55"/>
      <c r="J442" s="181"/>
    </row>
    <row r="443" spans="1:10" s="12" customFormat="1" ht="17.649999999999999" customHeight="1">
      <c r="A443" s="184"/>
      <c r="B443" s="189"/>
      <c r="C443" s="193"/>
      <c r="D443" s="168"/>
      <c r="E443" s="173"/>
      <c r="F443" s="176"/>
      <c r="G443" s="64"/>
      <c r="H443" s="64"/>
      <c r="I443" s="52"/>
      <c r="J443" s="180"/>
    </row>
    <row r="444" spans="1:10" s="12" customFormat="1" ht="17.649999999999999" customHeight="1">
      <c r="A444" s="185" t="s">
        <v>1472</v>
      </c>
      <c r="B444" s="190"/>
      <c r="C444" s="195" t="s">
        <v>1099</v>
      </c>
      <c r="D444" s="167">
        <v>7</v>
      </c>
      <c r="E444" s="172"/>
      <c r="F444" s="177"/>
      <c r="G444" s="67"/>
      <c r="H444" s="67"/>
      <c r="I444" s="55"/>
      <c r="J444" s="181"/>
    </row>
    <row r="445" spans="1:10" s="12" customFormat="1" ht="17.649999999999999" customHeight="1">
      <c r="A445" s="184"/>
      <c r="B445" s="189"/>
      <c r="C445" s="193"/>
      <c r="D445" s="168"/>
      <c r="E445" s="173"/>
      <c r="F445" s="176"/>
      <c r="G445" s="64"/>
      <c r="H445" s="64"/>
      <c r="I445" s="52"/>
      <c r="J445" s="180"/>
    </row>
    <row r="446" spans="1:10" s="12" customFormat="1" ht="17.649999999999999" customHeight="1">
      <c r="A446" s="185" t="s">
        <v>110</v>
      </c>
      <c r="B446" s="190"/>
      <c r="C446" s="195" t="s">
        <v>1099</v>
      </c>
      <c r="D446" s="167">
        <v>1</v>
      </c>
      <c r="E446" s="172"/>
      <c r="F446" s="177"/>
      <c r="G446" s="67"/>
      <c r="H446" s="67"/>
      <c r="I446" s="55"/>
      <c r="J446" s="181"/>
    </row>
    <row r="447" spans="1:10" s="12" customFormat="1" ht="17.649999999999999" customHeight="1">
      <c r="A447" s="184"/>
      <c r="B447" s="189"/>
      <c r="C447" s="193"/>
      <c r="D447" s="168"/>
      <c r="E447" s="173"/>
      <c r="F447" s="176"/>
      <c r="G447" s="64"/>
      <c r="H447" s="64"/>
      <c r="I447" s="52"/>
      <c r="J447" s="180"/>
    </row>
    <row r="448" spans="1:10" s="12" customFormat="1" ht="17.649999999999999" customHeight="1">
      <c r="A448" s="185" t="s">
        <v>1560</v>
      </c>
      <c r="B448" s="190"/>
      <c r="C448" s="195" t="s">
        <v>1099</v>
      </c>
      <c r="D448" s="167">
        <v>1</v>
      </c>
      <c r="E448" s="172"/>
      <c r="F448" s="177"/>
      <c r="G448" s="67"/>
      <c r="H448" s="67"/>
      <c r="I448" s="55"/>
      <c r="J448" s="181"/>
    </row>
    <row r="449" spans="1:10" s="12" customFormat="1" ht="17.649999999999999" customHeight="1">
      <c r="A449" s="184"/>
      <c r="B449" s="189"/>
      <c r="C449" s="193"/>
      <c r="D449" s="168"/>
      <c r="E449" s="173"/>
      <c r="F449" s="176"/>
      <c r="G449" s="64"/>
      <c r="H449" s="64"/>
      <c r="I449" s="52"/>
      <c r="J449" s="180"/>
    </row>
    <row r="450" spans="1:10" s="12" customFormat="1" ht="17.649999999999999" customHeight="1">
      <c r="A450" s="185" t="s">
        <v>696</v>
      </c>
      <c r="B450" s="190"/>
      <c r="C450" s="195" t="s">
        <v>1099</v>
      </c>
      <c r="D450" s="167">
        <v>11</v>
      </c>
      <c r="E450" s="172"/>
      <c r="F450" s="177"/>
      <c r="G450" s="67"/>
      <c r="H450" s="67"/>
      <c r="I450" s="55"/>
      <c r="J450" s="181"/>
    </row>
    <row r="451" spans="1:10" s="12" customFormat="1" ht="17.649999999999999" customHeight="1">
      <c r="A451" s="184"/>
      <c r="B451" s="189"/>
      <c r="C451" s="193"/>
      <c r="D451" s="168"/>
      <c r="E451" s="173"/>
      <c r="F451" s="176"/>
      <c r="G451" s="64"/>
      <c r="H451" s="64"/>
      <c r="I451" s="52"/>
      <c r="J451" s="180"/>
    </row>
    <row r="452" spans="1:10" s="12" customFormat="1" ht="17.649999999999999" customHeight="1">
      <c r="A452" s="185" t="s">
        <v>1102</v>
      </c>
      <c r="B452" s="190" t="s">
        <v>137</v>
      </c>
      <c r="C452" s="195" t="s">
        <v>1145</v>
      </c>
      <c r="D452" s="167">
        <v>15.4</v>
      </c>
      <c r="E452" s="172"/>
      <c r="F452" s="177"/>
      <c r="G452" s="67"/>
      <c r="H452" s="67"/>
      <c r="I452" s="55"/>
      <c r="J452" s="181"/>
    </row>
    <row r="453" spans="1:10" s="12" customFormat="1" ht="17.649999999999999" customHeight="1">
      <c r="A453" s="184"/>
      <c r="B453" s="189"/>
      <c r="C453" s="193"/>
      <c r="D453" s="168"/>
      <c r="E453" s="173"/>
      <c r="F453" s="176"/>
      <c r="G453" s="64"/>
      <c r="H453" s="64"/>
      <c r="I453" s="52"/>
      <c r="J453" s="180"/>
    </row>
    <row r="454" spans="1:10" s="12" customFormat="1" ht="17.649999999999999" customHeight="1">
      <c r="A454" s="185" t="s">
        <v>1513</v>
      </c>
      <c r="B454" s="190" t="s">
        <v>1514</v>
      </c>
      <c r="C454" s="195" t="s">
        <v>1099</v>
      </c>
      <c r="D454" s="167">
        <v>4</v>
      </c>
      <c r="E454" s="172"/>
      <c r="F454" s="177"/>
      <c r="G454" s="67"/>
      <c r="H454" s="67"/>
      <c r="I454" s="55"/>
      <c r="J454" s="181"/>
    </row>
    <row r="455" spans="1:10" s="12" customFormat="1" ht="17.649999999999999" customHeight="1">
      <c r="A455" s="182"/>
      <c r="B455" s="189"/>
      <c r="C455" s="193"/>
      <c r="D455" s="168"/>
      <c r="E455" s="173"/>
      <c r="F455" s="176"/>
      <c r="G455" s="64"/>
      <c r="H455" s="64"/>
      <c r="I455" s="52"/>
      <c r="J455" s="180"/>
    </row>
    <row r="456" spans="1:10" s="12" customFormat="1" ht="17.649999999999999" customHeight="1">
      <c r="A456" s="183" t="s">
        <v>256</v>
      </c>
      <c r="B456" s="190" t="s">
        <v>197</v>
      </c>
      <c r="C456" s="195" t="s">
        <v>1099</v>
      </c>
      <c r="D456" s="167">
        <v>2</v>
      </c>
      <c r="E456" s="172"/>
      <c r="F456" s="177"/>
      <c r="G456" s="67"/>
      <c r="H456" s="67"/>
      <c r="I456" s="55"/>
      <c r="J456" s="181"/>
    </row>
    <row r="457" spans="1:10" s="12" customFormat="1" ht="17.649999999999999" customHeight="1">
      <c r="A457" s="182"/>
      <c r="B457" s="189"/>
      <c r="C457" s="193"/>
      <c r="D457" s="168"/>
      <c r="E457" s="173"/>
      <c r="F457" s="176"/>
      <c r="G457" s="64"/>
      <c r="H457" s="64"/>
      <c r="I457" s="52"/>
      <c r="J457" s="180"/>
    </row>
    <row r="458" spans="1:10" s="12" customFormat="1" ht="17.649999999999999" customHeight="1">
      <c r="A458" s="183" t="s">
        <v>1515</v>
      </c>
      <c r="B458" s="190" t="s">
        <v>1516</v>
      </c>
      <c r="C458" s="195" t="s">
        <v>1099</v>
      </c>
      <c r="D458" s="167">
        <v>1</v>
      </c>
      <c r="E458" s="172"/>
      <c r="F458" s="177"/>
      <c r="G458" s="67"/>
      <c r="H458" s="67"/>
      <c r="I458" s="55"/>
      <c r="J458" s="181"/>
    </row>
    <row r="459" spans="1:10" s="12" customFormat="1" ht="17.649999999999999" customHeight="1">
      <c r="A459" s="161"/>
      <c r="B459" s="28"/>
      <c r="C459" s="35"/>
      <c r="D459" s="168"/>
      <c r="E459" s="173"/>
      <c r="F459" s="176"/>
      <c r="G459" s="64"/>
      <c r="H459" s="64"/>
      <c r="I459" s="52"/>
      <c r="J459" s="180"/>
    </row>
    <row r="460" spans="1:10" s="12" customFormat="1" ht="17.649999999999999" customHeight="1">
      <c r="A460" s="183" t="s">
        <v>1520</v>
      </c>
      <c r="B460" s="190" t="s">
        <v>1522</v>
      </c>
      <c r="C460" s="195" t="s">
        <v>1099</v>
      </c>
      <c r="D460" s="167">
        <v>1</v>
      </c>
      <c r="E460" s="172"/>
      <c r="F460" s="177"/>
      <c r="G460" s="67"/>
      <c r="H460" s="67"/>
      <c r="I460" s="55"/>
      <c r="J460" s="181"/>
    </row>
    <row r="461" spans="1:10" ht="17.649999999999999" customHeight="1">
      <c r="A461" s="182"/>
      <c r="B461" s="189"/>
      <c r="C461" s="193"/>
      <c r="D461" s="168"/>
      <c r="E461" s="173"/>
      <c r="F461" s="176"/>
      <c r="G461" s="64"/>
      <c r="H461" s="64"/>
      <c r="I461" s="52"/>
      <c r="J461" s="180"/>
    </row>
    <row r="462" spans="1:10" ht="17.649999999999999" customHeight="1">
      <c r="A462" s="185" t="s">
        <v>1162</v>
      </c>
      <c r="B462" s="190" t="s">
        <v>1523</v>
      </c>
      <c r="C462" s="195" t="s">
        <v>1099</v>
      </c>
      <c r="D462" s="167">
        <v>6</v>
      </c>
      <c r="E462" s="172"/>
      <c r="F462" s="177"/>
      <c r="G462" s="67"/>
      <c r="H462" s="67"/>
      <c r="I462" s="55"/>
      <c r="J462" s="181"/>
    </row>
    <row r="463" spans="1:10" s="12" customFormat="1" ht="17.649999999999999" customHeight="1">
      <c r="A463" s="184"/>
      <c r="B463" s="189"/>
      <c r="C463" s="193"/>
      <c r="D463" s="168"/>
      <c r="E463" s="173"/>
      <c r="F463" s="176"/>
      <c r="G463" s="64"/>
      <c r="H463" s="64"/>
      <c r="I463" s="52"/>
      <c r="J463" s="180"/>
    </row>
    <row r="464" spans="1:10" s="12" customFormat="1" ht="17.649999999999999" customHeight="1">
      <c r="A464" s="185" t="s">
        <v>1530</v>
      </c>
      <c r="B464" s="190" t="s">
        <v>432</v>
      </c>
      <c r="C464" s="195" t="s">
        <v>1099</v>
      </c>
      <c r="D464" s="167">
        <v>1</v>
      </c>
      <c r="E464" s="172"/>
      <c r="F464" s="177"/>
      <c r="G464" s="67"/>
      <c r="H464" s="67"/>
      <c r="I464" s="55"/>
      <c r="J464" s="181"/>
    </row>
    <row r="465" spans="1:10" s="12" customFormat="1" ht="17.649999999999999" customHeight="1">
      <c r="A465" s="184"/>
      <c r="B465" s="189"/>
      <c r="C465" s="193"/>
      <c r="D465" s="168"/>
      <c r="E465" s="173"/>
      <c r="F465" s="176"/>
      <c r="G465" s="64"/>
      <c r="H465" s="64"/>
      <c r="I465" s="52"/>
      <c r="J465" s="180"/>
    </row>
    <row r="466" spans="1:10" s="12" customFormat="1" ht="17.649999999999999" customHeight="1">
      <c r="A466" s="188" t="s">
        <v>1524</v>
      </c>
      <c r="B466" s="190" t="s">
        <v>1527</v>
      </c>
      <c r="C466" s="195" t="s">
        <v>1099</v>
      </c>
      <c r="D466" s="167">
        <v>7</v>
      </c>
      <c r="E466" s="172"/>
      <c r="F466" s="177"/>
      <c r="G466" s="67"/>
      <c r="H466" s="67"/>
      <c r="I466" s="55"/>
      <c r="J466" s="181"/>
    </row>
    <row r="467" spans="1:10" ht="17.649999999999999" customHeight="1">
      <c r="A467" s="184"/>
      <c r="B467" s="189"/>
      <c r="C467" s="193"/>
      <c r="D467" s="168"/>
      <c r="E467" s="173"/>
      <c r="F467" s="176"/>
      <c r="G467" s="64"/>
      <c r="H467" s="64"/>
      <c r="I467" s="52"/>
      <c r="J467" s="180"/>
    </row>
    <row r="468" spans="1:10" ht="17.649999999999999" customHeight="1">
      <c r="A468" s="188" t="s">
        <v>1383</v>
      </c>
      <c r="B468" s="190"/>
      <c r="C468" s="195" t="s">
        <v>1099</v>
      </c>
      <c r="D468" s="167">
        <v>7</v>
      </c>
      <c r="E468" s="172"/>
      <c r="F468" s="177"/>
      <c r="G468" s="67"/>
      <c r="H468" s="67"/>
      <c r="I468" s="55"/>
      <c r="J468" s="181"/>
    </row>
    <row r="469" spans="1:10" s="12" customFormat="1" ht="17.649999999999999" customHeight="1">
      <c r="A469" s="184"/>
      <c r="B469" s="189"/>
      <c r="C469" s="193"/>
      <c r="D469" s="168"/>
      <c r="E469" s="173"/>
      <c r="F469" s="176"/>
      <c r="G469" s="64"/>
      <c r="H469" s="64"/>
      <c r="I469" s="52"/>
      <c r="J469" s="180"/>
    </row>
    <row r="470" spans="1:10" s="12" customFormat="1" ht="17.649999999999999" customHeight="1">
      <c r="A470" s="188" t="s">
        <v>183</v>
      </c>
      <c r="B470" s="190" t="s">
        <v>1165</v>
      </c>
      <c r="C470" s="195" t="s">
        <v>1099</v>
      </c>
      <c r="D470" s="167">
        <v>1</v>
      </c>
      <c r="E470" s="172"/>
      <c r="F470" s="177"/>
      <c r="G470" s="67"/>
      <c r="H470" s="67"/>
      <c r="I470" s="55"/>
      <c r="J470" s="181"/>
    </row>
    <row r="471" spans="1:10" ht="17.649999999999999" customHeight="1">
      <c r="A471" s="184"/>
      <c r="B471" s="189"/>
      <c r="C471" s="193"/>
      <c r="D471" s="168"/>
      <c r="E471" s="173"/>
      <c r="F471" s="176"/>
      <c r="G471" s="64"/>
      <c r="H471" s="64"/>
      <c r="I471" s="52"/>
      <c r="J471" s="180"/>
    </row>
    <row r="472" spans="1:10" ht="17.649999999999999" customHeight="1">
      <c r="A472" s="188" t="s">
        <v>1529</v>
      </c>
      <c r="B472" s="190"/>
      <c r="C472" s="195" t="s">
        <v>1099</v>
      </c>
      <c r="D472" s="167">
        <v>1</v>
      </c>
      <c r="E472" s="172"/>
      <c r="F472" s="177"/>
      <c r="G472" s="67"/>
      <c r="H472" s="67"/>
      <c r="I472" s="55"/>
      <c r="J472" s="181"/>
    </row>
    <row r="473" spans="1:10" s="12" customFormat="1" ht="17.649999999999999" customHeight="1">
      <c r="A473" s="184"/>
      <c r="B473" s="189"/>
      <c r="C473" s="193"/>
      <c r="D473" s="168"/>
      <c r="E473" s="173"/>
      <c r="F473" s="176"/>
      <c r="G473" s="64"/>
      <c r="H473" s="64"/>
      <c r="I473" s="52"/>
      <c r="J473" s="180"/>
    </row>
    <row r="474" spans="1:10" s="12" customFormat="1" ht="17.649999999999999" customHeight="1">
      <c r="A474" s="185"/>
      <c r="B474" s="190"/>
      <c r="C474" s="195"/>
      <c r="D474" s="167"/>
      <c r="E474" s="172"/>
      <c r="F474" s="177"/>
      <c r="G474" s="67"/>
      <c r="H474" s="67"/>
      <c r="I474" s="55"/>
      <c r="J474" s="181"/>
    </row>
    <row r="475" spans="1:10" s="12" customFormat="1" ht="17.649999999999999" customHeight="1">
      <c r="A475" s="184"/>
      <c r="B475" s="189"/>
      <c r="C475" s="193"/>
      <c r="D475" s="168"/>
      <c r="E475" s="173"/>
      <c r="F475" s="176"/>
      <c r="G475" s="64"/>
      <c r="H475" s="64"/>
      <c r="I475" s="52"/>
      <c r="J475" s="180"/>
    </row>
    <row r="476" spans="1:10" s="12" customFormat="1" ht="17.649999999999999" customHeight="1">
      <c r="A476" s="185"/>
      <c r="B476" s="190"/>
      <c r="C476" s="195"/>
      <c r="D476" s="167"/>
      <c r="E476" s="172"/>
      <c r="F476" s="177"/>
      <c r="G476" s="67"/>
      <c r="H476" s="67"/>
      <c r="I476" s="55"/>
      <c r="J476" s="181"/>
    </row>
    <row r="477" spans="1:10" s="12" customFormat="1" ht="17.649999999999999" customHeight="1">
      <c r="A477" s="184"/>
      <c r="B477" s="189"/>
      <c r="C477" s="193"/>
      <c r="D477" s="168"/>
      <c r="E477" s="173"/>
      <c r="F477" s="176"/>
      <c r="G477" s="64"/>
      <c r="H477" s="64"/>
      <c r="I477" s="52"/>
      <c r="J477" s="180"/>
    </row>
    <row r="478" spans="1:10" s="12" customFormat="1" ht="17.649999999999999" customHeight="1">
      <c r="A478" s="185"/>
      <c r="B478" s="190"/>
      <c r="C478" s="195"/>
      <c r="D478" s="167"/>
      <c r="E478" s="172"/>
      <c r="F478" s="177"/>
      <c r="G478" s="67"/>
      <c r="H478" s="67"/>
      <c r="I478" s="55"/>
      <c r="J478" s="181"/>
    </row>
    <row r="479" spans="1:10" s="12" customFormat="1" ht="17.649999999999999" customHeight="1">
      <c r="A479" s="182"/>
      <c r="B479" s="189"/>
      <c r="C479" s="193"/>
      <c r="D479" s="168"/>
      <c r="E479" s="173"/>
      <c r="F479" s="176"/>
      <c r="G479" s="64"/>
      <c r="H479" s="64"/>
      <c r="I479" s="52"/>
      <c r="J479" s="180"/>
    </row>
    <row r="480" spans="1:10" s="12" customFormat="1" ht="17.649999999999999" customHeight="1">
      <c r="A480" s="186" t="s">
        <v>81</v>
      </c>
      <c r="B480" s="190"/>
      <c r="C480" s="37"/>
      <c r="D480" s="167"/>
      <c r="E480" s="172"/>
      <c r="F480" s="177"/>
      <c r="G480" s="67"/>
      <c r="H480" s="67"/>
      <c r="I480" s="55"/>
      <c r="J480" s="181"/>
    </row>
    <row r="481" spans="1:10" s="12" customFormat="1" ht="17.649999999999999" customHeight="1">
      <c r="A481" s="161"/>
      <c r="B481" s="28"/>
      <c r="C481" s="35"/>
      <c r="D481" s="168"/>
      <c r="E481" s="173"/>
      <c r="F481" s="176"/>
      <c r="G481" s="64"/>
      <c r="H481" s="64"/>
      <c r="I481" s="52"/>
      <c r="J481" s="180"/>
    </row>
    <row r="482" spans="1:10" s="12" customFormat="1" ht="17.649999999999999" customHeight="1">
      <c r="A482" s="162" t="s">
        <v>1506</v>
      </c>
      <c r="B482" s="29"/>
      <c r="C482" s="37"/>
      <c r="D482" s="167"/>
      <c r="E482" s="172"/>
      <c r="F482" s="177"/>
      <c r="G482" s="67"/>
      <c r="H482" s="67"/>
      <c r="I482" s="55"/>
      <c r="J482" s="181"/>
    </row>
    <row r="483" spans="1:10" ht="17.649999999999999" customHeight="1">
      <c r="A483" s="182"/>
      <c r="B483" s="189"/>
      <c r="C483" s="193"/>
      <c r="D483" s="168"/>
      <c r="E483" s="173"/>
      <c r="F483" s="176"/>
      <c r="G483" s="64"/>
      <c r="H483" s="64"/>
      <c r="I483" s="52"/>
      <c r="J483" s="180"/>
    </row>
    <row r="484" spans="1:10" ht="17.649999999999999" customHeight="1">
      <c r="A484" s="185"/>
      <c r="B484" s="190"/>
      <c r="C484" s="195"/>
      <c r="D484" s="167"/>
      <c r="E484" s="172"/>
      <c r="F484" s="177"/>
      <c r="G484" s="67"/>
      <c r="H484" s="67"/>
      <c r="I484" s="55"/>
      <c r="J484" s="181"/>
    </row>
    <row r="485" spans="1:10" s="12" customFormat="1" ht="17.649999999999999" customHeight="1">
      <c r="A485" s="184"/>
      <c r="B485" s="189"/>
      <c r="C485" s="193"/>
      <c r="D485" s="168"/>
      <c r="E485" s="173"/>
      <c r="F485" s="176"/>
      <c r="G485" s="64"/>
      <c r="H485" s="64"/>
      <c r="I485" s="52"/>
      <c r="J485" s="180"/>
    </row>
    <row r="486" spans="1:10" s="12" customFormat="1" ht="17.649999999999999" customHeight="1">
      <c r="A486" s="185" t="s">
        <v>1509</v>
      </c>
      <c r="B486" s="190" t="s">
        <v>1510</v>
      </c>
      <c r="C486" s="195" t="s">
        <v>78</v>
      </c>
      <c r="D486" s="167">
        <v>1</v>
      </c>
      <c r="E486" s="172"/>
      <c r="F486" s="177"/>
      <c r="G486" s="67"/>
      <c r="H486" s="67"/>
      <c r="I486" s="55"/>
      <c r="J486" s="181"/>
    </row>
    <row r="487" spans="1:10" s="12" customFormat="1" ht="17.649999999999999" customHeight="1">
      <c r="A487" s="184"/>
      <c r="B487" s="189" t="s">
        <v>1554</v>
      </c>
      <c r="C487" s="193"/>
      <c r="D487" s="168"/>
      <c r="E487" s="173"/>
      <c r="F487" s="176"/>
      <c r="G487" s="64"/>
      <c r="H487" s="64"/>
      <c r="I487" s="52"/>
      <c r="J487" s="180"/>
    </row>
    <row r="488" spans="1:10" s="12" customFormat="1" ht="17.649999999999999" customHeight="1">
      <c r="A488" s="188"/>
      <c r="B488" s="190" t="s">
        <v>406</v>
      </c>
      <c r="C488" s="195"/>
      <c r="D488" s="167"/>
      <c r="E488" s="172"/>
      <c r="F488" s="177"/>
      <c r="G488" s="67"/>
      <c r="H488" s="67"/>
      <c r="I488" s="55"/>
      <c r="J488" s="181"/>
    </row>
    <row r="489" spans="1:10" ht="17.649999999999999" customHeight="1">
      <c r="A489" s="184"/>
      <c r="B489" s="189"/>
      <c r="C489" s="193"/>
      <c r="D489" s="168"/>
      <c r="E489" s="173"/>
      <c r="F489" s="176"/>
      <c r="G489" s="64"/>
      <c r="H489" s="64"/>
      <c r="I489" s="52"/>
      <c r="J489" s="180"/>
    </row>
    <row r="490" spans="1:10" ht="17.649999999999999" customHeight="1">
      <c r="A490" s="188"/>
      <c r="B490" s="190"/>
      <c r="C490" s="195"/>
      <c r="D490" s="167"/>
      <c r="E490" s="172"/>
      <c r="F490" s="177"/>
      <c r="G490" s="67"/>
      <c r="H490" s="67"/>
      <c r="I490" s="55"/>
      <c r="J490" s="181"/>
    </row>
    <row r="491" spans="1:10" s="12" customFormat="1" ht="17.649999999999999" customHeight="1">
      <c r="A491" s="184"/>
      <c r="B491" s="189"/>
      <c r="C491" s="193"/>
      <c r="D491" s="168"/>
      <c r="E491" s="173"/>
      <c r="F491" s="176"/>
      <c r="G491" s="64"/>
      <c r="H491" s="64"/>
      <c r="I491" s="52"/>
      <c r="J491" s="180"/>
    </row>
    <row r="492" spans="1:10" s="12" customFormat="1" ht="17.649999999999999" customHeight="1">
      <c r="A492" s="188"/>
      <c r="B492" s="190"/>
      <c r="C492" s="195"/>
      <c r="D492" s="167"/>
      <c r="E492" s="172"/>
      <c r="F492" s="177"/>
      <c r="G492" s="67"/>
      <c r="H492" s="67"/>
      <c r="I492" s="55"/>
      <c r="J492" s="181"/>
    </row>
    <row r="493" spans="1:10" ht="17.649999999999999" customHeight="1">
      <c r="A493" s="184"/>
      <c r="B493" s="189"/>
      <c r="C493" s="193"/>
      <c r="D493" s="168"/>
      <c r="E493" s="173"/>
      <c r="F493" s="176"/>
      <c r="G493" s="64"/>
      <c r="H493" s="64"/>
      <c r="I493" s="52"/>
      <c r="J493" s="180"/>
    </row>
    <row r="494" spans="1:10" ht="17.649999999999999" customHeight="1">
      <c r="A494" s="188"/>
      <c r="B494" s="190"/>
      <c r="C494" s="195"/>
      <c r="D494" s="167"/>
      <c r="E494" s="172"/>
      <c r="F494" s="177"/>
      <c r="G494" s="67"/>
      <c r="H494" s="67"/>
      <c r="I494" s="55"/>
      <c r="J494" s="181"/>
    </row>
    <row r="495" spans="1:10" s="12" customFormat="1" ht="17.649999999999999" customHeight="1">
      <c r="A495" s="184"/>
      <c r="B495" s="189"/>
      <c r="C495" s="193"/>
      <c r="D495" s="168"/>
      <c r="E495" s="173"/>
      <c r="F495" s="176"/>
      <c r="G495" s="64"/>
      <c r="H495" s="64"/>
      <c r="I495" s="52"/>
      <c r="J495" s="180"/>
    </row>
    <row r="496" spans="1:10" s="12" customFormat="1" ht="17.649999999999999" customHeight="1">
      <c r="A496" s="185"/>
      <c r="B496" s="190"/>
      <c r="C496" s="195"/>
      <c r="D496" s="167"/>
      <c r="E496" s="172"/>
      <c r="F496" s="177"/>
      <c r="G496" s="67"/>
      <c r="H496" s="67"/>
      <c r="I496" s="55"/>
      <c r="J496" s="181"/>
    </row>
    <row r="497" spans="1:10" s="12" customFormat="1" ht="17.649999999999999" customHeight="1">
      <c r="A497" s="184"/>
      <c r="B497" s="189"/>
      <c r="C497" s="193"/>
      <c r="D497" s="168"/>
      <c r="E497" s="173"/>
      <c r="F497" s="176"/>
      <c r="G497" s="64"/>
      <c r="H497" s="64"/>
      <c r="I497" s="52"/>
      <c r="J497" s="180"/>
    </row>
    <row r="498" spans="1:10" s="12" customFormat="1" ht="17.649999999999999" customHeight="1">
      <c r="A498" s="185"/>
      <c r="B498" s="190"/>
      <c r="C498" s="195"/>
      <c r="D498" s="167"/>
      <c r="E498" s="172"/>
      <c r="F498" s="177"/>
      <c r="G498" s="67"/>
      <c r="H498" s="67"/>
      <c r="I498" s="55"/>
      <c r="J498" s="181"/>
    </row>
    <row r="499" spans="1:10" s="12" customFormat="1" ht="17.649999999999999" customHeight="1">
      <c r="A499" s="184"/>
      <c r="B499" s="189"/>
      <c r="C499" s="193"/>
      <c r="D499" s="168"/>
      <c r="E499" s="173"/>
      <c r="F499" s="176"/>
      <c r="G499" s="64"/>
      <c r="H499" s="64"/>
      <c r="I499" s="52"/>
      <c r="J499" s="180"/>
    </row>
    <row r="500" spans="1:10" s="12" customFormat="1" ht="17.649999999999999" customHeight="1">
      <c r="A500" s="185"/>
      <c r="B500" s="190"/>
      <c r="C500" s="195"/>
      <c r="D500" s="167"/>
      <c r="E500" s="172"/>
      <c r="F500" s="177"/>
      <c r="G500" s="67"/>
      <c r="H500" s="67"/>
      <c r="I500" s="55"/>
      <c r="J500" s="181"/>
    </row>
    <row r="501" spans="1:10" s="12" customFormat="1" ht="17.649999999999999" customHeight="1">
      <c r="A501" s="184"/>
      <c r="B501" s="189"/>
      <c r="C501" s="193"/>
      <c r="D501" s="168"/>
      <c r="E501" s="173"/>
      <c r="F501" s="176"/>
      <c r="G501" s="64"/>
      <c r="H501" s="64"/>
      <c r="I501" s="52"/>
      <c r="J501" s="180"/>
    </row>
    <row r="502" spans="1:10" s="12" customFormat="1" ht="17.649999999999999" customHeight="1">
      <c r="A502" s="185"/>
      <c r="B502" s="190"/>
      <c r="C502" s="195"/>
      <c r="D502" s="167"/>
      <c r="E502" s="172"/>
      <c r="F502" s="177"/>
      <c r="G502" s="67"/>
      <c r="H502" s="67"/>
      <c r="I502" s="55"/>
      <c r="J502" s="181"/>
    </row>
    <row r="503" spans="1:10" s="12" customFormat="1" ht="17.649999999999999" customHeight="1">
      <c r="A503" s="184"/>
      <c r="B503" s="189"/>
      <c r="C503" s="193"/>
      <c r="D503" s="168"/>
      <c r="E503" s="173"/>
      <c r="F503" s="176"/>
      <c r="G503" s="64"/>
      <c r="H503" s="64"/>
      <c r="I503" s="52"/>
      <c r="J503" s="180"/>
    </row>
    <row r="504" spans="1:10" s="12" customFormat="1" ht="17.649999999999999" customHeight="1">
      <c r="A504" s="185"/>
      <c r="B504" s="190"/>
      <c r="C504" s="195"/>
      <c r="D504" s="167"/>
      <c r="E504" s="172"/>
      <c r="F504" s="177"/>
      <c r="G504" s="67"/>
      <c r="H504" s="67"/>
      <c r="I504" s="55"/>
      <c r="J504" s="181"/>
    </row>
    <row r="505" spans="1:10" s="12" customFormat="1" ht="17.649999999999999" customHeight="1">
      <c r="A505" s="184"/>
      <c r="B505" s="189"/>
      <c r="C505" s="193"/>
      <c r="D505" s="168"/>
      <c r="E505" s="173"/>
      <c r="F505" s="176"/>
      <c r="G505" s="64"/>
      <c r="H505" s="64"/>
      <c r="I505" s="52"/>
      <c r="J505" s="180"/>
    </row>
    <row r="506" spans="1:10" s="12" customFormat="1" ht="17.649999999999999" customHeight="1">
      <c r="A506" s="185"/>
      <c r="B506" s="190"/>
      <c r="C506" s="195"/>
      <c r="D506" s="167"/>
      <c r="E506" s="172"/>
      <c r="F506" s="177"/>
      <c r="G506" s="67"/>
      <c r="H506" s="67"/>
      <c r="I506" s="55"/>
      <c r="J506" s="181"/>
    </row>
    <row r="507" spans="1:10" s="12" customFormat="1" ht="17.649999999999999" customHeight="1">
      <c r="A507" s="182"/>
      <c r="B507" s="189"/>
      <c r="C507" s="193"/>
      <c r="D507" s="168"/>
      <c r="E507" s="173"/>
      <c r="F507" s="176"/>
      <c r="G507" s="64"/>
      <c r="H507" s="64"/>
      <c r="I507" s="52"/>
      <c r="J507" s="180"/>
    </row>
    <row r="508" spans="1:10" s="12" customFormat="1" ht="17.649999999999999" customHeight="1">
      <c r="A508" s="183"/>
      <c r="B508" s="190"/>
      <c r="C508" s="195"/>
      <c r="D508" s="167"/>
      <c r="E508" s="172"/>
      <c r="F508" s="177"/>
      <c r="G508" s="67"/>
      <c r="H508" s="67"/>
      <c r="I508" s="55"/>
      <c r="J508" s="181"/>
    </row>
    <row r="509" spans="1:10" s="12" customFormat="1" ht="17.649999999999999" customHeight="1">
      <c r="A509" s="182"/>
      <c r="B509" s="189"/>
      <c r="C509" s="193"/>
      <c r="D509" s="168"/>
      <c r="E509" s="173"/>
      <c r="F509" s="176"/>
      <c r="G509" s="64"/>
      <c r="H509" s="64"/>
      <c r="I509" s="52"/>
      <c r="J509" s="180"/>
    </row>
    <row r="510" spans="1:10" s="12" customFormat="1" ht="17.649999999999999" customHeight="1">
      <c r="A510" s="186" t="s">
        <v>81</v>
      </c>
      <c r="B510" s="190"/>
      <c r="C510" s="37"/>
      <c r="D510" s="167"/>
      <c r="E510" s="172"/>
      <c r="F510" s="177"/>
      <c r="G510" s="67"/>
      <c r="H510" s="67"/>
      <c r="I510" s="55"/>
      <c r="J510" s="181"/>
    </row>
  </sheetData>
  <mergeCells count="8">
    <mergeCell ref="J1:J2"/>
    <mergeCell ref="G1:I1"/>
    <mergeCell ref="A1:A2"/>
    <mergeCell ref="B1:B2"/>
    <mergeCell ref="C1:C2"/>
    <mergeCell ref="D1:D2"/>
    <mergeCell ref="E1:E2"/>
    <mergeCell ref="F1:F2"/>
  </mergeCells>
  <phoneticPr fontId="21"/>
  <conditionalFormatting sqref="D31 D33 D35 D37 D39 D41 D43 D45 D47 D49 D51 D53 D55 D57 D59 D61 D63 D65 D67 D69 D71 D73 D75 D77 D79 D81 D83 D85 D87 D89 D91 D93 D95 D97 D99 D101 D103 D105 D107 D115 D117 D121 D125 D127 D129 D131 D133 D135 D137 D139 D143 D145 D147 D183 D191 D193 D195 D203 D205 D207 D209 D211 D215 D219 D221 D223 D225 D233 D235 D237 D241 D245 D247 D249 D251 D253 D255 D257 D259 D263 D265 D267 D271 D273 D275 D277 D279 D281 D283 D285 D287 D289 D291 D295 D297 D331 D333 D335 D337 D339 D341 D343 D345 D349 D351 D353 D355 D357 D481 D483 D485 D495 D497 D499 D501 D503 D505 D507 D509">
    <cfRule type="cellIs" dxfId="800" priority="91" operator="equal">
      <formula>ROUND(D32,IF(D32&gt;=100,0,IF(D32&gt;=0.1,1,2)))</formula>
    </cfRule>
  </conditionalFormatting>
  <conditionalFormatting sqref="D109 D113">
    <cfRule type="cellIs" dxfId="799" priority="16" operator="equal">
      <formula>ROUND(D110,IF(D110&gt;=100,0,IF(D110&gt;=0.1,1,2)))</formula>
    </cfRule>
  </conditionalFormatting>
  <conditionalFormatting sqref="D111">
    <cfRule type="cellIs" dxfId="798" priority="14" operator="equal">
      <formula>ROUND(D112,IF(D112&gt;=100,0,IF(D112&gt;=0.1,1,2)))</formula>
    </cfRule>
  </conditionalFormatting>
  <conditionalFormatting sqref="D119">
    <cfRule type="cellIs" dxfId="797" priority="88" operator="equal">
      <formula>ROUND(D120,IF(D120&gt;=100,0,IF(D120&gt;=0.1,1,2)))</formula>
    </cfRule>
  </conditionalFormatting>
  <conditionalFormatting sqref="D123">
    <cfRule type="cellIs" dxfId="796" priority="18" operator="equal">
      <formula>ROUND(D124,IF(D124&gt;=100,0,IF(D124&gt;=0.1,1,2)))</formula>
    </cfRule>
  </conditionalFormatting>
  <conditionalFormatting sqref="D141">
    <cfRule type="cellIs" dxfId="795" priority="12" operator="equal">
      <formula>ROUND(D142,IF(D142&gt;=100,0,IF(D142&gt;=0.1,1,2)))</formula>
    </cfRule>
  </conditionalFormatting>
  <conditionalFormatting sqref="D149">
    <cfRule type="cellIs" dxfId="794" priority="86" operator="equal">
      <formula>ROUND(D150,IF(D150&gt;=100,0,IF(D150&gt;=0.1,1,2)))</formula>
    </cfRule>
  </conditionalFormatting>
  <conditionalFormatting sqref="D151 D153 D155 D157 D159 D163 D165 D167 D169 D171 D175 D177 D181 D185 D187 D189 D197 D199 D201 D217 D261">
    <cfRule type="cellIs" dxfId="793" priority="89" operator="equal">
      <formula>ROUND(D152,IF(D152&gt;=100,0,IF(D152=0.1,1,2)))</formula>
    </cfRule>
  </conditionalFormatting>
  <conditionalFormatting sqref="D161">
    <cfRule type="cellIs" dxfId="792" priority="1" operator="equal">
      <formula>ROUND(D162,IF(D162&gt;=100,0,IF(D162=0.1,1,2)))</formula>
    </cfRule>
  </conditionalFormatting>
  <conditionalFormatting sqref="D173">
    <cfRule type="cellIs" dxfId="791" priority="9" operator="equal">
      <formula>ROUND(D174,IF(D174&gt;=100,0,IF(D174=0.1,1,2)))</formula>
    </cfRule>
  </conditionalFormatting>
  <conditionalFormatting sqref="D179">
    <cfRule type="cellIs" dxfId="790" priority="78" operator="equal">
      <formula>ROUND(D180,IF(D180&gt;=100,0,IF(D180&gt;=0.1,1,2)))</formula>
    </cfRule>
  </conditionalFormatting>
  <conditionalFormatting sqref="D213">
    <cfRule type="cellIs" dxfId="789" priority="8" operator="equal">
      <formula>ROUND(D214,IF(D214&gt;=100,0,IF(D214&gt;=0.1,1,2)))</formula>
    </cfRule>
  </conditionalFormatting>
  <conditionalFormatting sqref="D227 D231">
    <cfRule type="cellIs" dxfId="788" priority="62" operator="equal">
      <formula>ROUND(D228,IF(D228&gt;=100,0,IF(D228&gt;=0.1,1,2)))</formula>
    </cfRule>
  </conditionalFormatting>
  <conditionalFormatting sqref="D229">
    <cfRule type="cellIs" dxfId="787" priority="32" operator="equal">
      <formula>ROUND(D230,IF(D230&gt;=100,0,IF(D230&gt;=0.1,1,2)))</formula>
    </cfRule>
  </conditionalFormatting>
  <conditionalFormatting sqref="D239">
    <cfRule type="cellIs" dxfId="786" priority="76" operator="equal">
      <formula>ROUND(D240,IF(D240&gt;=100,0,IF(D240&gt;=0.1,1,2)))</formula>
    </cfRule>
  </conditionalFormatting>
  <conditionalFormatting sqref="D243">
    <cfRule type="cellIs" dxfId="785" priority="59" operator="equal">
      <formula>ROUND(D244,IF(D244&gt;=100,0,IF(D244=0.1,1,2)))</formula>
    </cfRule>
  </conditionalFormatting>
  <conditionalFormatting sqref="D269">
    <cfRule type="cellIs" dxfId="784" priority="74" operator="equal">
      <formula>ROUND(D270,IF(D270&gt;=100,0,IF(D270&gt;=0.1,1,2)))</formula>
    </cfRule>
  </conditionalFormatting>
  <conditionalFormatting sqref="D293">
    <cfRule type="cellIs" dxfId="783" priority="54" operator="equal">
      <formula>ROUND(D294,IF(D294&gt;=100,0,IF(D294&gt;=0.1,1,2)))</formula>
    </cfRule>
  </conditionalFormatting>
  <conditionalFormatting sqref="D299">
    <cfRule type="cellIs" dxfId="782" priority="72" operator="equal">
      <formula>ROUND(D300,IF(D300&gt;=100,0,IF(D300&gt;=0.1,1,2)))</formula>
    </cfRule>
  </conditionalFormatting>
  <conditionalFormatting sqref="D301 D303 D305 D307 D309 D311 D313 D315 D317 D319 D323 D325 D327">
    <cfRule type="cellIs" dxfId="781" priority="58" operator="equal">
      <formula>ROUND(D302,IF(D302&gt;=100,0,IF(D302&gt;=0.1,1,2)))</formula>
    </cfRule>
  </conditionalFormatting>
  <conditionalFormatting sqref="D321">
    <cfRule type="cellIs" dxfId="780" priority="52" operator="equal">
      <formula>ROUND(D322,IF(D322&gt;=100,0,IF(D322&gt;=0.1,1,2)))</formula>
    </cfRule>
  </conditionalFormatting>
  <conditionalFormatting sqref="D329">
    <cfRule type="cellIs" dxfId="779" priority="56" operator="equal">
      <formula>ROUND(D330,IF(D330&gt;=100,0,IF(D330&gt;=0.1,1,2)))</formula>
    </cfRule>
  </conditionalFormatting>
  <conditionalFormatting sqref="D347">
    <cfRule type="cellIs" dxfId="778" priority="50" operator="equal">
      <formula>ROUND(D348,IF(D348&gt;=100,0,IF(D348&gt;=0.1,1,2)))</formula>
    </cfRule>
  </conditionalFormatting>
  <conditionalFormatting sqref="D359">
    <cfRule type="cellIs" dxfId="777" priority="64" operator="equal">
      <formula>ROUND(D360,IF(D360&gt;=100,0,IF(D360&gt;=0.1,1,2)))</formula>
    </cfRule>
  </conditionalFormatting>
  <conditionalFormatting sqref="D361 D363 D365 D377 D379 D381 D383 D385 D387 D389 D391 D393 D395">
    <cfRule type="cellIs" dxfId="776" priority="44" operator="equal">
      <formula>ROUND(D362,IF(D362&gt;=100,0,IF(D362&gt;=0.1,1,2)))</formula>
    </cfRule>
  </conditionalFormatting>
  <conditionalFormatting sqref="D367 D369">
    <cfRule type="cellIs" dxfId="775" priority="36" operator="equal">
      <formula>ROUND(D368,IF(D368&gt;=100,0,IF(D368&gt;=0.1,1,2)))</formula>
    </cfRule>
  </conditionalFormatting>
  <conditionalFormatting sqref="D371 D373">
    <cfRule type="cellIs" dxfId="774" priority="34" operator="equal">
      <formula>ROUND(D372,IF(D372&gt;=100,0,IF(D372&gt;=0.1,1,2)))</formula>
    </cfRule>
  </conditionalFormatting>
  <conditionalFormatting sqref="D375">
    <cfRule type="cellIs" dxfId="773" priority="4" operator="equal">
      <formula>ROUND(D376,IF(D376&gt;=100,0,IF(D376&gt;=0.1,1,2)))</formula>
    </cfRule>
  </conditionalFormatting>
  <conditionalFormatting sqref="D397">
    <cfRule type="cellIs" dxfId="772" priority="42" operator="equal">
      <formula>ROUND(D398,IF(D398&gt;=100,0,IF(D398&gt;=0.1,1,2)))</formula>
    </cfRule>
  </conditionalFormatting>
  <conditionalFormatting sqref="D399 D401 D403 D405 D407 D409 D411 D413 D415 D417">
    <cfRule type="cellIs" dxfId="771" priority="40" operator="equal">
      <formula>ROUND(D400,IF(D400&gt;=100,0,IF(D400&gt;=0.1,1,2)))</formula>
    </cfRule>
  </conditionalFormatting>
  <conditionalFormatting sqref="D419">
    <cfRule type="cellIs" dxfId="770" priority="38" operator="equal">
      <formula>ROUND(D420,IF(D420&gt;=100,0,IF(D420&gt;=0.1,1,2)))</formula>
    </cfRule>
  </conditionalFormatting>
  <conditionalFormatting sqref="D421 D423 D425 D437 D439 D441 D443 D445 D453 D455 D457">
    <cfRule type="cellIs" dxfId="769" priority="24" operator="equal">
      <formula>ROUND(D422,IF(D422&gt;=100,0,IF(D422&gt;=0.1,1,2)))</formula>
    </cfRule>
  </conditionalFormatting>
  <conditionalFormatting sqref="D427 D429">
    <cfRule type="cellIs" dxfId="768" priority="22" operator="equal">
      <formula>ROUND(D428,IF(D428&gt;=100,0,IF(D428&gt;=0.1,1,2)))</formula>
    </cfRule>
  </conditionalFormatting>
  <conditionalFormatting sqref="D431 D433">
    <cfRule type="cellIs" dxfId="767" priority="20" operator="equal">
      <formula>ROUND(D432,IF(D432&gt;=100,0,IF(D432&gt;=0.1,1,2)))</formula>
    </cfRule>
  </conditionalFormatting>
  <conditionalFormatting sqref="D435 D449 D451 D459 D461 D463 D473 D475 D477 D479">
    <cfRule type="cellIs" dxfId="766" priority="30" operator="equal">
      <formula>ROUND(D436,IF(D436&gt;=100,0,IF(D436&gt;=0.1,1,2)))</formula>
    </cfRule>
  </conditionalFormatting>
  <conditionalFormatting sqref="D447">
    <cfRule type="cellIs" dxfId="765" priority="6" operator="equal">
      <formula>ROUND(D448,IF(D448&gt;=100,0,IF(D448&gt;=0.1,1,2)))</formula>
    </cfRule>
  </conditionalFormatting>
  <conditionalFormatting sqref="D465 D467">
    <cfRule type="cellIs" dxfId="764" priority="28" operator="equal">
      <formula>ROUND(D466,IF(D466&gt;=100,0,IF(D466&gt;=0.1,1,2)))</formula>
    </cfRule>
  </conditionalFormatting>
  <conditionalFormatting sqref="D469 D471">
    <cfRule type="cellIs" dxfId="763" priority="26" operator="equal">
      <formula>ROUND(D470,IF(D470&gt;=100,0,IF(D470&gt;=0.1,1,2)))</formula>
    </cfRule>
  </conditionalFormatting>
  <conditionalFormatting sqref="D487 D489">
    <cfRule type="cellIs" dxfId="762" priority="48" operator="equal">
      <formula>ROUND(D488,IF(D488&gt;=100,0,IF(D488&gt;=0.1,1,2)))</formula>
    </cfRule>
  </conditionalFormatting>
  <conditionalFormatting sqref="D491 D493">
    <cfRule type="cellIs" dxfId="761" priority="46" operator="equal">
      <formula>ROUND(D492,IF(D492&gt;=100,0,IF(D492&gt;=0.1,1,2)))</formula>
    </cfRule>
  </conditionalFormatting>
  <conditionalFormatting sqref="E3:F3 E5:F5 F7 F9 F11 F13 F15 F17 F19 F21 F23 F25 F27 E29:F29 E31:F31 E33:F33 E35:F35 E37:F37 E39:F39 E41:F41 E43:F43 E45:F45 E47:F47 E49:F49 E51:F51 E53:F53 E55:F55 E57:F57 E59:F59 E61:F61 E63:F63 E65:F65 E67:F67 E69:F69 E71:F71 E73:F73 E75:F75 E77:F77 E79:F79 E81:F81 E83:F83 E85:F85 E87:F87 E89:F89 E91:F91 E93:F93 E95:F95 E97:F97 E99:F99 E101:F101 E103:F103 E105:F105 E107:F107 E115:F115 E117:F117 E121:F121 E125:F125 E127:F127 E129:F129 E131:F131 E133:F133 E135:F135 E137:F137 E139:F139 E143:F143 E145:F145 E147:F147 E151:F151 E153:F153 E155:F155 E157:F157 E159:F159 E163:F163 E165:F165 E167:F167 E169:F169 E171:F171 E175:F175 E177:F177 E181:F181 E183:F183 E185:F185 E187:F187 E189:F189 E191:F191 E193:F193 E195:F195 E197:F197 E199:F199 E201:F201 E203:F203 E205:F205 E207:F207 E209:F209 E211:F211 E215:F215 E217:F217 E219:F219 E221:F221 E223:F223 E225:F225 E233:F233 E235:F235 E237:F237 E241:F241 E245:F245 E247:F247 E249:F249 E251:F251 E253:F253 E255:F255 E257:F257 E259:F259 E261:F261 E263:F263 E265:F265 E267:F267 E271:F271 E273:F273 E275:F275 E277:F277 E279:F279 E281:F281 E283:F283 E285:F285 E287:F287 E289:F289 E291:F291 E295:F295 E297:F297 E331:F331 E333:F333 E335:F335 E337:F337 E339:F339 E341:F341 E343:F343 E345:F345 E349:F349 E351:F351 E353:F353 E355:F355 E357:F357 E481:F481 E483:F483 E485:F485 E495:F495 E497:F497 E499:F499 E501:F501 E503:F503 E505:F505 E507:F507 E509:F509">
    <cfRule type="cellIs" dxfId="760" priority="90" operator="equal">
      <formula>E4</formula>
    </cfRule>
  </conditionalFormatting>
  <conditionalFormatting sqref="E109:F109 E113:F113">
    <cfRule type="cellIs" dxfId="759" priority="15" operator="equal">
      <formula>E110</formula>
    </cfRule>
  </conditionalFormatting>
  <conditionalFormatting sqref="E111:F111">
    <cfRule type="cellIs" dxfId="758" priority="13" operator="equal">
      <formula>E112</formula>
    </cfRule>
  </conditionalFormatting>
  <conditionalFormatting sqref="E119:F119">
    <cfRule type="cellIs" dxfId="757" priority="87" operator="equal">
      <formula>E120</formula>
    </cfRule>
  </conditionalFormatting>
  <conditionalFormatting sqref="E123:F123">
    <cfRule type="cellIs" dxfId="756" priority="17" operator="equal">
      <formula>E124</formula>
    </cfRule>
  </conditionalFormatting>
  <conditionalFormatting sqref="E141:F141">
    <cfRule type="cellIs" dxfId="755" priority="11" operator="equal">
      <formula>E142</formula>
    </cfRule>
  </conditionalFormatting>
  <conditionalFormatting sqref="E149:F149">
    <cfRule type="cellIs" dxfId="754" priority="85" operator="equal">
      <formula>E150</formula>
    </cfRule>
  </conditionalFormatting>
  <conditionalFormatting sqref="E161:F161">
    <cfRule type="cellIs" dxfId="753" priority="2" operator="equal">
      <formula>E162</formula>
    </cfRule>
  </conditionalFormatting>
  <conditionalFormatting sqref="E173:F173">
    <cfRule type="cellIs" dxfId="752" priority="10" operator="equal">
      <formula>E174</formula>
    </cfRule>
  </conditionalFormatting>
  <conditionalFormatting sqref="E179:F179">
    <cfRule type="cellIs" dxfId="751" priority="77" operator="equal">
      <formula>E180</formula>
    </cfRule>
  </conditionalFormatting>
  <conditionalFormatting sqref="E213:F213">
    <cfRule type="cellIs" dxfId="750" priority="7" operator="equal">
      <formula>E214</formula>
    </cfRule>
  </conditionalFormatting>
  <conditionalFormatting sqref="E227:F227 E231:F231">
    <cfRule type="cellIs" dxfId="749" priority="61" operator="equal">
      <formula>E228</formula>
    </cfRule>
  </conditionalFormatting>
  <conditionalFormatting sqref="E229:F229">
    <cfRule type="cellIs" dxfId="748" priority="31" operator="equal">
      <formula>E230</formula>
    </cfRule>
  </conditionalFormatting>
  <conditionalFormatting sqref="E239:F239">
    <cfRule type="cellIs" dxfId="747" priority="75" operator="equal">
      <formula>E240</formula>
    </cfRule>
  </conditionalFormatting>
  <conditionalFormatting sqref="E243:F243">
    <cfRule type="cellIs" dxfId="746" priority="60" operator="equal">
      <formula>E244</formula>
    </cfRule>
  </conditionalFormatting>
  <conditionalFormatting sqref="E269:F269">
    <cfRule type="cellIs" dxfId="745" priority="73" operator="equal">
      <formula>E270</formula>
    </cfRule>
  </conditionalFormatting>
  <conditionalFormatting sqref="E293:F293">
    <cfRule type="cellIs" dxfId="744" priority="53" operator="equal">
      <formula>E294</formula>
    </cfRule>
  </conditionalFormatting>
  <conditionalFormatting sqref="E299:F299">
    <cfRule type="cellIs" dxfId="743" priority="71" operator="equal">
      <formula>E300</formula>
    </cfRule>
  </conditionalFormatting>
  <conditionalFormatting sqref="E301:F301 E303:F303 E305:F305 E307:F307 E309:F309 E311:F311 E313:F313 E315:F315 E317:F317 E319:F319 E323:F323 E325:F325 E327:F327">
    <cfRule type="cellIs" dxfId="742" priority="57" operator="equal">
      <formula>E302</formula>
    </cfRule>
  </conditionalFormatting>
  <conditionalFormatting sqref="E321:F321">
    <cfRule type="cellIs" dxfId="741" priority="51" operator="equal">
      <formula>E322</formula>
    </cfRule>
  </conditionalFormatting>
  <conditionalFormatting sqref="E329:F329">
    <cfRule type="cellIs" dxfId="740" priority="55" operator="equal">
      <formula>E330</formula>
    </cfRule>
  </conditionalFormatting>
  <conditionalFormatting sqref="E347:F347">
    <cfRule type="cellIs" dxfId="739" priority="49" operator="equal">
      <formula>E348</formula>
    </cfRule>
  </conditionalFormatting>
  <conditionalFormatting sqref="E359:F359">
    <cfRule type="cellIs" dxfId="738" priority="63" operator="equal">
      <formula>E360</formula>
    </cfRule>
  </conditionalFormatting>
  <conditionalFormatting sqref="E361:F361 E363:F363 E365:F365 E377:F377 E379:F379 E381:F381 E383:F383 E385:F385 E387:F387 E389:F389 E391:F391 E393:F393 E395:F395">
    <cfRule type="cellIs" dxfId="737" priority="43" operator="equal">
      <formula>E362</formula>
    </cfRule>
  </conditionalFormatting>
  <conditionalFormatting sqref="E367:F367 E369:F369">
    <cfRule type="cellIs" dxfId="736" priority="35" operator="equal">
      <formula>E368</formula>
    </cfRule>
  </conditionalFormatting>
  <conditionalFormatting sqref="E371:F371 E373:F373">
    <cfRule type="cellIs" dxfId="735" priority="33" operator="equal">
      <formula>E372</formula>
    </cfRule>
  </conditionalFormatting>
  <conditionalFormatting sqref="E375:F375">
    <cfRule type="cellIs" dxfId="734" priority="3" operator="equal">
      <formula>E376</formula>
    </cfRule>
  </conditionalFormatting>
  <conditionalFormatting sqref="E397:F397">
    <cfRule type="cellIs" dxfId="733" priority="41" operator="equal">
      <formula>E398</formula>
    </cfRule>
  </conditionalFormatting>
  <conditionalFormatting sqref="E399:F399 E401:F401 E403:F403 E405:F405 E407:F407 E409:F409 E411:F411 E413:F413 E415:F415 E417:F417">
    <cfRule type="cellIs" dxfId="732" priority="39" operator="equal">
      <formula>E400</formula>
    </cfRule>
  </conditionalFormatting>
  <conditionalFormatting sqref="E419:F419">
    <cfRule type="cellIs" dxfId="731" priority="37" operator="equal">
      <formula>E420</formula>
    </cfRule>
  </conditionalFormatting>
  <conditionalFormatting sqref="E421:F421 E423:F423 E425:F425 E437:F437 E439:F439 E441:F441 E443:F443 E445:F445 E453:F453 E455:F455 E457:F457">
    <cfRule type="cellIs" dxfId="730" priority="23" operator="equal">
      <formula>E422</formula>
    </cfRule>
  </conditionalFormatting>
  <conditionalFormatting sqref="E427:F427 E429:F429">
    <cfRule type="cellIs" dxfId="729" priority="21" operator="equal">
      <formula>E428</formula>
    </cfRule>
  </conditionalFormatting>
  <conditionalFormatting sqref="E431:F431 E433:F433">
    <cfRule type="cellIs" dxfId="728" priority="19" operator="equal">
      <formula>E432</formula>
    </cfRule>
  </conditionalFormatting>
  <conditionalFormatting sqref="E435:F435 E449:F449 E451:F451 E459:F459 E461:F461 E463:F463 E473:F473 E475:F475 E477:F477 E479:F479">
    <cfRule type="cellIs" dxfId="727" priority="29" operator="equal">
      <formula>E436</formula>
    </cfRule>
  </conditionalFormatting>
  <conditionalFormatting sqref="E447:F447">
    <cfRule type="cellIs" dxfId="726" priority="5" operator="equal">
      <formula>E448</formula>
    </cfRule>
  </conditionalFormatting>
  <conditionalFormatting sqref="E465:F465 E467:F467">
    <cfRule type="cellIs" dxfId="725" priority="27" operator="equal">
      <formula>E466</formula>
    </cfRule>
  </conditionalFormatting>
  <conditionalFormatting sqref="E469:F469 E471:F471">
    <cfRule type="cellIs" dxfId="724" priority="25" operator="equal">
      <formula>E470</formula>
    </cfRule>
  </conditionalFormatting>
  <conditionalFormatting sqref="E487:F487 E489:F489">
    <cfRule type="cellIs" dxfId="723" priority="47" operator="equal">
      <formula>E488</formula>
    </cfRule>
  </conditionalFormatting>
  <conditionalFormatting sqref="E491:F491 E493:F493">
    <cfRule type="cellIs" dxfId="722" priority="45" operator="equal">
      <formula>E492</formula>
    </cfRule>
  </conditionalFormatting>
  <dataValidations count="2">
    <dataValidation imeMode="on" allowBlank="1" showInputMessage="1" showErrorMessage="1" sqref="A16 A17:B17 A1:B10 B12:B14 C1:C32 A11:A14 A18 A15:B15 A33:C65744 A19:B32" xr:uid="{00000000-0002-0000-0500-000000000000}"/>
    <dataValidation imeMode="off" allowBlank="1" showInputMessage="1" showErrorMessage="1" sqref="D1:D1048576" xr:uid="{00000000-0002-0000-05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16" manualBreakCount="16">
    <brk id="30" max="9" man="1"/>
    <brk id="60" max="9" man="1"/>
    <brk id="90" max="9" man="1"/>
    <brk id="120" max="9" man="1"/>
    <brk id="150" max="9" man="1"/>
    <brk id="180" max="9" man="1"/>
    <brk id="210" max="9" man="1"/>
    <brk id="240" max="9" man="1"/>
    <brk id="270" max="9" man="1"/>
    <brk id="300" max="9" man="1"/>
    <brk id="330" max="9" man="1"/>
    <brk id="360" max="9" man="1"/>
    <brk id="390" max="9" man="1"/>
    <brk id="420" max="9" man="1"/>
    <brk id="450" max="9" man="1"/>
    <brk id="480"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J114"/>
  <sheetViews>
    <sheetView view="pageBreakPreview" zoomScale="80" zoomScaleNormal="130" zoomScaleSheetLayoutView="80"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s>
  <sheetData>
    <row r="1" spans="1:10" ht="17.649999999999999" customHeight="1">
      <c r="A1" s="510" t="s">
        <v>1</v>
      </c>
      <c r="B1" s="512" t="s">
        <v>11</v>
      </c>
      <c r="C1" s="512" t="s">
        <v>8</v>
      </c>
      <c r="D1" s="514" t="s">
        <v>24</v>
      </c>
      <c r="E1" s="514" t="s">
        <v>31</v>
      </c>
      <c r="F1" s="514" t="s">
        <v>34</v>
      </c>
      <c r="G1" s="504" t="s">
        <v>20</v>
      </c>
      <c r="H1" s="505"/>
      <c r="I1" s="506"/>
      <c r="J1" s="552" t="s">
        <v>36</v>
      </c>
    </row>
    <row r="2" spans="1:10" ht="17.649999999999999" customHeight="1">
      <c r="A2" s="511"/>
      <c r="B2" s="513"/>
      <c r="C2" s="513"/>
      <c r="D2" s="515"/>
      <c r="E2" s="515"/>
      <c r="F2" s="515"/>
      <c r="G2" s="63" t="s">
        <v>427</v>
      </c>
      <c r="H2" s="40" t="s">
        <v>154</v>
      </c>
      <c r="I2" s="40" t="s">
        <v>53</v>
      </c>
      <c r="J2" s="553"/>
    </row>
    <row r="3" spans="1:10" ht="17.649999999999999" customHeight="1">
      <c r="A3" s="16"/>
      <c r="B3" s="26"/>
      <c r="C3" s="36"/>
      <c r="D3" s="166"/>
      <c r="E3" s="171"/>
      <c r="F3" s="176"/>
      <c r="G3" s="66"/>
      <c r="H3" s="66"/>
      <c r="I3" s="54">
        <v>0</v>
      </c>
      <c r="J3" s="178"/>
    </row>
    <row r="4" spans="1:10" ht="17.649999999999999" customHeight="1">
      <c r="A4" s="15" t="s">
        <v>1190</v>
      </c>
      <c r="B4" s="25"/>
      <c r="C4" s="37"/>
      <c r="D4" s="167"/>
      <c r="E4" s="172"/>
      <c r="F4" s="177"/>
      <c r="G4" s="65"/>
      <c r="H4" s="65"/>
      <c r="I4" s="53">
        <v>0</v>
      </c>
      <c r="J4" s="179"/>
    </row>
    <row r="5" spans="1:10" s="12" customFormat="1" ht="17.649999999999999" customHeight="1">
      <c r="A5" s="161"/>
      <c r="B5" s="28"/>
      <c r="C5" s="35"/>
      <c r="D5" s="168"/>
      <c r="E5" s="173"/>
      <c r="F5" s="176"/>
      <c r="G5" s="64"/>
      <c r="H5" s="64"/>
      <c r="I5" s="52"/>
      <c r="J5" s="180"/>
    </row>
    <row r="6" spans="1:10" s="12" customFormat="1" ht="17.649999999999999" customHeight="1">
      <c r="A6" s="162"/>
      <c r="B6" s="31"/>
      <c r="C6" s="37"/>
      <c r="D6" s="167"/>
      <c r="E6" s="172"/>
      <c r="F6" s="177"/>
      <c r="G6" s="67"/>
      <c r="H6" s="67"/>
      <c r="I6" s="55"/>
      <c r="J6" s="181"/>
    </row>
    <row r="7" spans="1:10" s="12" customFormat="1" ht="17.649999999999999" customHeight="1">
      <c r="A7" s="198"/>
      <c r="B7" s="200"/>
      <c r="C7" s="203"/>
      <c r="D7" s="168"/>
      <c r="E7" s="173"/>
      <c r="F7" s="176"/>
      <c r="G7" s="66"/>
      <c r="H7" s="66"/>
      <c r="I7" s="54"/>
      <c r="J7" s="178"/>
    </row>
    <row r="8" spans="1:10" s="12" customFormat="1" ht="17.649999999999999" customHeight="1">
      <c r="A8" s="183" t="s">
        <v>1814</v>
      </c>
      <c r="B8" s="190" t="s">
        <v>1762</v>
      </c>
      <c r="C8" s="195" t="s">
        <v>32</v>
      </c>
      <c r="D8" s="172">
        <v>1246</v>
      </c>
      <c r="E8" s="172"/>
      <c r="F8" s="177"/>
      <c r="G8" s="67"/>
      <c r="H8" s="67"/>
      <c r="I8" s="55"/>
      <c r="J8" s="181"/>
    </row>
    <row r="9" spans="1:10" s="12" customFormat="1" ht="17.649999999999999" customHeight="1">
      <c r="A9" s="198"/>
      <c r="B9" s="200"/>
      <c r="C9" s="203"/>
      <c r="D9" s="168"/>
      <c r="E9" s="173"/>
      <c r="F9" s="176"/>
      <c r="G9" s="64"/>
      <c r="H9" s="64"/>
      <c r="I9" s="52"/>
      <c r="J9" s="180"/>
    </row>
    <row r="10" spans="1:10" s="12" customFormat="1" ht="17.649999999999999" customHeight="1">
      <c r="A10" s="183" t="s">
        <v>1814</v>
      </c>
      <c r="B10" s="190" t="s">
        <v>1974</v>
      </c>
      <c r="C10" s="195" t="s">
        <v>32</v>
      </c>
      <c r="D10" s="167">
        <v>107</v>
      </c>
      <c r="E10" s="172"/>
      <c r="F10" s="177"/>
      <c r="G10" s="67"/>
      <c r="H10" s="67"/>
      <c r="I10" s="55"/>
      <c r="J10" s="181"/>
    </row>
    <row r="11" spans="1:10" s="12" customFormat="1" ht="17.649999999999999" customHeight="1">
      <c r="A11" s="198"/>
      <c r="B11" s="189"/>
      <c r="C11" s="203"/>
      <c r="D11" s="168"/>
      <c r="E11" s="173"/>
      <c r="F11" s="176"/>
      <c r="G11" s="64"/>
      <c r="H11" s="64"/>
      <c r="I11" s="52"/>
      <c r="J11" s="180"/>
    </row>
    <row r="12" spans="1:10" s="12" customFormat="1" ht="17.649999999999999" customHeight="1">
      <c r="A12" s="183" t="s">
        <v>984</v>
      </c>
      <c r="B12" s="190"/>
      <c r="C12" s="195" t="s">
        <v>32</v>
      </c>
      <c r="D12" s="167">
        <v>208</v>
      </c>
      <c r="E12" s="172"/>
      <c r="F12" s="177"/>
      <c r="G12" s="67"/>
      <c r="H12" s="67"/>
      <c r="I12" s="55"/>
      <c r="J12" s="181"/>
    </row>
    <row r="13" spans="1:10" s="12" customFormat="1" ht="17.649999999999999" customHeight="1">
      <c r="A13" s="198"/>
      <c r="B13" s="189"/>
      <c r="C13" s="203"/>
      <c r="D13" s="168"/>
      <c r="E13" s="173"/>
      <c r="F13" s="176"/>
      <c r="G13" s="64"/>
      <c r="H13" s="64"/>
      <c r="I13" s="52"/>
      <c r="J13" s="180"/>
    </row>
    <row r="14" spans="1:10" s="12" customFormat="1" ht="17.649999999999999" customHeight="1">
      <c r="A14" s="183" t="s">
        <v>1975</v>
      </c>
      <c r="B14" s="201" t="s">
        <v>1355</v>
      </c>
      <c r="C14" s="195" t="s">
        <v>705</v>
      </c>
      <c r="D14" s="167">
        <v>1</v>
      </c>
      <c r="E14" s="172"/>
      <c r="F14" s="177"/>
      <c r="G14" s="67"/>
      <c r="H14" s="67"/>
      <c r="I14" s="55"/>
      <c r="J14" s="181"/>
    </row>
    <row r="15" spans="1:10" s="12" customFormat="1" ht="17.649999999999999" customHeight="1">
      <c r="A15" s="161"/>
      <c r="B15" s="28"/>
      <c r="C15" s="165"/>
      <c r="D15" s="168"/>
      <c r="E15" s="173"/>
      <c r="F15" s="176"/>
      <c r="G15" s="64"/>
      <c r="H15" s="64"/>
      <c r="I15" s="52"/>
      <c r="J15" s="180"/>
    </row>
    <row r="16" spans="1:10" s="12" customFormat="1" ht="17.649999999999999" customHeight="1">
      <c r="A16" s="162" t="s">
        <v>1977</v>
      </c>
      <c r="B16" s="27" t="s">
        <v>981</v>
      </c>
      <c r="C16" s="195" t="s">
        <v>32</v>
      </c>
      <c r="D16" s="167">
        <v>74.599999999999994</v>
      </c>
      <c r="E16" s="172"/>
      <c r="F16" s="177"/>
      <c r="G16" s="67"/>
      <c r="H16" s="67"/>
      <c r="I16" s="55"/>
      <c r="J16" s="181"/>
    </row>
    <row r="17" spans="1:10" s="12" customFormat="1" ht="17.649999999999999" customHeight="1">
      <c r="A17" s="182"/>
      <c r="B17" s="189" t="s">
        <v>1075</v>
      </c>
      <c r="C17" s="203"/>
      <c r="D17" s="168"/>
      <c r="E17" s="173"/>
      <c r="F17" s="176"/>
      <c r="G17" s="64"/>
      <c r="H17" s="64"/>
      <c r="I17" s="52"/>
      <c r="J17" s="180"/>
    </row>
    <row r="18" spans="1:10" s="12" customFormat="1" ht="17.649999999999999" customHeight="1">
      <c r="A18" s="183" t="s">
        <v>1979</v>
      </c>
      <c r="B18" s="190" t="s">
        <v>1980</v>
      </c>
      <c r="C18" s="195" t="s">
        <v>32</v>
      </c>
      <c r="D18" s="167">
        <v>1145</v>
      </c>
      <c r="E18" s="172"/>
      <c r="F18" s="177"/>
      <c r="G18" s="67"/>
      <c r="H18" s="67"/>
      <c r="I18" s="55"/>
      <c r="J18" s="181"/>
    </row>
    <row r="19" spans="1:10" s="12" customFormat="1" ht="17.649999999999999" customHeight="1">
      <c r="A19" s="182"/>
      <c r="B19" s="189"/>
      <c r="C19" s="203"/>
      <c r="D19" s="168"/>
      <c r="E19" s="173"/>
      <c r="F19" s="176"/>
      <c r="G19" s="64"/>
      <c r="H19" s="64"/>
      <c r="I19" s="52"/>
      <c r="J19" s="180"/>
    </row>
    <row r="20" spans="1:10" s="12" customFormat="1" ht="17.649999999999999" customHeight="1">
      <c r="A20" s="183" t="s">
        <v>243</v>
      </c>
      <c r="B20" s="190"/>
      <c r="C20" s="195" t="s">
        <v>78</v>
      </c>
      <c r="D20" s="167">
        <v>1</v>
      </c>
      <c r="E20" s="172"/>
      <c r="F20" s="177"/>
      <c r="G20" s="67"/>
      <c r="H20" s="67"/>
      <c r="I20" s="55"/>
      <c r="J20" s="181"/>
    </row>
    <row r="21" spans="1:10" s="12" customFormat="1" ht="17.649999999999999" customHeight="1">
      <c r="A21" s="161"/>
      <c r="B21" s="28"/>
      <c r="C21" s="165"/>
      <c r="D21" s="168"/>
      <c r="E21" s="173"/>
      <c r="F21" s="176"/>
      <c r="G21" s="64"/>
      <c r="H21" s="64"/>
      <c r="I21" s="52"/>
      <c r="J21" s="180"/>
    </row>
    <row r="22" spans="1:10" s="12" customFormat="1" ht="17.649999999999999" customHeight="1">
      <c r="A22" s="162"/>
      <c r="B22" s="31"/>
      <c r="C22" s="195"/>
      <c r="D22" s="167"/>
      <c r="E22" s="172"/>
      <c r="F22" s="177"/>
      <c r="G22" s="67"/>
      <c r="H22" s="67"/>
      <c r="I22" s="55"/>
      <c r="J22" s="181"/>
    </row>
    <row r="23" spans="1:10" s="12" customFormat="1" ht="17.649999999999999" customHeight="1">
      <c r="A23" s="161"/>
      <c r="B23" s="28"/>
      <c r="C23" s="165"/>
      <c r="D23" s="168"/>
      <c r="E23" s="173"/>
      <c r="F23" s="176"/>
      <c r="G23" s="64"/>
      <c r="H23" s="64"/>
      <c r="I23" s="52"/>
      <c r="J23" s="180"/>
    </row>
    <row r="24" spans="1:10" s="12" customFormat="1" ht="17.649999999999999" customHeight="1">
      <c r="A24" s="162"/>
      <c r="B24" s="27"/>
      <c r="C24" s="195"/>
      <c r="D24" s="167"/>
      <c r="E24" s="172"/>
      <c r="F24" s="177"/>
      <c r="G24" s="67"/>
      <c r="H24" s="67"/>
      <c r="I24" s="55"/>
      <c r="J24" s="181"/>
    </row>
    <row r="25" spans="1:10" s="12" customFormat="1" ht="17.649999999999999" customHeight="1">
      <c r="A25" s="161"/>
      <c r="B25" s="24"/>
      <c r="C25" s="165"/>
      <c r="D25" s="169"/>
      <c r="E25" s="174"/>
      <c r="F25" s="176"/>
      <c r="G25" s="64"/>
      <c r="H25" s="64"/>
      <c r="I25" s="52"/>
      <c r="J25" s="180"/>
    </row>
    <row r="26" spans="1:10" s="12" customFormat="1" ht="17.649999999999999" customHeight="1">
      <c r="A26" s="199"/>
      <c r="B26" s="164"/>
      <c r="C26" s="37"/>
      <c r="D26" s="170"/>
      <c r="E26" s="175"/>
      <c r="F26" s="177"/>
      <c r="G26" s="67"/>
      <c r="H26" s="67"/>
      <c r="I26" s="55"/>
      <c r="J26" s="181"/>
    </row>
    <row r="27" spans="1:10" s="12" customFormat="1" ht="17.649999999999999" customHeight="1">
      <c r="A27" s="161"/>
      <c r="B27" s="24"/>
      <c r="C27" s="165"/>
      <c r="D27" s="169"/>
      <c r="E27" s="174"/>
      <c r="F27" s="176"/>
      <c r="G27" s="66"/>
      <c r="H27" s="66"/>
      <c r="I27" s="54"/>
      <c r="J27" s="178"/>
    </row>
    <row r="28" spans="1:10" s="12" customFormat="1" ht="17.649999999999999" customHeight="1">
      <c r="A28" s="162"/>
      <c r="B28" s="164"/>
      <c r="C28" s="37"/>
      <c r="D28" s="170"/>
      <c r="E28" s="175"/>
      <c r="F28" s="177"/>
      <c r="G28" s="67"/>
      <c r="H28" s="67"/>
      <c r="I28" s="55"/>
      <c r="J28" s="181"/>
    </row>
    <row r="29" spans="1:10" s="12" customFormat="1" ht="17.649999999999999" customHeight="1">
      <c r="A29" s="14"/>
      <c r="B29" s="24"/>
      <c r="C29" s="35"/>
      <c r="D29" s="168"/>
      <c r="E29" s="173"/>
      <c r="F29" s="176"/>
      <c r="G29" s="66"/>
      <c r="H29" s="66"/>
      <c r="I29" s="54"/>
      <c r="J29" s="178"/>
    </row>
    <row r="30" spans="1:10" s="12" customFormat="1" ht="17.649999999999999" customHeight="1">
      <c r="A30" s="18" t="s">
        <v>166</v>
      </c>
      <c r="B30" s="27"/>
      <c r="C30" s="37"/>
      <c r="D30" s="167"/>
      <c r="E30" s="172"/>
      <c r="F30" s="177"/>
      <c r="G30" s="67"/>
      <c r="H30" s="67"/>
      <c r="I30" s="55"/>
      <c r="J30" s="181"/>
    </row>
    <row r="31" spans="1:10" ht="17.649999999999999" customHeight="1">
      <c r="A31" s="14"/>
      <c r="B31" s="24"/>
      <c r="C31" s="35"/>
      <c r="D31" s="168"/>
      <c r="E31" s="173"/>
      <c r="F31" s="176"/>
      <c r="G31" s="64"/>
      <c r="H31" s="64"/>
      <c r="I31" s="52">
        <v>0</v>
      </c>
      <c r="J31" s="180"/>
    </row>
    <row r="32" spans="1:10" ht="17.649999999999999" customHeight="1">
      <c r="A32" s="15" t="s">
        <v>1981</v>
      </c>
      <c r="B32" s="27"/>
      <c r="C32" s="37"/>
      <c r="D32" s="167"/>
      <c r="E32" s="172"/>
      <c r="F32" s="177"/>
      <c r="G32" s="67"/>
      <c r="H32" s="67"/>
      <c r="I32" s="55">
        <v>0</v>
      </c>
      <c r="J32" s="181"/>
    </row>
    <row r="33" spans="1:10" s="12" customFormat="1" ht="17.649999999999999" customHeight="1">
      <c r="A33" s="161"/>
      <c r="B33" s="28"/>
      <c r="C33" s="35"/>
      <c r="D33" s="168"/>
      <c r="E33" s="173"/>
      <c r="F33" s="176"/>
      <c r="G33" s="64"/>
      <c r="H33" s="64"/>
      <c r="I33" s="52"/>
      <c r="J33" s="180"/>
    </row>
    <row r="34" spans="1:10" s="12" customFormat="1" ht="17.649999999999999" customHeight="1">
      <c r="A34" s="162"/>
      <c r="B34" s="31"/>
      <c r="C34" s="37"/>
      <c r="D34" s="167"/>
      <c r="E34" s="172"/>
      <c r="F34" s="177"/>
      <c r="G34" s="67"/>
      <c r="H34" s="67"/>
      <c r="I34" s="55"/>
      <c r="J34" s="181"/>
    </row>
    <row r="35" spans="1:10" s="12" customFormat="1" ht="17.649999999999999" customHeight="1">
      <c r="A35" s="182"/>
      <c r="B35" s="189"/>
      <c r="C35" s="193"/>
      <c r="D35" s="168"/>
      <c r="E35" s="173"/>
      <c r="F35" s="176"/>
      <c r="G35" s="64"/>
      <c r="H35" s="64"/>
      <c r="I35" s="52"/>
      <c r="J35" s="180"/>
    </row>
    <row r="36" spans="1:10" s="12" customFormat="1" ht="17.649999999999999" customHeight="1">
      <c r="A36" s="183" t="s">
        <v>523</v>
      </c>
      <c r="B36" s="190" t="s">
        <v>1384</v>
      </c>
      <c r="C36" s="195" t="s">
        <v>32</v>
      </c>
      <c r="D36" s="167">
        <v>28.9</v>
      </c>
      <c r="E36" s="172"/>
      <c r="F36" s="177"/>
      <c r="G36" s="67"/>
      <c r="H36" s="67"/>
      <c r="I36" s="55"/>
      <c r="J36" s="181"/>
    </row>
    <row r="37" spans="1:10" s="12" customFormat="1" ht="17.649999999999999" customHeight="1">
      <c r="A37" s="182"/>
      <c r="B37" s="189"/>
      <c r="C37" s="193"/>
      <c r="D37" s="168"/>
      <c r="E37" s="173"/>
      <c r="F37" s="176"/>
      <c r="G37" s="64"/>
      <c r="H37" s="64"/>
      <c r="I37" s="52"/>
      <c r="J37" s="180"/>
    </row>
    <row r="38" spans="1:10" s="12" customFormat="1" ht="17.649999999999999" customHeight="1">
      <c r="A38" s="183" t="s">
        <v>523</v>
      </c>
      <c r="B38" s="190" t="s">
        <v>517</v>
      </c>
      <c r="C38" s="195" t="s">
        <v>32</v>
      </c>
      <c r="D38" s="167">
        <v>447</v>
      </c>
      <c r="E38" s="172"/>
      <c r="F38" s="177"/>
      <c r="G38" s="67"/>
      <c r="H38" s="67"/>
      <c r="I38" s="55"/>
      <c r="J38" s="181"/>
    </row>
    <row r="39" spans="1:10" s="12" customFormat="1" ht="17.649999999999999" customHeight="1">
      <c r="A39" s="182"/>
      <c r="B39" s="189"/>
      <c r="C39" s="193"/>
      <c r="D39" s="168"/>
      <c r="E39" s="173"/>
      <c r="F39" s="176"/>
      <c r="G39" s="64"/>
      <c r="H39" s="64"/>
      <c r="I39" s="52"/>
      <c r="J39" s="180"/>
    </row>
    <row r="40" spans="1:10" s="12" customFormat="1" ht="17.649999999999999" customHeight="1">
      <c r="A40" s="183" t="s">
        <v>523</v>
      </c>
      <c r="B40" s="190" t="s">
        <v>1982</v>
      </c>
      <c r="C40" s="195" t="s">
        <v>32</v>
      </c>
      <c r="D40" s="167">
        <v>437</v>
      </c>
      <c r="E40" s="172"/>
      <c r="F40" s="177"/>
      <c r="G40" s="67"/>
      <c r="H40" s="67"/>
      <c r="I40" s="55"/>
      <c r="J40" s="181"/>
    </row>
    <row r="41" spans="1:10" s="12" customFormat="1" ht="17.649999999999999" customHeight="1">
      <c r="A41" s="182"/>
      <c r="B41" s="189" t="s">
        <v>1983</v>
      </c>
      <c r="C41" s="193"/>
      <c r="D41" s="168"/>
      <c r="E41" s="173"/>
      <c r="F41" s="176"/>
      <c r="G41" s="64"/>
      <c r="H41" s="64"/>
      <c r="I41" s="52"/>
      <c r="J41" s="180"/>
    </row>
    <row r="42" spans="1:10" s="12" customFormat="1" ht="17.649999999999999" customHeight="1">
      <c r="A42" s="183" t="s">
        <v>1985</v>
      </c>
      <c r="B42" s="190" t="s">
        <v>1986</v>
      </c>
      <c r="C42" s="195" t="s">
        <v>32</v>
      </c>
      <c r="D42" s="167">
        <v>437</v>
      </c>
      <c r="E42" s="172"/>
      <c r="F42" s="177"/>
      <c r="G42" s="67"/>
      <c r="H42" s="67"/>
      <c r="I42" s="55"/>
      <c r="J42" s="181"/>
    </row>
    <row r="43" spans="1:10" s="12" customFormat="1" ht="17.649999999999999" customHeight="1">
      <c r="A43" s="182"/>
      <c r="B43" s="189" t="s">
        <v>1890</v>
      </c>
      <c r="C43" s="193"/>
      <c r="D43" s="168"/>
      <c r="E43" s="173"/>
      <c r="F43" s="176"/>
      <c r="G43" s="64"/>
      <c r="H43" s="64"/>
      <c r="I43" s="52"/>
      <c r="J43" s="180"/>
    </row>
    <row r="44" spans="1:10" s="12" customFormat="1" ht="17.649999999999999" customHeight="1">
      <c r="A44" s="183" t="s">
        <v>1985</v>
      </c>
      <c r="B44" s="190" t="s">
        <v>1986</v>
      </c>
      <c r="C44" s="195" t="s">
        <v>32</v>
      </c>
      <c r="D44" s="167">
        <v>355</v>
      </c>
      <c r="E44" s="172"/>
      <c r="F44" s="177"/>
      <c r="G44" s="67"/>
      <c r="H44" s="67"/>
      <c r="I44" s="55"/>
      <c r="J44" s="181"/>
    </row>
    <row r="45" spans="1:10" s="12" customFormat="1" ht="17.649999999999999" customHeight="1">
      <c r="A45" s="182"/>
      <c r="B45" s="189" t="s">
        <v>1987</v>
      </c>
      <c r="C45" s="193"/>
      <c r="D45" s="168"/>
      <c r="E45" s="173"/>
      <c r="F45" s="176"/>
      <c r="G45" s="64"/>
      <c r="H45" s="64"/>
      <c r="I45" s="52"/>
      <c r="J45" s="180"/>
    </row>
    <row r="46" spans="1:10" s="12" customFormat="1" ht="17.649999999999999" customHeight="1">
      <c r="A46" s="183" t="s">
        <v>1985</v>
      </c>
      <c r="B46" s="190" t="s">
        <v>1988</v>
      </c>
      <c r="C46" s="195" t="s">
        <v>32</v>
      </c>
      <c r="D46" s="167">
        <v>91.3</v>
      </c>
      <c r="E46" s="172"/>
      <c r="F46" s="177"/>
      <c r="G46" s="67"/>
      <c r="H46" s="67"/>
      <c r="I46" s="55"/>
      <c r="J46" s="181"/>
    </row>
    <row r="47" spans="1:10" s="12" customFormat="1" ht="17.649999999999999" customHeight="1">
      <c r="A47" s="182"/>
      <c r="B47" s="189" t="s">
        <v>1989</v>
      </c>
      <c r="C47" s="193"/>
      <c r="D47" s="168"/>
      <c r="E47" s="173"/>
      <c r="F47" s="176"/>
      <c r="G47" s="64"/>
      <c r="H47" s="64"/>
      <c r="I47" s="52"/>
      <c r="J47" s="180"/>
    </row>
    <row r="48" spans="1:10" s="12" customFormat="1" ht="17.649999999999999" customHeight="1">
      <c r="A48" s="183" t="s">
        <v>1985</v>
      </c>
      <c r="B48" s="190" t="s">
        <v>1991</v>
      </c>
      <c r="C48" s="195" t="s">
        <v>32</v>
      </c>
      <c r="D48" s="167">
        <v>28.9</v>
      </c>
      <c r="E48" s="172"/>
      <c r="F48" s="177"/>
      <c r="G48" s="67"/>
      <c r="H48" s="67"/>
      <c r="I48" s="55"/>
      <c r="J48" s="181"/>
    </row>
    <row r="49" spans="1:10" s="12" customFormat="1" ht="17.649999999999999" customHeight="1">
      <c r="A49" s="182"/>
      <c r="B49" s="189"/>
      <c r="C49" s="193"/>
      <c r="D49" s="168"/>
      <c r="E49" s="173"/>
      <c r="F49" s="176"/>
      <c r="G49" s="64"/>
      <c r="H49" s="64"/>
      <c r="I49" s="52"/>
      <c r="J49" s="180"/>
    </row>
    <row r="50" spans="1:10" s="12" customFormat="1" ht="17.649999999999999" customHeight="1">
      <c r="A50" s="183" t="s">
        <v>1993</v>
      </c>
      <c r="B50" s="190" t="s">
        <v>1986</v>
      </c>
      <c r="C50" s="195" t="s">
        <v>1994</v>
      </c>
      <c r="D50" s="167">
        <v>3</v>
      </c>
      <c r="E50" s="172"/>
      <c r="F50" s="177"/>
      <c r="G50" s="67"/>
      <c r="H50" s="67"/>
      <c r="I50" s="55"/>
      <c r="J50" s="181"/>
    </row>
    <row r="51" spans="1:10" s="12" customFormat="1" ht="17.649999999999999" customHeight="1">
      <c r="A51" s="182"/>
      <c r="B51" s="189"/>
      <c r="C51" s="193"/>
      <c r="D51" s="168"/>
      <c r="E51" s="173"/>
      <c r="F51" s="176"/>
      <c r="G51" s="64"/>
      <c r="H51" s="64"/>
      <c r="I51" s="52"/>
      <c r="J51" s="180"/>
    </row>
    <row r="52" spans="1:10" s="12" customFormat="1" ht="17.649999999999999" customHeight="1">
      <c r="A52" s="183" t="s">
        <v>1993</v>
      </c>
      <c r="B52" s="190" t="s">
        <v>1932</v>
      </c>
      <c r="C52" s="195" t="s">
        <v>1994</v>
      </c>
      <c r="D52" s="167">
        <v>4</v>
      </c>
      <c r="E52" s="172"/>
      <c r="F52" s="177"/>
      <c r="G52" s="67"/>
      <c r="H52" s="67"/>
      <c r="I52" s="55"/>
      <c r="J52" s="181"/>
    </row>
    <row r="53" spans="1:10" s="12" customFormat="1" ht="17.649999999999999" customHeight="1">
      <c r="A53" s="182"/>
      <c r="B53" s="189"/>
      <c r="C53" s="193"/>
      <c r="D53" s="168"/>
      <c r="E53" s="173"/>
      <c r="F53" s="176"/>
      <c r="G53" s="64"/>
      <c r="H53" s="64"/>
      <c r="I53" s="52"/>
      <c r="J53" s="180"/>
    </row>
    <row r="54" spans="1:10" s="12" customFormat="1" ht="17.649999999999999" customHeight="1">
      <c r="A54" s="183" t="s">
        <v>1347</v>
      </c>
      <c r="B54" s="190" t="s">
        <v>1986</v>
      </c>
      <c r="C54" s="195" t="s">
        <v>32</v>
      </c>
      <c r="D54" s="167">
        <v>913</v>
      </c>
      <c r="E54" s="172"/>
      <c r="F54" s="177"/>
      <c r="G54" s="67"/>
      <c r="H54" s="67"/>
      <c r="I54" s="55"/>
      <c r="J54" s="181"/>
    </row>
    <row r="55" spans="1:10" s="12" customFormat="1" ht="17.649999999999999" customHeight="1">
      <c r="A55" s="182"/>
      <c r="B55" s="202"/>
      <c r="C55" s="193"/>
      <c r="D55" s="168"/>
      <c r="E55" s="173"/>
      <c r="F55" s="176"/>
      <c r="G55" s="64"/>
      <c r="H55" s="64"/>
      <c r="I55" s="52"/>
      <c r="J55" s="180"/>
    </row>
    <row r="56" spans="1:10" s="12" customFormat="1" ht="17.649999999999999" customHeight="1">
      <c r="A56" s="183" t="s">
        <v>615</v>
      </c>
      <c r="B56" s="190" t="s">
        <v>1995</v>
      </c>
      <c r="C56" s="195" t="s">
        <v>32</v>
      </c>
      <c r="D56" s="167">
        <v>884</v>
      </c>
      <c r="E56" s="172"/>
      <c r="F56" s="177"/>
      <c r="G56" s="67"/>
      <c r="H56" s="67"/>
      <c r="I56" s="55"/>
      <c r="J56" s="181"/>
    </row>
    <row r="57" spans="1:10" s="12" customFormat="1" ht="17.649999999999999" customHeight="1">
      <c r="A57" s="14"/>
      <c r="B57" s="24"/>
      <c r="C57" s="35"/>
      <c r="D57" s="168"/>
      <c r="E57" s="173"/>
      <c r="F57" s="176"/>
      <c r="G57" s="64"/>
      <c r="H57" s="64"/>
      <c r="I57" s="52"/>
      <c r="J57" s="180"/>
    </row>
    <row r="58" spans="1:10" s="12" customFormat="1" ht="17.649999999999999" customHeight="1">
      <c r="A58" s="18" t="s">
        <v>166</v>
      </c>
      <c r="B58" s="27"/>
      <c r="C58" s="37"/>
      <c r="D58" s="167"/>
      <c r="E58" s="172"/>
      <c r="F58" s="177"/>
      <c r="G58" s="67"/>
      <c r="H58" s="67"/>
      <c r="I58" s="55"/>
      <c r="J58" s="181"/>
    </row>
    <row r="59" spans="1:10" ht="17.649999999999999" customHeight="1">
      <c r="A59" s="16"/>
      <c r="B59" s="24"/>
      <c r="C59" s="35"/>
      <c r="D59" s="168"/>
      <c r="E59" s="173"/>
      <c r="F59" s="176"/>
      <c r="G59" s="64"/>
      <c r="H59" s="64"/>
      <c r="I59" s="52">
        <v>0</v>
      </c>
      <c r="J59" s="180"/>
    </row>
    <row r="60" spans="1:10" ht="17.649999999999999" customHeight="1">
      <c r="A60" s="15" t="s">
        <v>1996</v>
      </c>
      <c r="B60" s="27"/>
      <c r="C60" s="37"/>
      <c r="D60" s="167"/>
      <c r="E60" s="172"/>
      <c r="F60" s="177"/>
      <c r="G60" s="67"/>
      <c r="H60" s="67"/>
      <c r="I60" s="55">
        <v>0</v>
      </c>
      <c r="J60" s="181"/>
    </row>
    <row r="61" spans="1:10" s="12" customFormat="1" ht="17.649999999999999" customHeight="1">
      <c r="A61" s="161"/>
      <c r="B61" s="28"/>
      <c r="C61" s="35"/>
      <c r="D61" s="168"/>
      <c r="E61" s="173"/>
      <c r="F61" s="176"/>
      <c r="G61" s="64"/>
      <c r="H61" s="64"/>
      <c r="I61" s="52"/>
      <c r="J61" s="180"/>
    </row>
    <row r="62" spans="1:10" s="12" customFormat="1" ht="17.649999999999999" customHeight="1">
      <c r="A62" s="162"/>
      <c r="B62" s="31"/>
      <c r="C62" s="37"/>
      <c r="D62" s="167"/>
      <c r="E62" s="172"/>
      <c r="F62" s="177"/>
      <c r="G62" s="67"/>
      <c r="H62" s="67"/>
      <c r="I62" s="55"/>
      <c r="J62" s="181"/>
    </row>
    <row r="63" spans="1:10" s="12" customFormat="1" ht="17.649999999999999" customHeight="1">
      <c r="A63" s="182"/>
      <c r="B63" s="189"/>
      <c r="C63" s="193"/>
      <c r="D63" s="204"/>
      <c r="E63" s="173"/>
      <c r="F63" s="176"/>
      <c r="G63" s="64"/>
      <c r="H63" s="64"/>
      <c r="I63" s="52"/>
      <c r="J63" s="180"/>
    </row>
    <row r="64" spans="1:10" s="12" customFormat="1" ht="17.649999999999999" customHeight="1">
      <c r="A64" s="183" t="s">
        <v>1615</v>
      </c>
      <c r="B64" s="190" t="s">
        <v>862</v>
      </c>
      <c r="C64" s="195" t="s">
        <v>410</v>
      </c>
      <c r="D64" s="172">
        <v>1199</v>
      </c>
      <c r="E64" s="172"/>
      <c r="F64" s="177"/>
      <c r="G64" s="67"/>
      <c r="H64" s="67"/>
      <c r="I64" s="55"/>
      <c r="J64" s="181"/>
    </row>
    <row r="65" spans="1:10" s="12" customFormat="1" ht="17.649999999999999" customHeight="1">
      <c r="A65" s="182"/>
      <c r="B65" s="189"/>
      <c r="C65" s="193"/>
      <c r="D65" s="204"/>
      <c r="E65" s="173"/>
      <c r="F65" s="176"/>
      <c r="G65" s="64"/>
      <c r="H65" s="64"/>
      <c r="I65" s="52"/>
      <c r="J65" s="180"/>
    </row>
    <row r="66" spans="1:10" s="12" customFormat="1" ht="17.649999999999999" customHeight="1">
      <c r="A66" s="183" t="s">
        <v>1615</v>
      </c>
      <c r="B66" s="190" t="s">
        <v>1997</v>
      </c>
      <c r="C66" s="195" t="s">
        <v>410</v>
      </c>
      <c r="D66" s="172">
        <v>1975</v>
      </c>
      <c r="E66" s="172"/>
      <c r="F66" s="177"/>
      <c r="G66" s="67"/>
      <c r="H66" s="67"/>
      <c r="I66" s="55"/>
      <c r="J66" s="181"/>
    </row>
    <row r="67" spans="1:10" s="12" customFormat="1" ht="17.649999999999999" customHeight="1">
      <c r="A67" s="182"/>
      <c r="B67" s="189"/>
      <c r="C67" s="193"/>
      <c r="D67" s="204"/>
      <c r="E67" s="173"/>
      <c r="F67" s="176"/>
      <c r="G67" s="64"/>
      <c r="H67" s="64"/>
      <c r="I67" s="52"/>
      <c r="J67" s="180"/>
    </row>
    <row r="68" spans="1:10" s="12" customFormat="1" ht="17.649999999999999" customHeight="1">
      <c r="A68" s="183" t="s">
        <v>1999</v>
      </c>
      <c r="B68" s="190" t="s">
        <v>1997</v>
      </c>
      <c r="C68" s="195" t="s">
        <v>410</v>
      </c>
      <c r="D68" s="172">
        <v>511</v>
      </c>
      <c r="E68" s="172"/>
      <c r="F68" s="177"/>
      <c r="G68" s="67"/>
      <c r="H68" s="67"/>
      <c r="I68" s="55"/>
      <c r="J68" s="181"/>
    </row>
    <row r="69" spans="1:10" s="12" customFormat="1" ht="17.649999999999999" customHeight="1">
      <c r="A69" s="182"/>
      <c r="B69" s="189"/>
      <c r="C69" s="193"/>
      <c r="D69" s="204"/>
      <c r="E69" s="173"/>
      <c r="F69" s="176"/>
      <c r="G69" s="64"/>
      <c r="H69" s="64"/>
      <c r="I69" s="52"/>
      <c r="J69" s="180"/>
    </row>
    <row r="70" spans="1:10" s="12" customFormat="1" ht="17.649999999999999" customHeight="1">
      <c r="A70" s="183" t="s">
        <v>2001</v>
      </c>
      <c r="B70" s="190" t="s">
        <v>1103</v>
      </c>
      <c r="C70" s="195" t="s">
        <v>410</v>
      </c>
      <c r="D70" s="172">
        <v>511</v>
      </c>
      <c r="E70" s="172"/>
      <c r="F70" s="177"/>
      <c r="G70" s="67"/>
      <c r="H70" s="67"/>
      <c r="I70" s="55"/>
      <c r="J70" s="181"/>
    </row>
    <row r="71" spans="1:10" s="12" customFormat="1" ht="17.649999999999999" customHeight="1">
      <c r="A71" s="182"/>
      <c r="B71" s="189"/>
      <c r="C71" s="193"/>
      <c r="D71" s="168"/>
      <c r="E71" s="173"/>
      <c r="F71" s="176"/>
      <c r="G71" s="64"/>
      <c r="H71" s="64"/>
      <c r="I71" s="52"/>
      <c r="J71" s="180"/>
    </row>
    <row r="72" spans="1:10" s="12" customFormat="1" ht="17.649999999999999" customHeight="1">
      <c r="A72" s="183" t="s">
        <v>286</v>
      </c>
      <c r="B72" s="190" t="s">
        <v>2003</v>
      </c>
      <c r="C72" s="195" t="s">
        <v>410</v>
      </c>
      <c r="D72" s="172">
        <v>3685</v>
      </c>
      <c r="E72" s="172"/>
      <c r="F72" s="177"/>
      <c r="G72" s="67"/>
      <c r="H72" s="67"/>
      <c r="I72" s="55"/>
      <c r="J72" s="181"/>
    </row>
    <row r="73" spans="1:10" s="12" customFormat="1" ht="17.649999999999999" customHeight="1">
      <c r="A73" s="182"/>
      <c r="B73" s="189" t="s">
        <v>2004</v>
      </c>
      <c r="C73" s="193"/>
      <c r="D73" s="168"/>
      <c r="E73" s="173"/>
      <c r="F73" s="176"/>
      <c r="G73" s="64"/>
      <c r="H73" s="64"/>
      <c r="I73" s="52"/>
      <c r="J73" s="180"/>
    </row>
    <row r="74" spans="1:10" s="12" customFormat="1" ht="17.649999999999999" customHeight="1">
      <c r="A74" s="183" t="s">
        <v>1307</v>
      </c>
      <c r="B74" s="190" t="s">
        <v>2005</v>
      </c>
      <c r="C74" s="195" t="s">
        <v>1116</v>
      </c>
      <c r="D74" s="167">
        <v>12.4</v>
      </c>
      <c r="E74" s="172"/>
      <c r="F74" s="177"/>
      <c r="G74" s="67"/>
      <c r="H74" s="67"/>
      <c r="I74" s="55"/>
      <c r="J74" s="181"/>
    </row>
    <row r="75" spans="1:10" s="12" customFormat="1" ht="17.649999999999999" customHeight="1">
      <c r="A75" s="182"/>
      <c r="B75" s="189" t="s">
        <v>2006</v>
      </c>
      <c r="C75" s="193"/>
      <c r="D75" s="168"/>
      <c r="E75" s="173"/>
      <c r="F75" s="176"/>
      <c r="G75" s="64"/>
      <c r="H75" s="64"/>
      <c r="I75" s="52"/>
      <c r="J75" s="180"/>
    </row>
    <row r="76" spans="1:10" s="12" customFormat="1" ht="17.649999999999999" customHeight="1">
      <c r="A76" s="183" t="s">
        <v>1307</v>
      </c>
      <c r="B76" s="190" t="s">
        <v>2005</v>
      </c>
      <c r="C76" s="195" t="s">
        <v>1116</v>
      </c>
      <c r="D76" s="167">
        <v>3.2</v>
      </c>
      <c r="E76" s="172"/>
      <c r="F76" s="177"/>
      <c r="G76" s="67"/>
      <c r="H76" s="67"/>
      <c r="I76" s="55"/>
      <c r="J76" s="181"/>
    </row>
    <row r="77" spans="1:10" ht="17.649999999999999" customHeight="1">
      <c r="A77" s="182"/>
      <c r="B77" s="189"/>
      <c r="C77" s="193"/>
      <c r="D77" s="168"/>
      <c r="E77" s="173"/>
      <c r="F77" s="176"/>
      <c r="G77" s="64"/>
      <c r="H77" s="64"/>
      <c r="I77" s="52"/>
      <c r="J77" s="180"/>
    </row>
    <row r="78" spans="1:10" ht="17.649999999999999" customHeight="1">
      <c r="A78" s="183" t="s">
        <v>2007</v>
      </c>
      <c r="B78" s="190" t="s">
        <v>426</v>
      </c>
      <c r="C78" s="195" t="s">
        <v>1116</v>
      </c>
      <c r="D78" s="167">
        <v>378</v>
      </c>
      <c r="E78" s="172"/>
      <c r="F78" s="177"/>
      <c r="G78" s="67"/>
      <c r="H78" s="67"/>
      <c r="I78" s="55"/>
      <c r="J78" s="181"/>
    </row>
    <row r="79" spans="1:10" ht="17.649999999999999" customHeight="1">
      <c r="A79" s="182"/>
      <c r="B79" s="189"/>
      <c r="C79" s="193"/>
      <c r="D79" s="168"/>
      <c r="E79" s="173"/>
      <c r="F79" s="176"/>
      <c r="G79" s="64"/>
      <c r="H79" s="64"/>
      <c r="I79" s="52"/>
      <c r="J79" s="180"/>
    </row>
    <row r="80" spans="1:10" ht="17.649999999999999" customHeight="1">
      <c r="A80" s="183" t="s">
        <v>769</v>
      </c>
      <c r="B80" s="27" t="s">
        <v>2199</v>
      </c>
      <c r="C80" s="195" t="s">
        <v>9</v>
      </c>
      <c r="D80" s="167">
        <v>95.5</v>
      </c>
      <c r="E80" s="172"/>
      <c r="F80" s="177"/>
      <c r="G80" s="67"/>
      <c r="H80" s="67"/>
      <c r="I80" s="55"/>
      <c r="J80" s="181"/>
    </row>
    <row r="81" spans="1:10" ht="17.649999999999999" customHeight="1">
      <c r="A81" s="182"/>
      <c r="B81" s="189"/>
      <c r="C81" s="193"/>
      <c r="D81" s="168"/>
      <c r="E81" s="173"/>
      <c r="F81" s="176"/>
      <c r="G81" s="64"/>
      <c r="H81" s="64"/>
      <c r="I81" s="52"/>
      <c r="J81" s="180"/>
    </row>
    <row r="82" spans="1:10" ht="17.649999999999999" customHeight="1">
      <c r="A82" s="183"/>
      <c r="B82" s="190"/>
      <c r="C82" s="195"/>
      <c r="D82" s="167"/>
      <c r="E82" s="172"/>
      <c r="F82" s="177"/>
      <c r="G82" s="67"/>
      <c r="H82" s="67"/>
      <c r="I82" s="55"/>
      <c r="J82" s="181"/>
    </row>
    <row r="83" spans="1:10" ht="17.649999999999999" customHeight="1">
      <c r="A83" s="182"/>
      <c r="B83" s="189"/>
      <c r="C83" s="193"/>
      <c r="D83" s="168"/>
      <c r="E83" s="173"/>
      <c r="F83" s="176"/>
      <c r="G83" s="64"/>
      <c r="H83" s="64"/>
      <c r="I83" s="52"/>
      <c r="J83" s="180"/>
    </row>
    <row r="84" spans="1:10" ht="17.649999999999999" customHeight="1">
      <c r="A84" s="183"/>
      <c r="B84" s="27"/>
      <c r="C84" s="195"/>
      <c r="D84" s="167"/>
      <c r="E84" s="172"/>
      <c r="F84" s="177"/>
      <c r="G84" s="67"/>
      <c r="H84" s="67"/>
      <c r="I84" s="55"/>
      <c r="J84" s="181"/>
    </row>
    <row r="85" spans="1:10" s="12" customFormat="1" ht="17.649999999999999" customHeight="1">
      <c r="A85" s="14"/>
      <c r="B85" s="24"/>
      <c r="C85" s="35"/>
      <c r="D85" s="168"/>
      <c r="E85" s="173"/>
      <c r="F85" s="176"/>
      <c r="G85" s="64"/>
      <c r="H85" s="64"/>
      <c r="I85" s="52"/>
      <c r="J85" s="180"/>
    </row>
    <row r="86" spans="1:10" s="12" customFormat="1" ht="17.649999999999999" customHeight="1">
      <c r="A86" s="18" t="s">
        <v>166</v>
      </c>
      <c r="B86" s="27"/>
      <c r="C86" s="37"/>
      <c r="D86" s="167"/>
      <c r="E86" s="172"/>
      <c r="F86" s="177"/>
      <c r="G86" s="67"/>
      <c r="H86" s="67"/>
      <c r="I86" s="55"/>
      <c r="J86" s="181"/>
    </row>
    <row r="87" spans="1:10" ht="17.649999999999999" customHeight="1">
      <c r="A87" s="14"/>
      <c r="B87" s="24"/>
      <c r="C87" s="35"/>
      <c r="D87" s="168"/>
      <c r="E87" s="173"/>
      <c r="F87" s="176"/>
      <c r="G87" s="64"/>
      <c r="H87" s="64"/>
      <c r="I87" s="52">
        <v>0</v>
      </c>
      <c r="J87" s="180"/>
    </row>
    <row r="88" spans="1:10" ht="17.649999999999999" customHeight="1">
      <c r="A88" s="15" t="s">
        <v>1567</v>
      </c>
      <c r="B88" s="27"/>
      <c r="C88" s="37"/>
      <c r="D88" s="167"/>
      <c r="E88" s="172"/>
      <c r="F88" s="177"/>
      <c r="G88" s="67"/>
      <c r="H88" s="67"/>
      <c r="I88" s="55">
        <v>0</v>
      </c>
      <c r="J88" s="181"/>
    </row>
    <row r="89" spans="1:10" s="12" customFormat="1" ht="17.649999999999999" customHeight="1">
      <c r="A89" s="161"/>
      <c r="B89" s="28"/>
      <c r="C89" s="35"/>
      <c r="D89" s="168"/>
      <c r="E89" s="173"/>
      <c r="F89" s="176"/>
      <c r="G89" s="64"/>
      <c r="H89" s="64"/>
      <c r="I89" s="52"/>
      <c r="J89" s="180"/>
    </row>
    <row r="90" spans="1:10" s="12" customFormat="1" ht="17.649999999999999" customHeight="1">
      <c r="A90" s="162"/>
      <c r="B90" s="31"/>
      <c r="C90" s="37"/>
      <c r="D90" s="167"/>
      <c r="E90" s="172"/>
      <c r="F90" s="177"/>
      <c r="G90" s="67"/>
      <c r="H90" s="67"/>
      <c r="I90" s="55"/>
      <c r="J90" s="181"/>
    </row>
    <row r="91" spans="1:10" s="12" customFormat="1" ht="17.649999999999999" customHeight="1">
      <c r="A91" s="182"/>
      <c r="B91" s="189"/>
      <c r="C91" s="193"/>
      <c r="D91" s="168"/>
      <c r="E91" s="173"/>
      <c r="F91" s="176"/>
      <c r="G91" s="64"/>
      <c r="H91" s="64"/>
      <c r="I91" s="52"/>
      <c r="J91" s="180"/>
    </row>
    <row r="92" spans="1:10" s="12" customFormat="1" ht="17.649999999999999" customHeight="1">
      <c r="A92" s="183" t="s">
        <v>1634</v>
      </c>
      <c r="B92" s="190" t="s">
        <v>2008</v>
      </c>
      <c r="C92" s="195" t="s">
        <v>1817</v>
      </c>
      <c r="D92" s="167">
        <v>15.8</v>
      </c>
      <c r="E92" s="172"/>
      <c r="F92" s="177"/>
      <c r="G92" s="67"/>
      <c r="H92" s="67"/>
      <c r="I92" s="55"/>
      <c r="J92" s="181"/>
    </row>
    <row r="93" spans="1:10" s="12" customFormat="1" ht="17.649999999999999" customHeight="1">
      <c r="A93" s="182"/>
      <c r="B93" s="189"/>
      <c r="C93" s="193"/>
      <c r="D93" s="168"/>
      <c r="E93" s="173"/>
      <c r="F93" s="176"/>
      <c r="G93" s="64"/>
      <c r="H93" s="64"/>
      <c r="I93" s="52"/>
      <c r="J93" s="180"/>
    </row>
    <row r="94" spans="1:10" s="12" customFormat="1" ht="17.649999999999999" customHeight="1">
      <c r="A94" s="183" t="s">
        <v>1634</v>
      </c>
      <c r="B94" s="190" t="s">
        <v>1140</v>
      </c>
      <c r="C94" s="195" t="s">
        <v>1817</v>
      </c>
      <c r="D94" s="167">
        <v>28.9</v>
      </c>
      <c r="E94" s="172"/>
      <c r="F94" s="177"/>
      <c r="G94" s="67"/>
      <c r="H94" s="67"/>
      <c r="I94" s="55"/>
      <c r="J94" s="181"/>
    </row>
    <row r="95" spans="1:10" s="12" customFormat="1" ht="17.649999999999999" customHeight="1">
      <c r="A95" s="182"/>
      <c r="B95" s="189"/>
      <c r="C95" s="193"/>
      <c r="D95" s="168"/>
      <c r="E95" s="173"/>
      <c r="F95" s="176"/>
      <c r="G95" s="64"/>
      <c r="H95" s="64"/>
      <c r="I95" s="52"/>
      <c r="J95" s="180"/>
    </row>
    <row r="96" spans="1:10" s="12" customFormat="1" ht="17.649999999999999" customHeight="1">
      <c r="A96" s="183" t="s">
        <v>1634</v>
      </c>
      <c r="B96" s="190" t="s">
        <v>2010</v>
      </c>
      <c r="C96" s="195" t="s">
        <v>1817</v>
      </c>
      <c r="D96" s="167">
        <v>20.399999999999999</v>
      </c>
      <c r="E96" s="172"/>
      <c r="F96" s="177"/>
      <c r="G96" s="67"/>
      <c r="H96" s="67"/>
      <c r="I96" s="55"/>
      <c r="J96" s="181"/>
    </row>
    <row r="97" spans="1:10" s="12" customFormat="1" ht="17.649999999999999" customHeight="1">
      <c r="A97" s="182"/>
      <c r="B97" s="189"/>
      <c r="C97" s="193"/>
      <c r="D97" s="168"/>
      <c r="E97" s="173"/>
      <c r="F97" s="176"/>
      <c r="G97" s="64"/>
      <c r="H97" s="64"/>
      <c r="I97" s="52"/>
      <c r="J97" s="180"/>
    </row>
    <row r="98" spans="1:10" s="12" customFormat="1" ht="17.649999999999999" customHeight="1">
      <c r="A98" s="183" t="s">
        <v>1634</v>
      </c>
      <c r="B98" s="190" t="s">
        <v>140</v>
      </c>
      <c r="C98" s="195" t="s">
        <v>1817</v>
      </c>
      <c r="D98" s="167">
        <v>4</v>
      </c>
      <c r="E98" s="172"/>
      <c r="F98" s="177"/>
      <c r="G98" s="67"/>
      <c r="H98" s="67"/>
      <c r="I98" s="55"/>
      <c r="J98" s="181"/>
    </row>
    <row r="99" spans="1:10" s="12" customFormat="1" ht="17.649999999999999" customHeight="1">
      <c r="A99" s="182"/>
      <c r="B99" s="189"/>
      <c r="C99" s="193"/>
      <c r="D99" s="168"/>
      <c r="E99" s="173"/>
      <c r="F99" s="176"/>
      <c r="G99" s="64"/>
      <c r="H99" s="64"/>
      <c r="I99" s="52"/>
      <c r="J99" s="180"/>
    </row>
    <row r="100" spans="1:10" s="12" customFormat="1" ht="17.649999999999999" customHeight="1">
      <c r="A100" s="183" t="s">
        <v>1634</v>
      </c>
      <c r="B100" s="190" t="s">
        <v>1456</v>
      </c>
      <c r="C100" s="195" t="s">
        <v>1817</v>
      </c>
      <c r="D100" s="167">
        <v>37.4</v>
      </c>
      <c r="E100" s="172"/>
      <c r="F100" s="177"/>
      <c r="G100" s="67"/>
      <c r="H100" s="67"/>
      <c r="I100" s="55"/>
      <c r="J100" s="181"/>
    </row>
    <row r="101" spans="1:10" s="12" customFormat="1" ht="17.649999999999999" customHeight="1">
      <c r="A101" s="182"/>
      <c r="B101" s="189"/>
      <c r="C101" s="193"/>
      <c r="D101" s="204"/>
      <c r="E101" s="173"/>
      <c r="F101" s="176"/>
      <c r="G101" s="64"/>
      <c r="H101" s="64"/>
      <c r="I101" s="52"/>
      <c r="J101" s="180"/>
    </row>
    <row r="102" spans="1:10" s="12" customFormat="1" ht="17.649999999999999" customHeight="1">
      <c r="A102" s="183" t="s">
        <v>1238</v>
      </c>
      <c r="B102" s="190" t="s">
        <v>1412</v>
      </c>
      <c r="C102" s="195" t="s">
        <v>1817</v>
      </c>
      <c r="D102" s="172">
        <v>102</v>
      </c>
      <c r="E102" s="172"/>
      <c r="F102" s="177"/>
      <c r="G102" s="67"/>
      <c r="H102" s="67"/>
      <c r="I102" s="55"/>
      <c r="J102" s="181"/>
    </row>
    <row r="103" spans="1:10" s="12" customFormat="1" ht="17.649999999999999" customHeight="1">
      <c r="A103" s="182"/>
      <c r="B103" s="189"/>
      <c r="C103" s="193"/>
      <c r="D103" s="204"/>
      <c r="E103" s="173"/>
      <c r="F103" s="176"/>
      <c r="G103" s="64"/>
      <c r="H103" s="64"/>
      <c r="I103" s="52"/>
      <c r="J103" s="180"/>
    </row>
    <row r="104" spans="1:10" s="12" customFormat="1" ht="17.649999999999999" customHeight="1">
      <c r="A104" s="183" t="s">
        <v>2011</v>
      </c>
      <c r="B104" s="190" t="s">
        <v>2003</v>
      </c>
      <c r="C104" s="195" t="s">
        <v>1817</v>
      </c>
      <c r="D104" s="172">
        <v>102</v>
      </c>
      <c r="E104" s="172"/>
      <c r="F104" s="177"/>
      <c r="G104" s="67"/>
      <c r="H104" s="67"/>
      <c r="I104" s="55"/>
      <c r="J104" s="181"/>
    </row>
    <row r="105" spans="1:10" s="12" customFormat="1" ht="17.649999999999999" customHeight="1">
      <c r="A105" s="182"/>
      <c r="B105" s="189"/>
      <c r="C105" s="193"/>
      <c r="D105" s="204"/>
      <c r="E105" s="173"/>
      <c r="F105" s="176"/>
      <c r="G105" s="64"/>
      <c r="H105" s="64"/>
      <c r="I105" s="52"/>
      <c r="J105" s="180"/>
    </row>
    <row r="106" spans="1:10" s="12" customFormat="1" ht="17.649999999999999" customHeight="1">
      <c r="A106" s="183" t="s">
        <v>1208</v>
      </c>
      <c r="B106" s="190" t="s">
        <v>1017</v>
      </c>
      <c r="C106" s="195" t="s">
        <v>468</v>
      </c>
      <c r="D106" s="172">
        <v>24</v>
      </c>
      <c r="E106" s="172"/>
      <c r="F106" s="177"/>
      <c r="G106" s="67"/>
      <c r="H106" s="67"/>
      <c r="I106" s="55"/>
      <c r="J106" s="181"/>
    </row>
    <row r="107" spans="1:10" s="12" customFormat="1" ht="17.649999999999999" customHeight="1">
      <c r="A107" s="182"/>
      <c r="B107" s="189"/>
      <c r="C107" s="193"/>
      <c r="D107" s="204"/>
      <c r="E107" s="173"/>
      <c r="F107" s="176"/>
      <c r="G107" s="64"/>
      <c r="H107" s="64"/>
      <c r="I107" s="52"/>
      <c r="J107" s="180"/>
    </row>
    <row r="108" spans="1:10" s="12" customFormat="1" ht="17.649999999999999" customHeight="1">
      <c r="A108" s="183" t="s">
        <v>1208</v>
      </c>
      <c r="B108" s="190" t="s">
        <v>94</v>
      </c>
      <c r="C108" s="195" t="s">
        <v>468</v>
      </c>
      <c r="D108" s="172">
        <v>790</v>
      </c>
      <c r="E108" s="172"/>
      <c r="F108" s="177"/>
      <c r="G108" s="67"/>
      <c r="H108" s="67"/>
      <c r="I108" s="55"/>
      <c r="J108" s="181"/>
    </row>
    <row r="109" spans="1:10" s="12" customFormat="1" ht="17.649999999999999" customHeight="1">
      <c r="A109" s="182"/>
      <c r="B109" s="189"/>
      <c r="C109" s="203"/>
      <c r="D109" s="166"/>
      <c r="E109" s="171"/>
      <c r="F109" s="176"/>
      <c r="G109" s="66"/>
      <c r="H109" s="66"/>
      <c r="I109" s="54"/>
      <c r="J109" s="178"/>
    </row>
    <row r="110" spans="1:10" s="12" customFormat="1" ht="17.649999999999999" customHeight="1">
      <c r="A110" s="183" t="s">
        <v>1318</v>
      </c>
      <c r="B110" s="190" t="s">
        <v>307</v>
      </c>
      <c r="C110" s="195" t="s">
        <v>1817</v>
      </c>
      <c r="D110" s="205">
        <v>-2.9</v>
      </c>
      <c r="E110" s="172"/>
      <c r="F110" s="206"/>
      <c r="G110" s="67"/>
      <c r="H110" s="67"/>
      <c r="I110" s="55"/>
      <c r="J110" s="181"/>
    </row>
    <row r="111" spans="1:10" s="12" customFormat="1" ht="17.649999999999999" customHeight="1">
      <c r="A111" s="182"/>
      <c r="B111" s="189"/>
      <c r="C111" s="193"/>
      <c r="D111" s="168"/>
      <c r="E111" s="173"/>
      <c r="F111" s="176"/>
      <c r="G111" s="64"/>
      <c r="H111" s="64"/>
      <c r="I111" s="52"/>
      <c r="J111" s="180"/>
    </row>
    <row r="112" spans="1:10" s="12" customFormat="1" ht="17.649999999999999" customHeight="1">
      <c r="A112" s="183" t="s">
        <v>529</v>
      </c>
      <c r="B112" s="190"/>
      <c r="C112" s="195" t="s">
        <v>78</v>
      </c>
      <c r="D112" s="167">
        <v>1</v>
      </c>
      <c r="E112" s="172"/>
      <c r="F112" s="177"/>
      <c r="G112" s="67"/>
      <c r="H112" s="67"/>
      <c r="I112" s="55"/>
      <c r="J112" s="181"/>
    </row>
    <row r="113" spans="1:10" s="12" customFormat="1" ht="17.649999999999999" customHeight="1">
      <c r="A113" s="14"/>
      <c r="B113" s="24"/>
      <c r="C113" s="35"/>
      <c r="D113" s="168"/>
      <c r="E113" s="173"/>
      <c r="F113" s="176"/>
      <c r="G113" s="64"/>
      <c r="H113" s="64"/>
      <c r="I113" s="52"/>
      <c r="J113" s="180"/>
    </row>
    <row r="114" spans="1:10" s="12" customFormat="1" ht="17.649999999999999" customHeight="1">
      <c r="A114" s="18" t="s">
        <v>166</v>
      </c>
      <c r="B114" s="27"/>
      <c r="C114" s="37"/>
      <c r="D114" s="167"/>
      <c r="E114" s="172"/>
      <c r="F114" s="177"/>
      <c r="G114" s="67"/>
      <c r="H114" s="67"/>
      <c r="I114" s="55"/>
      <c r="J114" s="181"/>
    </row>
  </sheetData>
  <mergeCells count="8">
    <mergeCell ref="J1:J2"/>
    <mergeCell ref="G1:I1"/>
    <mergeCell ref="A1:A2"/>
    <mergeCell ref="B1:B2"/>
    <mergeCell ref="C1:C2"/>
    <mergeCell ref="D1:D2"/>
    <mergeCell ref="E1:E2"/>
    <mergeCell ref="F1:F2"/>
  </mergeCells>
  <phoneticPr fontId="21"/>
  <conditionalFormatting sqref="D7 D9 D11 D13">
    <cfRule type="cellIs" dxfId="721" priority="19" operator="equal">
      <formula>ROUND(D8,IF(D8&gt;=100,0,IF(D8&gt;=0.1,1,2)))</formula>
    </cfRule>
  </conditionalFormatting>
  <conditionalFormatting sqref="D15 D21">
    <cfRule type="cellIs" dxfId="720" priority="18" operator="equal">
      <formula>ROUND(D16,IF(D16&gt;=100,0,IF(D16&gt;=0.1,1,2)))</formula>
    </cfRule>
  </conditionalFormatting>
  <conditionalFormatting sqref="D17">
    <cfRule type="cellIs" dxfId="719" priority="16" operator="equal">
      <formula>ROUND(D18,IF(D18&gt;=100,0,IF(D18&gt;=0.1,1,2)))</formula>
    </cfRule>
  </conditionalFormatting>
  <conditionalFormatting sqref="D19">
    <cfRule type="cellIs" dxfId="718" priority="15" operator="equal">
      <formula>ROUND(D20,IF(D20&gt;=100,0,IF(D20&gt;=0.1,1,2)))</formula>
    </cfRule>
  </conditionalFormatting>
  <conditionalFormatting sqref="D23">
    <cfRule type="cellIs" dxfId="717" priority="17" operator="equal">
      <formula>ROUND(D24,IF(D24&gt;=100,0,IF(D24&gt;=0.1,1,2)))</formula>
    </cfRule>
  </conditionalFormatting>
  <conditionalFormatting sqref="D35 D37 D39 D41">
    <cfRule type="cellIs" dxfId="716" priority="14" operator="equal">
      <formula>ROUND(D36,IF(D36&gt;=100,0,IF(D36&gt;=0.1,1,2)))</formula>
    </cfRule>
  </conditionalFormatting>
  <conditionalFormatting sqref="D43 D45 D47">
    <cfRule type="cellIs" dxfId="715" priority="13" operator="equal">
      <formula>ROUND(D44,IF(D44&gt;=100,0,IF(D44&gt;=0.1,1,2)))</formula>
    </cfRule>
  </conditionalFormatting>
  <conditionalFormatting sqref="D49 D51 D53">
    <cfRule type="cellIs" dxfId="714" priority="12" operator="equal">
      <formula>ROUND(D50,IF(D50&gt;=100,0,IF(D50&gt;=0.1,1,2)))</formula>
    </cfRule>
  </conditionalFormatting>
  <conditionalFormatting sqref="D55">
    <cfRule type="cellIs" dxfId="713" priority="11" operator="equal">
      <formula>ROUND(D56,IF(D56&gt;=100,0,IF(D56&gt;=0.1,1,2)))</formula>
    </cfRule>
  </conditionalFormatting>
  <conditionalFormatting sqref="D69">
    <cfRule type="cellIs" dxfId="712" priority="10" operator="equal">
      <formula>ROUND(D70,IF(D70&gt;=100,0,IF(D70&gt;=0.1,1,2)))</formula>
    </cfRule>
  </conditionalFormatting>
  <conditionalFormatting sqref="D71">
    <cfRule type="cellIs" dxfId="711" priority="3" operator="equal">
      <formula>ROUND(D72,IF(D72&gt;=100,0,IF(D72&gt;=0.1,1,2)))</formula>
    </cfRule>
  </conditionalFormatting>
  <conditionalFormatting sqref="D73">
    <cfRule type="cellIs" dxfId="710" priority="2" operator="equal">
      <formula>ROUND(D74,IF(D74&gt;=100,0,IF(D74&gt;=0.1,1,2)))</formula>
    </cfRule>
  </conditionalFormatting>
  <conditionalFormatting sqref="D75">
    <cfRule type="cellIs" dxfId="709" priority="1" operator="equal">
      <formula>ROUND(D76,IF(D76&gt;=100,0,IF(D76&gt;=0.1,1,2)))</formula>
    </cfRule>
  </conditionalFormatting>
  <conditionalFormatting sqref="D77 D79 D81 D83">
    <cfRule type="cellIs" dxfId="708" priority="21" operator="equal">
      <formula>ROUND(D78,IF(D78&gt;=100,0,IF(D78&gt;=0.1,1,2)))</formula>
    </cfRule>
  </conditionalFormatting>
  <conditionalFormatting sqref="D91">
    <cfRule type="cellIs" dxfId="707" priority="9" operator="equal">
      <formula>ROUND(D92,IF(D92&gt;=100,0,IF(D92&gt;=0.1,1,2)))</formula>
    </cfRule>
  </conditionalFormatting>
  <conditionalFormatting sqref="D93 D95 D97 D99 D101">
    <cfRule type="cellIs" dxfId="706" priority="8" operator="equal">
      <formula>ROUND(D94,IF(D94&gt;=100,0,IF(D94&gt;=0.1,1,2)))</formula>
    </cfRule>
  </conditionalFormatting>
  <conditionalFormatting sqref="D107">
    <cfRule type="cellIs" dxfId="705" priority="6" operator="equal">
      <formula>ROUND(D108,IF(D108&gt;=100,0,IF(D108&gt;=0.1,1,2)))</formula>
    </cfRule>
  </conditionalFormatting>
  <conditionalFormatting sqref="D109">
    <cfRule type="cellIs" dxfId="704" priority="5" operator="equal">
      <formula>ROUND(D110,IF(D110&gt;=100,0,IF(D110&gt;=0.1,1,2)))</formula>
    </cfRule>
  </conditionalFormatting>
  <conditionalFormatting sqref="D111">
    <cfRule type="cellIs" dxfId="703" priority="4" operator="equal">
      <formula>ROUND(D112,IF(D112&gt;=100,0,IF(D112&gt;=0.1,1,2)))</formula>
    </cfRule>
  </conditionalFormatting>
  <conditionalFormatting sqref="E3:F3 E5:F5 E7:F7 E9:F9 E11:F11 E13:F13 E15:F15 E17:F17 E19:F19 E21:F21 E23:F23 F25 F27 E29:F29 E31:F31 E33:F33 E35:F35 E37:F37 E39:F39 E41:F41 E43:F43 E45:F45 E47:F47 E49:F49 E51:F51 E53:F53 E55:F55 E57:F57 E59:F59 E61:F61 D63:F63 D65:F65 D67:F67 D69:F69 E71:F71 E73:F73 E75:F75 E77:F77 E79:F79 E81:F81 E83:F83 E85:F85 E87:F87 E89:F89 E91:F91 E93:F93 E95:F95 E97:F97 D99:F99 D101:F101 D103:F103 D105:F105 D107:F107 E111:F111 E113:F113">
    <cfRule type="cellIs" dxfId="702" priority="20" operator="equal">
      <formula>D4</formula>
    </cfRule>
  </conditionalFormatting>
  <conditionalFormatting sqref="E109:F109">
    <cfRule type="cellIs" dxfId="701" priority="7" operator="equal">
      <formula>E110</formula>
    </cfRule>
  </conditionalFormatting>
  <dataValidations count="2">
    <dataValidation imeMode="off" allowBlank="1" showInputMessage="1" showErrorMessage="1" sqref="D1:D7 D109:D1048576 D73:D100 D71 D9:D62" xr:uid="{00000000-0002-0000-0600-000000000000}"/>
    <dataValidation imeMode="on" allowBlank="1" showInputMessage="1" showErrorMessage="1" sqref="A16 C1:C16 A1:B15 A17:C65348" xr:uid="{00000000-0002-0000-06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3" manualBreakCount="3">
    <brk id="30" max="9" man="1"/>
    <brk id="58" max="9" man="1"/>
    <brk id="86"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J2802"/>
  <sheetViews>
    <sheetView view="pageBreakPreview" zoomScaleSheetLayoutView="100" workbookViewId="0">
      <pane ySplit="2" topLeftCell="A3" activePane="bottomLeft" state="frozen"/>
      <selection pane="bottomLeft" sqref="A1:A2"/>
    </sheetView>
  </sheetViews>
  <sheetFormatPr defaultColWidth="9" defaultRowHeight="17.45" customHeight="1"/>
  <cols>
    <col min="1" max="1" width="27.5" style="207" customWidth="1"/>
    <col min="2" max="2" width="41.5" style="2" customWidth="1"/>
    <col min="3" max="3" width="5.5" style="3" customWidth="1"/>
    <col min="4" max="4" width="8.5" style="208" customWidth="1"/>
    <col min="5" max="5" width="8.5" style="4" customWidth="1"/>
    <col min="6" max="6" width="13.5" style="4" customWidth="1"/>
    <col min="7" max="7" width="8.5" style="4" customWidth="1"/>
    <col min="8" max="8" width="5.5" style="4" customWidth="1"/>
    <col min="9" max="9" width="13.5" style="5" customWidth="1"/>
    <col min="10" max="10" width="10.5" style="6" customWidth="1"/>
  </cols>
  <sheetData>
    <row r="1" spans="1:10" s="12" customFormat="1" ht="17.45" customHeight="1">
      <c r="A1" s="510" t="s">
        <v>1</v>
      </c>
      <c r="B1" s="512" t="s">
        <v>11</v>
      </c>
      <c r="C1" s="512" t="s">
        <v>8</v>
      </c>
      <c r="D1" s="554" t="s">
        <v>24</v>
      </c>
      <c r="E1" s="514" t="s">
        <v>31</v>
      </c>
      <c r="F1" s="514" t="s">
        <v>34</v>
      </c>
      <c r="G1" s="504" t="s">
        <v>20</v>
      </c>
      <c r="H1" s="505"/>
      <c r="I1" s="506"/>
      <c r="J1" s="552" t="s">
        <v>36</v>
      </c>
    </row>
    <row r="2" spans="1:10" s="12" customFormat="1" ht="17.45" customHeight="1">
      <c r="A2" s="511"/>
      <c r="B2" s="513"/>
      <c r="C2" s="513"/>
      <c r="D2" s="555"/>
      <c r="E2" s="515"/>
      <c r="F2" s="515"/>
      <c r="G2" s="63" t="s">
        <v>427</v>
      </c>
      <c r="H2" s="40" t="s">
        <v>154</v>
      </c>
      <c r="I2" s="40" t="s">
        <v>53</v>
      </c>
      <c r="J2" s="553"/>
    </row>
    <row r="3" spans="1:10" s="12" customFormat="1" ht="17.45" customHeight="1">
      <c r="A3" s="161"/>
      <c r="B3" s="24"/>
      <c r="C3" s="35"/>
      <c r="D3" s="210"/>
      <c r="E3" s="217"/>
      <c r="F3" s="220"/>
      <c r="G3" s="64"/>
      <c r="H3" s="64"/>
      <c r="I3" s="52">
        <v>0</v>
      </c>
      <c r="J3" s="180"/>
    </row>
    <row r="4" spans="1:10" s="12" customFormat="1" ht="17.45" customHeight="1">
      <c r="A4" s="162" t="s">
        <v>2357</v>
      </c>
      <c r="B4" s="25"/>
      <c r="C4" s="23"/>
      <c r="D4" s="211"/>
      <c r="E4" s="218"/>
      <c r="F4" s="177"/>
      <c r="G4" s="65"/>
      <c r="H4" s="65"/>
      <c r="I4" s="53">
        <v>0</v>
      </c>
      <c r="J4" s="179"/>
    </row>
    <row r="5" spans="1:10" s="12" customFormat="1" ht="17.45" customHeight="1">
      <c r="A5" s="161"/>
      <c r="B5" s="28"/>
      <c r="C5" s="35"/>
      <c r="D5" s="212"/>
      <c r="E5" s="173"/>
      <c r="F5" s="176"/>
      <c r="G5" s="64"/>
      <c r="H5" s="64"/>
      <c r="I5" s="52"/>
      <c r="J5" s="180"/>
    </row>
    <row r="6" spans="1:10" s="12" customFormat="1" ht="17.45" customHeight="1">
      <c r="A6" s="162"/>
      <c r="B6" s="31"/>
      <c r="C6" s="37"/>
      <c r="D6" s="213"/>
      <c r="E6" s="172"/>
      <c r="F6" s="177"/>
      <c r="G6" s="67"/>
      <c r="H6" s="67"/>
      <c r="I6" s="55"/>
      <c r="J6" s="181"/>
    </row>
    <row r="7" spans="1:10" s="12" customFormat="1" ht="17.45" customHeight="1">
      <c r="A7" s="163"/>
      <c r="B7" s="26"/>
      <c r="C7" s="165"/>
      <c r="D7" s="214"/>
      <c r="E7" s="174"/>
      <c r="F7" s="176"/>
      <c r="G7" s="66"/>
      <c r="H7" s="66"/>
      <c r="I7" s="54"/>
      <c r="J7" s="178"/>
    </row>
    <row r="8" spans="1:10" s="12" customFormat="1" ht="17.45" customHeight="1">
      <c r="A8" s="162" t="s">
        <v>1525</v>
      </c>
      <c r="B8" s="27"/>
      <c r="C8" s="37" t="s">
        <v>78</v>
      </c>
      <c r="D8" s="211">
        <v>1</v>
      </c>
      <c r="E8" s="175"/>
      <c r="F8" s="177"/>
      <c r="G8" s="67"/>
      <c r="H8" s="67"/>
      <c r="I8" s="55"/>
      <c r="J8" s="181"/>
    </row>
    <row r="9" spans="1:10" s="12" customFormat="1" ht="17.45" customHeight="1">
      <c r="A9" s="163"/>
      <c r="B9" s="26"/>
      <c r="C9" s="165"/>
      <c r="D9" s="214"/>
      <c r="E9" s="174"/>
      <c r="F9" s="219"/>
      <c r="G9" s="64"/>
      <c r="H9" s="64"/>
      <c r="I9" s="52"/>
      <c r="J9" s="180"/>
    </row>
    <row r="10" spans="1:10" s="12" customFormat="1" ht="17.45" customHeight="1">
      <c r="A10" s="162" t="s">
        <v>1585</v>
      </c>
      <c r="B10" s="27"/>
      <c r="C10" s="37" t="s">
        <v>78</v>
      </c>
      <c r="D10" s="211">
        <v>1</v>
      </c>
      <c r="E10" s="175"/>
      <c r="F10" s="177"/>
      <c r="G10" s="67"/>
      <c r="H10" s="67"/>
      <c r="I10" s="55"/>
      <c r="J10" s="181"/>
    </row>
    <row r="11" spans="1:10" s="12" customFormat="1" ht="17.45" customHeight="1">
      <c r="A11" s="163"/>
      <c r="B11" s="28"/>
      <c r="C11" s="165"/>
      <c r="D11" s="214"/>
      <c r="E11" s="174"/>
      <c r="F11" s="219"/>
      <c r="G11" s="64"/>
      <c r="H11" s="64"/>
      <c r="I11" s="52"/>
      <c r="J11" s="180"/>
    </row>
    <row r="12" spans="1:10" s="12" customFormat="1" ht="17.45" customHeight="1">
      <c r="A12" s="162" t="s">
        <v>1473</v>
      </c>
      <c r="B12" s="29"/>
      <c r="C12" s="37" t="s">
        <v>78</v>
      </c>
      <c r="D12" s="211">
        <v>1</v>
      </c>
      <c r="E12" s="175"/>
      <c r="F12" s="177"/>
      <c r="G12" s="67"/>
      <c r="H12" s="67"/>
      <c r="I12" s="55"/>
      <c r="J12" s="181"/>
    </row>
    <row r="13" spans="1:10" s="12" customFormat="1" ht="17.45" customHeight="1">
      <c r="A13" s="163"/>
      <c r="B13" s="28"/>
      <c r="C13" s="165"/>
      <c r="D13" s="215"/>
      <c r="E13" s="174"/>
      <c r="F13" s="176"/>
      <c r="G13" s="64"/>
      <c r="H13" s="64"/>
      <c r="I13" s="52"/>
      <c r="J13" s="180"/>
    </row>
    <row r="14" spans="1:10" s="12" customFormat="1" ht="17.45" customHeight="1">
      <c r="A14" s="162"/>
      <c r="B14" s="29"/>
      <c r="C14" s="37"/>
      <c r="D14" s="211"/>
      <c r="E14" s="175"/>
      <c r="F14" s="177"/>
      <c r="G14" s="67"/>
      <c r="H14" s="67"/>
      <c r="I14" s="55"/>
      <c r="J14" s="181"/>
    </row>
    <row r="15" spans="1:10" s="12" customFormat="1" ht="17.45" customHeight="1">
      <c r="A15" s="161"/>
      <c r="B15" s="28"/>
      <c r="C15" s="165"/>
      <c r="D15" s="215"/>
      <c r="E15" s="174"/>
      <c r="F15" s="176"/>
      <c r="G15" s="64"/>
      <c r="H15" s="64"/>
      <c r="I15" s="52"/>
      <c r="J15" s="180"/>
    </row>
    <row r="16" spans="1:10" s="12" customFormat="1" ht="17.45" customHeight="1">
      <c r="A16" s="162"/>
      <c r="B16" s="31"/>
      <c r="C16" s="37"/>
      <c r="D16" s="211"/>
      <c r="E16" s="175"/>
      <c r="F16" s="177"/>
      <c r="G16" s="67"/>
      <c r="H16" s="67"/>
      <c r="I16" s="55"/>
      <c r="J16" s="181"/>
    </row>
    <row r="17" spans="1:10" s="12" customFormat="1" ht="17.45" customHeight="1">
      <c r="A17" s="161"/>
      <c r="B17" s="24"/>
      <c r="C17" s="165"/>
      <c r="D17" s="215"/>
      <c r="E17" s="174"/>
      <c r="F17" s="176"/>
      <c r="G17" s="64"/>
      <c r="H17" s="64"/>
      <c r="I17" s="52"/>
      <c r="J17" s="180"/>
    </row>
    <row r="18" spans="1:10" s="12" customFormat="1" ht="17.45" customHeight="1">
      <c r="A18" s="162"/>
      <c r="B18" s="29"/>
      <c r="C18" s="37"/>
      <c r="D18" s="211"/>
      <c r="E18" s="175"/>
      <c r="F18" s="177"/>
      <c r="G18" s="67"/>
      <c r="H18" s="67"/>
      <c r="I18" s="55"/>
      <c r="J18" s="181"/>
    </row>
    <row r="19" spans="1:10" s="12" customFormat="1" ht="17.45" customHeight="1">
      <c r="A19" s="161"/>
      <c r="B19" s="24"/>
      <c r="C19" s="165"/>
      <c r="D19" s="215"/>
      <c r="E19" s="174"/>
      <c r="F19" s="176"/>
      <c r="G19" s="64"/>
      <c r="H19" s="64"/>
      <c r="I19" s="52"/>
      <c r="J19" s="180"/>
    </row>
    <row r="20" spans="1:10" s="12" customFormat="1" ht="17.45" customHeight="1">
      <c r="A20" s="162"/>
      <c r="B20" s="29"/>
      <c r="C20" s="37"/>
      <c r="D20" s="211"/>
      <c r="E20" s="175"/>
      <c r="F20" s="177"/>
      <c r="G20" s="67"/>
      <c r="H20" s="67"/>
      <c r="I20" s="55"/>
      <c r="J20" s="181"/>
    </row>
    <row r="21" spans="1:10" s="12" customFormat="1" ht="17.45" customHeight="1">
      <c r="A21" s="161"/>
      <c r="B21" s="24"/>
      <c r="C21" s="165"/>
      <c r="D21" s="215"/>
      <c r="E21" s="174"/>
      <c r="F21" s="176"/>
      <c r="G21" s="64"/>
      <c r="H21" s="64"/>
      <c r="I21" s="52"/>
      <c r="J21" s="180"/>
    </row>
    <row r="22" spans="1:10" s="12" customFormat="1" ht="17.45" customHeight="1">
      <c r="A22" s="162"/>
      <c r="B22" s="29"/>
      <c r="C22" s="37"/>
      <c r="D22" s="211"/>
      <c r="E22" s="175"/>
      <c r="F22" s="177"/>
      <c r="G22" s="67"/>
      <c r="H22" s="67"/>
      <c r="I22" s="55"/>
      <c r="J22" s="181"/>
    </row>
    <row r="23" spans="1:10" s="12" customFormat="1" ht="17.45" customHeight="1">
      <c r="A23" s="161"/>
      <c r="B23" s="24"/>
      <c r="C23" s="165"/>
      <c r="D23" s="215"/>
      <c r="E23" s="174"/>
      <c r="F23" s="176"/>
      <c r="G23" s="64"/>
      <c r="H23" s="64"/>
      <c r="I23" s="52"/>
      <c r="J23" s="180"/>
    </row>
    <row r="24" spans="1:10" s="12" customFormat="1" ht="17.45" customHeight="1">
      <c r="A24" s="162"/>
      <c r="B24" s="27"/>
      <c r="C24" s="37"/>
      <c r="D24" s="211"/>
      <c r="E24" s="175"/>
      <c r="F24" s="177"/>
      <c r="G24" s="67"/>
      <c r="H24" s="67"/>
      <c r="I24" s="55"/>
      <c r="J24" s="181"/>
    </row>
    <row r="25" spans="1:10" s="12" customFormat="1" ht="17.45" customHeight="1">
      <c r="A25" s="161"/>
      <c r="B25" s="24"/>
      <c r="C25" s="165"/>
      <c r="D25" s="215"/>
      <c r="E25" s="174"/>
      <c r="F25" s="176"/>
      <c r="G25" s="64"/>
      <c r="H25" s="64"/>
      <c r="I25" s="52"/>
      <c r="J25" s="180"/>
    </row>
    <row r="26" spans="1:10" s="12" customFormat="1" ht="17.45" customHeight="1">
      <c r="A26" s="162"/>
      <c r="B26" s="164"/>
      <c r="C26" s="37"/>
      <c r="D26" s="211"/>
      <c r="E26" s="175"/>
      <c r="F26" s="177"/>
      <c r="G26" s="67"/>
      <c r="H26" s="67"/>
      <c r="I26" s="55"/>
      <c r="J26" s="181"/>
    </row>
    <row r="27" spans="1:10" s="12" customFormat="1" ht="17.45" customHeight="1">
      <c r="A27" s="14"/>
      <c r="B27" s="24"/>
      <c r="C27" s="35"/>
      <c r="D27" s="212"/>
      <c r="E27" s="173"/>
      <c r="F27" s="176"/>
      <c r="G27" s="66"/>
      <c r="H27" s="66"/>
      <c r="I27" s="54"/>
      <c r="J27" s="178"/>
    </row>
    <row r="28" spans="1:10" s="12" customFormat="1" ht="17.45" customHeight="1">
      <c r="A28" s="18"/>
      <c r="B28" s="27"/>
      <c r="C28" s="37"/>
      <c r="D28" s="213"/>
      <c r="E28" s="172"/>
      <c r="F28" s="177"/>
      <c r="G28" s="67"/>
      <c r="H28" s="67"/>
      <c r="I28" s="55"/>
      <c r="J28" s="181"/>
    </row>
    <row r="29" spans="1:10" s="12" customFormat="1" ht="17.45" customHeight="1">
      <c r="A29" s="14"/>
      <c r="B29" s="24"/>
      <c r="C29" s="35"/>
      <c r="D29" s="212"/>
      <c r="E29" s="173"/>
      <c r="F29" s="176"/>
      <c r="G29" s="66"/>
      <c r="H29" s="66"/>
      <c r="I29" s="54"/>
      <c r="J29" s="178"/>
    </row>
    <row r="30" spans="1:10" s="12" customFormat="1" ht="17.45" customHeight="1">
      <c r="A30" s="18" t="s">
        <v>166</v>
      </c>
      <c r="B30" s="27"/>
      <c r="C30" s="37"/>
      <c r="D30" s="213"/>
      <c r="E30" s="172"/>
      <c r="F30" s="177"/>
      <c r="G30" s="67"/>
      <c r="H30" s="67"/>
      <c r="I30" s="55"/>
      <c r="J30" s="181"/>
    </row>
    <row r="31" spans="1:10" s="12" customFormat="1" ht="17.45" customHeight="1">
      <c r="A31" s="161"/>
      <c r="B31" s="28"/>
      <c r="C31" s="35"/>
      <c r="D31" s="212"/>
      <c r="E31" s="173"/>
      <c r="F31" s="176"/>
      <c r="G31" s="64"/>
      <c r="H31" s="64"/>
      <c r="I31" s="52"/>
      <c r="J31" s="180"/>
    </row>
    <row r="32" spans="1:10" s="12" customFormat="1" ht="17.45" customHeight="1">
      <c r="A32" s="162" t="s">
        <v>2358</v>
      </c>
      <c r="B32" s="29"/>
      <c r="C32" s="37"/>
      <c r="D32" s="213"/>
      <c r="E32" s="172"/>
      <c r="F32" s="177"/>
      <c r="G32" s="67"/>
      <c r="H32" s="67"/>
      <c r="I32" s="55"/>
      <c r="J32" s="181"/>
    </row>
    <row r="33" spans="1:10" s="12" customFormat="1" ht="17.45" customHeight="1">
      <c r="A33" s="184"/>
      <c r="B33" s="189"/>
      <c r="C33" s="193"/>
      <c r="D33" s="212"/>
      <c r="E33" s="173"/>
      <c r="F33" s="176"/>
      <c r="G33" s="64"/>
      <c r="H33" s="64"/>
      <c r="I33" s="52"/>
      <c r="J33" s="180"/>
    </row>
    <row r="34" spans="1:10" s="12" customFormat="1" ht="17.45" customHeight="1">
      <c r="A34" s="185"/>
      <c r="B34" s="190"/>
      <c r="C34" s="195"/>
      <c r="D34" s="213"/>
      <c r="E34" s="172"/>
      <c r="F34" s="177"/>
      <c r="G34" s="67"/>
      <c r="H34" s="67"/>
      <c r="I34" s="55"/>
      <c r="J34" s="181"/>
    </row>
    <row r="35" spans="1:10" s="12" customFormat="1" ht="17.45" customHeight="1">
      <c r="A35" s="184"/>
      <c r="B35" s="189"/>
      <c r="C35" s="194"/>
      <c r="D35" s="214"/>
      <c r="E35" s="173"/>
      <c r="F35" s="219"/>
      <c r="G35" s="64"/>
      <c r="H35" s="64"/>
      <c r="I35" s="52"/>
      <c r="J35" s="180"/>
    </row>
    <row r="36" spans="1:10" s="12" customFormat="1" ht="17.45" customHeight="1">
      <c r="A36" s="185" t="s">
        <v>1588</v>
      </c>
      <c r="B36" s="190"/>
      <c r="C36" s="37" t="s">
        <v>78</v>
      </c>
      <c r="D36" s="213">
        <v>1</v>
      </c>
      <c r="E36" s="172"/>
      <c r="F36" s="177"/>
      <c r="G36" s="67"/>
      <c r="H36" s="67"/>
      <c r="I36" s="55"/>
      <c r="J36" s="181"/>
    </row>
    <row r="37" spans="1:10" s="12" customFormat="1" ht="17.45" customHeight="1">
      <c r="A37" s="184"/>
      <c r="B37" s="189"/>
      <c r="C37" s="193"/>
      <c r="D37" s="214"/>
      <c r="E37" s="173"/>
      <c r="F37" s="176"/>
      <c r="G37" s="64"/>
      <c r="H37" s="64"/>
      <c r="I37" s="52"/>
      <c r="J37" s="180"/>
    </row>
    <row r="38" spans="1:10" s="12" customFormat="1" ht="17.45" customHeight="1">
      <c r="A38" s="185" t="s">
        <v>1589</v>
      </c>
      <c r="B38" s="190"/>
      <c r="C38" s="37" t="s">
        <v>78</v>
      </c>
      <c r="D38" s="213">
        <v>1</v>
      </c>
      <c r="E38" s="172"/>
      <c r="F38" s="177"/>
      <c r="G38" s="67"/>
      <c r="H38" s="67"/>
      <c r="I38" s="55"/>
      <c r="J38" s="181"/>
    </row>
    <row r="39" spans="1:10" s="12" customFormat="1" ht="17.45" customHeight="1">
      <c r="A39" s="184"/>
      <c r="B39" s="24"/>
      <c r="C39" s="193"/>
      <c r="D39" s="214"/>
      <c r="E39" s="173"/>
      <c r="F39" s="219"/>
      <c r="G39" s="64"/>
      <c r="H39" s="64"/>
      <c r="I39" s="52"/>
      <c r="J39" s="180"/>
    </row>
    <row r="40" spans="1:10" s="12" customFormat="1" ht="17.45" customHeight="1">
      <c r="A40" s="185" t="s">
        <v>1590</v>
      </c>
      <c r="B40" s="27"/>
      <c r="C40" s="37" t="s">
        <v>78</v>
      </c>
      <c r="D40" s="213">
        <v>1</v>
      </c>
      <c r="E40" s="172"/>
      <c r="F40" s="177"/>
      <c r="G40" s="67"/>
      <c r="H40" s="67"/>
      <c r="I40" s="55"/>
      <c r="J40" s="181"/>
    </row>
    <row r="41" spans="1:10" s="12" customFormat="1" ht="17.45" customHeight="1">
      <c r="A41" s="184"/>
      <c r="B41" s="189"/>
      <c r="C41" s="193"/>
      <c r="D41" s="214"/>
      <c r="E41" s="173"/>
      <c r="F41" s="176"/>
      <c r="G41" s="64"/>
      <c r="H41" s="64"/>
      <c r="I41" s="52"/>
      <c r="J41" s="180"/>
    </row>
    <row r="42" spans="1:10" s="12" customFormat="1" ht="17.45" customHeight="1">
      <c r="A42" s="185"/>
      <c r="B42" s="190"/>
      <c r="C42" s="37"/>
      <c r="D42" s="213"/>
      <c r="E42" s="172"/>
      <c r="F42" s="177"/>
      <c r="G42" s="67"/>
      <c r="H42" s="67"/>
      <c r="I42" s="55"/>
      <c r="J42" s="181"/>
    </row>
    <row r="43" spans="1:10" s="12" customFormat="1" ht="17.45" customHeight="1">
      <c r="A43" s="184"/>
      <c r="B43" s="189"/>
      <c r="C43" s="193"/>
      <c r="D43" s="214"/>
      <c r="E43" s="173"/>
      <c r="F43" s="219"/>
      <c r="G43" s="64"/>
      <c r="H43" s="64"/>
      <c r="I43" s="52"/>
      <c r="J43" s="180"/>
    </row>
    <row r="44" spans="1:10" s="12" customFormat="1" ht="17.45" customHeight="1">
      <c r="A44" s="185"/>
      <c r="B44" s="190"/>
      <c r="C44" s="37"/>
      <c r="D44" s="213"/>
      <c r="E44" s="172"/>
      <c r="F44" s="177"/>
      <c r="G44" s="67"/>
      <c r="H44" s="67"/>
      <c r="I44" s="55"/>
      <c r="J44" s="181"/>
    </row>
    <row r="45" spans="1:10" s="12" customFormat="1" ht="17.45" customHeight="1">
      <c r="A45" s="184"/>
      <c r="B45" s="189"/>
      <c r="C45" s="194"/>
      <c r="D45" s="214"/>
      <c r="E45" s="173"/>
      <c r="F45" s="219"/>
      <c r="G45" s="64"/>
      <c r="H45" s="64"/>
      <c r="I45" s="52"/>
      <c r="J45" s="180"/>
    </row>
    <row r="46" spans="1:10" s="12" customFormat="1" ht="17.45" customHeight="1">
      <c r="A46" s="185"/>
      <c r="B46" s="190"/>
      <c r="C46" s="37"/>
      <c r="D46" s="213"/>
      <c r="E46" s="172"/>
      <c r="F46" s="177"/>
      <c r="G46" s="67"/>
      <c r="H46" s="67"/>
      <c r="I46" s="55"/>
      <c r="J46" s="181"/>
    </row>
    <row r="47" spans="1:10" s="12" customFormat="1" ht="17.45" customHeight="1">
      <c r="A47" s="184"/>
      <c r="B47" s="189"/>
      <c r="C47" s="193"/>
      <c r="D47" s="214"/>
      <c r="E47" s="173"/>
      <c r="F47" s="176"/>
      <c r="G47" s="64"/>
      <c r="H47" s="64"/>
      <c r="I47" s="52"/>
      <c r="J47" s="180"/>
    </row>
    <row r="48" spans="1:10" s="12" customFormat="1" ht="17.45" customHeight="1">
      <c r="A48" s="185"/>
      <c r="B48" s="190"/>
      <c r="C48" s="37"/>
      <c r="D48" s="213"/>
      <c r="E48" s="172"/>
      <c r="F48" s="177"/>
      <c r="G48" s="67"/>
      <c r="H48" s="67"/>
      <c r="I48" s="55"/>
      <c r="J48" s="181"/>
    </row>
    <row r="49" spans="1:10" s="12" customFormat="1" ht="17.45" customHeight="1">
      <c r="A49" s="184"/>
      <c r="B49" s="24"/>
      <c r="C49" s="193"/>
      <c r="D49" s="214"/>
      <c r="E49" s="173"/>
      <c r="F49" s="219"/>
      <c r="G49" s="64"/>
      <c r="H49" s="64"/>
      <c r="I49" s="52"/>
      <c r="J49" s="180"/>
    </row>
    <row r="50" spans="1:10" s="12" customFormat="1" ht="17.45" customHeight="1">
      <c r="A50" s="185"/>
      <c r="B50" s="27"/>
      <c r="C50" s="37"/>
      <c r="D50" s="213"/>
      <c r="E50" s="172"/>
      <c r="F50" s="177"/>
      <c r="G50" s="67"/>
      <c r="H50" s="67"/>
      <c r="I50" s="55"/>
      <c r="J50" s="181"/>
    </row>
    <row r="51" spans="1:10" s="12" customFormat="1" ht="17.45" customHeight="1">
      <c r="A51" s="184"/>
      <c r="B51" s="189"/>
      <c r="C51" s="193"/>
      <c r="D51" s="214"/>
      <c r="E51" s="173"/>
      <c r="F51" s="176"/>
      <c r="G51" s="64"/>
      <c r="H51" s="64"/>
      <c r="I51" s="52"/>
      <c r="J51" s="180"/>
    </row>
    <row r="52" spans="1:10" s="12" customFormat="1" ht="17.45" customHeight="1">
      <c r="A52" s="185"/>
      <c r="B52" s="190"/>
      <c r="C52" s="37"/>
      <c r="D52" s="213"/>
      <c r="E52" s="172"/>
      <c r="F52" s="177"/>
      <c r="G52" s="67"/>
      <c r="H52" s="67"/>
      <c r="I52" s="55"/>
      <c r="J52" s="181"/>
    </row>
    <row r="53" spans="1:10" s="12" customFormat="1" ht="17.45" customHeight="1">
      <c r="A53" s="184"/>
      <c r="B53" s="189"/>
      <c r="C53" s="193"/>
      <c r="D53" s="214"/>
      <c r="E53" s="173"/>
      <c r="F53" s="219"/>
      <c r="G53" s="64"/>
      <c r="H53" s="64"/>
      <c r="I53" s="52"/>
      <c r="J53" s="180"/>
    </row>
    <row r="54" spans="1:10" s="12" customFormat="1" ht="17.45" customHeight="1">
      <c r="A54" s="185"/>
      <c r="B54" s="190"/>
      <c r="C54" s="37"/>
      <c r="D54" s="213"/>
      <c r="E54" s="172"/>
      <c r="F54" s="177"/>
      <c r="G54" s="67"/>
      <c r="H54" s="67"/>
      <c r="I54" s="55"/>
      <c r="J54" s="181"/>
    </row>
    <row r="55" spans="1:10" s="12" customFormat="1" ht="17.45" customHeight="1">
      <c r="A55" s="184"/>
      <c r="B55" s="189"/>
      <c r="C55" s="194"/>
      <c r="D55" s="214"/>
      <c r="E55" s="173"/>
      <c r="F55" s="219"/>
      <c r="G55" s="64"/>
      <c r="H55" s="64"/>
      <c r="I55" s="52"/>
      <c r="J55" s="180"/>
    </row>
    <row r="56" spans="1:10" s="12" customFormat="1" ht="17.45" customHeight="1">
      <c r="A56" s="185"/>
      <c r="B56" s="190"/>
      <c r="C56" s="37"/>
      <c r="D56" s="213"/>
      <c r="E56" s="172"/>
      <c r="F56" s="177"/>
      <c r="G56" s="67"/>
      <c r="H56" s="67"/>
      <c r="I56" s="55"/>
      <c r="J56" s="181"/>
    </row>
    <row r="57" spans="1:10" ht="17.45" customHeight="1">
      <c r="A57" s="14"/>
      <c r="B57" s="28"/>
      <c r="C57" s="35"/>
      <c r="D57" s="212"/>
      <c r="E57" s="173"/>
      <c r="F57" s="176"/>
      <c r="G57" s="64"/>
      <c r="H57" s="64"/>
      <c r="I57" s="52"/>
      <c r="J57" s="180"/>
    </row>
    <row r="58" spans="1:10" ht="17.45" customHeight="1">
      <c r="A58" s="187" t="s">
        <v>81</v>
      </c>
      <c r="B58" s="29"/>
      <c r="C58" s="37"/>
      <c r="D58" s="213"/>
      <c r="E58" s="172"/>
      <c r="F58" s="177"/>
      <c r="G58" s="67"/>
      <c r="H58" s="67"/>
      <c r="I58" s="55"/>
      <c r="J58" s="181"/>
    </row>
    <row r="59" spans="1:10" ht="17.45" customHeight="1">
      <c r="A59" s="182" t="s">
        <v>2358</v>
      </c>
      <c r="B59" s="189"/>
      <c r="C59" s="193"/>
      <c r="D59" s="212"/>
      <c r="E59" s="173"/>
      <c r="F59" s="176"/>
      <c r="G59" s="64"/>
      <c r="H59" s="64"/>
      <c r="I59" s="52"/>
      <c r="J59" s="180"/>
    </row>
    <row r="60" spans="1:10" ht="17.45" customHeight="1">
      <c r="A60" s="183" t="s">
        <v>2359</v>
      </c>
      <c r="B60" s="27"/>
      <c r="C60" s="195"/>
      <c r="D60" s="213"/>
      <c r="E60" s="172"/>
      <c r="F60" s="177"/>
      <c r="G60" s="67"/>
      <c r="H60" s="67"/>
      <c r="I60" s="55"/>
      <c r="J60" s="181"/>
    </row>
    <row r="61" spans="1:10" ht="17.45" customHeight="1">
      <c r="A61" s="182"/>
      <c r="B61" s="189"/>
      <c r="C61" s="193"/>
      <c r="D61" s="212"/>
      <c r="E61" s="173"/>
      <c r="F61" s="176"/>
      <c r="G61" s="64"/>
      <c r="H61" s="64"/>
      <c r="I61" s="52"/>
      <c r="J61" s="180"/>
    </row>
    <row r="62" spans="1:10" ht="17.45" customHeight="1">
      <c r="A62" s="183"/>
      <c r="B62" s="190"/>
      <c r="C62" s="195"/>
      <c r="D62" s="213"/>
      <c r="E62" s="172"/>
      <c r="F62" s="177"/>
      <c r="G62" s="67"/>
      <c r="H62" s="67"/>
      <c r="I62" s="55"/>
      <c r="J62" s="181"/>
    </row>
    <row r="63" spans="1:10" ht="17.45" customHeight="1">
      <c r="A63" s="184"/>
      <c r="B63" s="189"/>
      <c r="C63" s="193"/>
      <c r="D63" s="214"/>
      <c r="E63" s="173"/>
      <c r="F63" s="176"/>
      <c r="G63" s="64"/>
      <c r="H63" s="64"/>
      <c r="I63" s="52"/>
      <c r="J63" s="180"/>
    </row>
    <row r="64" spans="1:10" ht="17.45" customHeight="1">
      <c r="A64" s="185" t="s">
        <v>465</v>
      </c>
      <c r="B64" s="190"/>
      <c r="C64" s="37" t="s">
        <v>78</v>
      </c>
      <c r="D64" s="213">
        <v>1</v>
      </c>
      <c r="E64" s="172"/>
      <c r="F64" s="177"/>
      <c r="G64" s="67"/>
      <c r="H64" s="67"/>
      <c r="I64" s="55"/>
      <c r="J64" s="181"/>
    </row>
    <row r="65" spans="1:10" ht="17.45" customHeight="1">
      <c r="A65" s="184"/>
      <c r="B65" s="189"/>
      <c r="C65" s="193"/>
      <c r="D65" s="214"/>
      <c r="E65" s="173"/>
      <c r="F65" s="219"/>
      <c r="G65" s="64"/>
      <c r="H65" s="64"/>
      <c r="I65" s="52"/>
      <c r="J65" s="180"/>
    </row>
    <row r="66" spans="1:10" ht="17.45" customHeight="1">
      <c r="A66" s="185" t="s">
        <v>916</v>
      </c>
      <c r="B66" s="190"/>
      <c r="C66" s="37" t="s">
        <v>78</v>
      </c>
      <c r="D66" s="213">
        <v>1</v>
      </c>
      <c r="E66" s="172"/>
      <c r="F66" s="177"/>
      <c r="G66" s="67"/>
      <c r="H66" s="67"/>
      <c r="I66" s="55"/>
      <c r="J66" s="181"/>
    </row>
    <row r="67" spans="1:10" ht="17.45" customHeight="1">
      <c r="A67" s="182"/>
      <c r="B67" s="189"/>
      <c r="C67" s="193"/>
      <c r="D67" s="212"/>
      <c r="E67" s="173"/>
      <c r="F67" s="176"/>
      <c r="G67" s="64"/>
      <c r="H67" s="64"/>
      <c r="I67" s="52"/>
      <c r="J67" s="180"/>
    </row>
    <row r="68" spans="1:10" ht="17.45" customHeight="1">
      <c r="A68" s="183"/>
      <c r="B68" s="190"/>
      <c r="C68" s="195"/>
      <c r="D68" s="213"/>
      <c r="E68" s="172"/>
      <c r="F68" s="177"/>
      <c r="G68" s="67"/>
      <c r="H68" s="67"/>
      <c r="I68" s="55"/>
      <c r="J68" s="181"/>
    </row>
    <row r="69" spans="1:10" ht="17.45" customHeight="1">
      <c r="A69" s="182"/>
      <c r="B69" s="189"/>
      <c r="C69" s="193"/>
      <c r="D69" s="212"/>
      <c r="E69" s="173"/>
      <c r="F69" s="176"/>
      <c r="G69" s="64"/>
      <c r="H69" s="64"/>
      <c r="I69" s="52"/>
      <c r="J69" s="180"/>
    </row>
    <row r="70" spans="1:10" ht="17.45" customHeight="1">
      <c r="A70" s="183"/>
      <c r="B70" s="190"/>
      <c r="C70" s="195"/>
      <c r="D70" s="213"/>
      <c r="E70" s="172"/>
      <c r="F70" s="177"/>
      <c r="G70" s="67"/>
      <c r="H70" s="67"/>
      <c r="I70" s="55"/>
      <c r="J70" s="181"/>
    </row>
    <row r="71" spans="1:10" ht="17.45" customHeight="1">
      <c r="A71" s="182"/>
      <c r="B71" s="189"/>
      <c r="C71" s="193"/>
      <c r="D71" s="212"/>
      <c r="E71" s="173"/>
      <c r="F71" s="176"/>
      <c r="G71" s="64"/>
      <c r="H71" s="64"/>
      <c r="I71" s="52"/>
      <c r="J71" s="180"/>
    </row>
    <row r="72" spans="1:10" ht="17.45" customHeight="1">
      <c r="A72" s="183"/>
      <c r="B72" s="190"/>
      <c r="C72" s="195"/>
      <c r="D72" s="213"/>
      <c r="E72" s="172"/>
      <c r="F72" s="177"/>
      <c r="G72" s="67"/>
      <c r="H72" s="67"/>
      <c r="I72" s="55"/>
      <c r="J72" s="181"/>
    </row>
    <row r="73" spans="1:10" ht="17.45" customHeight="1">
      <c r="A73" s="182"/>
      <c r="B73" s="189"/>
      <c r="C73" s="193"/>
      <c r="D73" s="212"/>
      <c r="E73" s="173"/>
      <c r="F73" s="176"/>
      <c r="G73" s="64"/>
      <c r="H73" s="64"/>
      <c r="I73" s="52"/>
      <c r="J73" s="180"/>
    </row>
    <row r="74" spans="1:10" ht="17.45" customHeight="1">
      <c r="A74" s="183"/>
      <c r="B74" s="190"/>
      <c r="C74" s="195"/>
      <c r="D74" s="213"/>
      <c r="E74" s="172"/>
      <c r="F74" s="177"/>
      <c r="G74" s="67"/>
      <c r="H74" s="67"/>
      <c r="I74" s="55"/>
      <c r="J74" s="181"/>
    </row>
    <row r="75" spans="1:10" ht="17.45" customHeight="1">
      <c r="A75" s="182"/>
      <c r="B75" s="189"/>
      <c r="C75" s="193"/>
      <c r="D75" s="212"/>
      <c r="E75" s="173"/>
      <c r="F75" s="176"/>
      <c r="G75" s="64"/>
      <c r="H75" s="64"/>
      <c r="I75" s="52"/>
      <c r="J75" s="180"/>
    </row>
    <row r="76" spans="1:10" ht="17.45" customHeight="1">
      <c r="A76" s="183"/>
      <c r="B76" s="190"/>
      <c r="C76" s="195"/>
      <c r="D76" s="213"/>
      <c r="E76" s="172"/>
      <c r="F76" s="177"/>
      <c r="G76" s="67"/>
      <c r="H76" s="67"/>
      <c r="I76" s="55"/>
      <c r="J76" s="181"/>
    </row>
    <row r="77" spans="1:10" ht="17.45" customHeight="1">
      <c r="A77" s="182"/>
      <c r="B77" s="189"/>
      <c r="C77" s="193"/>
      <c r="D77" s="212"/>
      <c r="E77" s="173"/>
      <c r="F77" s="176"/>
      <c r="G77" s="64"/>
      <c r="H77" s="64"/>
      <c r="I77" s="52"/>
      <c r="J77" s="180"/>
    </row>
    <row r="78" spans="1:10" ht="17.45" customHeight="1">
      <c r="A78" s="183"/>
      <c r="B78" s="190"/>
      <c r="C78" s="195"/>
      <c r="D78" s="213"/>
      <c r="E78" s="172"/>
      <c r="F78" s="177"/>
      <c r="G78" s="67"/>
      <c r="H78" s="67"/>
      <c r="I78" s="55"/>
      <c r="J78" s="181"/>
    </row>
    <row r="79" spans="1:10" ht="17.45" customHeight="1">
      <c r="A79" s="182"/>
      <c r="B79" s="189"/>
      <c r="C79" s="193"/>
      <c r="D79" s="212"/>
      <c r="E79" s="173"/>
      <c r="F79" s="176"/>
      <c r="G79" s="64"/>
      <c r="H79" s="64"/>
      <c r="I79" s="52"/>
      <c r="J79" s="180"/>
    </row>
    <row r="80" spans="1:10" ht="17.45" customHeight="1">
      <c r="A80" s="183"/>
      <c r="B80" s="190"/>
      <c r="C80" s="195"/>
      <c r="D80" s="213"/>
      <c r="E80" s="172"/>
      <c r="F80" s="177"/>
      <c r="G80" s="67"/>
      <c r="H80" s="67"/>
      <c r="I80" s="55"/>
      <c r="J80" s="181"/>
    </row>
    <row r="81" spans="1:10" ht="17.45" customHeight="1">
      <c r="A81" s="182"/>
      <c r="B81" s="189"/>
      <c r="C81" s="193"/>
      <c r="D81" s="212"/>
      <c r="E81" s="173"/>
      <c r="F81" s="176"/>
      <c r="G81" s="64"/>
      <c r="H81" s="64"/>
      <c r="I81" s="52"/>
      <c r="J81" s="180"/>
    </row>
    <row r="82" spans="1:10" ht="17.45" customHeight="1">
      <c r="A82" s="183"/>
      <c r="B82" s="190"/>
      <c r="C82" s="195"/>
      <c r="D82" s="213"/>
      <c r="E82" s="172"/>
      <c r="F82" s="177"/>
      <c r="G82" s="67"/>
      <c r="H82" s="67"/>
      <c r="I82" s="55"/>
      <c r="J82" s="181"/>
    </row>
    <row r="83" spans="1:10" ht="17.45" customHeight="1">
      <c r="A83" s="182"/>
      <c r="B83" s="189"/>
      <c r="C83" s="193"/>
      <c r="D83" s="212"/>
      <c r="E83" s="173"/>
      <c r="F83" s="176"/>
      <c r="G83" s="64"/>
      <c r="H83" s="64"/>
      <c r="I83" s="52"/>
      <c r="J83" s="180"/>
    </row>
    <row r="84" spans="1:10" ht="17.45" customHeight="1">
      <c r="A84" s="183"/>
      <c r="B84" s="190"/>
      <c r="C84" s="195"/>
      <c r="D84" s="213"/>
      <c r="E84" s="172"/>
      <c r="F84" s="177"/>
      <c r="G84" s="67"/>
      <c r="H84" s="67"/>
      <c r="I84" s="55"/>
      <c r="J84" s="181"/>
    </row>
    <row r="85" spans="1:10" ht="17.45" customHeight="1">
      <c r="A85" s="14"/>
      <c r="B85" s="28"/>
      <c r="C85" s="35"/>
      <c r="D85" s="212"/>
      <c r="E85" s="173"/>
      <c r="F85" s="219"/>
      <c r="G85" s="64"/>
      <c r="H85" s="64"/>
      <c r="I85" s="52"/>
      <c r="J85" s="180"/>
    </row>
    <row r="86" spans="1:10" ht="17.45" customHeight="1">
      <c r="A86" s="187" t="s">
        <v>81</v>
      </c>
      <c r="B86" s="29"/>
      <c r="C86" s="37"/>
      <c r="D86" s="213"/>
      <c r="E86" s="172"/>
      <c r="F86" s="177"/>
      <c r="G86" s="67"/>
      <c r="H86" s="67"/>
      <c r="I86" s="55"/>
      <c r="J86" s="181"/>
    </row>
    <row r="87" spans="1:10" s="12" customFormat="1" ht="17.45" customHeight="1">
      <c r="A87" s="161" t="s">
        <v>2359</v>
      </c>
      <c r="B87" s="28"/>
      <c r="C87" s="35"/>
      <c r="D87" s="212"/>
      <c r="E87" s="173"/>
      <c r="F87" s="176"/>
      <c r="G87" s="64"/>
      <c r="H87" s="64"/>
      <c r="I87" s="52"/>
      <c r="J87" s="180"/>
    </row>
    <row r="88" spans="1:10" s="12" customFormat="1" ht="17.45" customHeight="1">
      <c r="A88" s="162" t="s">
        <v>2360</v>
      </c>
      <c r="B88" s="29"/>
      <c r="C88" s="37"/>
      <c r="D88" s="213"/>
      <c r="E88" s="172"/>
      <c r="F88" s="177"/>
      <c r="G88" s="67"/>
      <c r="H88" s="67"/>
      <c r="I88" s="55"/>
      <c r="J88" s="181"/>
    </row>
    <row r="89" spans="1:10" ht="17.45" customHeight="1">
      <c r="A89" s="182"/>
      <c r="B89" s="189"/>
      <c r="C89" s="193"/>
      <c r="D89" s="214"/>
      <c r="E89" s="219"/>
      <c r="F89" s="219"/>
      <c r="G89" s="64"/>
      <c r="H89" s="64"/>
      <c r="I89" s="52"/>
      <c r="J89" s="180"/>
    </row>
    <row r="90" spans="1:10" ht="17.45" customHeight="1">
      <c r="A90" s="183" t="s">
        <v>800</v>
      </c>
      <c r="B90" s="190" t="s">
        <v>1591</v>
      </c>
      <c r="C90" s="195" t="s">
        <v>1116</v>
      </c>
      <c r="D90" s="213">
        <v>5</v>
      </c>
      <c r="E90" s="172"/>
      <c r="F90" s="177"/>
      <c r="G90" s="67"/>
      <c r="H90" s="67"/>
      <c r="I90" s="55"/>
      <c r="J90" s="181"/>
    </row>
    <row r="91" spans="1:10" s="12" customFormat="1" ht="17.45" customHeight="1">
      <c r="A91" s="182"/>
      <c r="B91" s="189"/>
      <c r="C91" s="193"/>
      <c r="D91" s="214"/>
      <c r="E91" s="173"/>
      <c r="F91" s="219"/>
      <c r="G91" s="64"/>
      <c r="H91" s="64"/>
      <c r="I91" s="52"/>
      <c r="J91" s="180"/>
    </row>
    <row r="92" spans="1:10" s="12" customFormat="1" ht="17.45" customHeight="1">
      <c r="A92" s="183" t="s">
        <v>659</v>
      </c>
      <c r="B92" s="190" t="s">
        <v>1594</v>
      </c>
      <c r="C92" s="195" t="s">
        <v>1116</v>
      </c>
      <c r="D92" s="213">
        <v>148</v>
      </c>
      <c r="E92" s="172"/>
      <c r="F92" s="177"/>
      <c r="G92" s="67"/>
      <c r="H92" s="67"/>
      <c r="I92" s="55"/>
      <c r="J92" s="181"/>
    </row>
    <row r="93" spans="1:10" s="12" customFormat="1" ht="17.45" customHeight="1">
      <c r="A93" s="182"/>
      <c r="B93" s="189"/>
      <c r="C93" s="193"/>
      <c r="D93" s="214"/>
      <c r="E93" s="173"/>
      <c r="F93" s="219"/>
      <c r="G93" s="64"/>
      <c r="H93" s="64"/>
      <c r="I93" s="52"/>
      <c r="J93" s="180"/>
    </row>
    <row r="94" spans="1:10" s="12" customFormat="1" ht="17.45" customHeight="1">
      <c r="A94" s="183" t="s">
        <v>659</v>
      </c>
      <c r="B94" s="190" t="s">
        <v>1596</v>
      </c>
      <c r="C94" s="195" t="s">
        <v>1116</v>
      </c>
      <c r="D94" s="213">
        <v>210</v>
      </c>
      <c r="E94" s="172"/>
      <c r="F94" s="177"/>
      <c r="G94" s="67"/>
      <c r="H94" s="67"/>
      <c r="I94" s="55"/>
      <c r="J94" s="181"/>
    </row>
    <row r="95" spans="1:10" s="12" customFormat="1" ht="17.45" customHeight="1">
      <c r="A95" s="184"/>
      <c r="B95" s="189"/>
      <c r="C95" s="193"/>
      <c r="D95" s="214"/>
      <c r="E95" s="173"/>
      <c r="F95" s="219"/>
      <c r="G95" s="64"/>
      <c r="H95" s="64"/>
      <c r="I95" s="52"/>
      <c r="J95" s="180"/>
    </row>
    <row r="96" spans="1:10" s="12" customFormat="1" ht="17.45" customHeight="1">
      <c r="A96" s="185" t="s">
        <v>1597</v>
      </c>
      <c r="B96" s="190" t="s">
        <v>1526</v>
      </c>
      <c r="C96" s="195" t="s">
        <v>1116</v>
      </c>
      <c r="D96" s="213">
        <v>22</v>
      </c>
      <c r="E96" s="172"/>
      <c r="F96" s="177"/>
      <c r="G96" s="67"/>
      <c r="H96" s="67"/>
      <c r="I96" s="55"/>
      <c r="J96" s="181"/>
    </row>
    <row r="97" spans="1:10" s="12" customFormat="1" ht="17.45" customHeight="1">
      <c r="A97" s="182"/>
      <c r="B97" s="189"/>
      <c r="C97" s="196"/>
      <c r="D97" s="214"/>
      <c r="E97" s="173"/>
      <c r="F97" s="219"/>
      <c r="G97" s="64"/>
      <c r="H97" s="64"/>
      <c r="I97" s="52"/>
      <c r="J97" s="180"/>
    </row>
    <row r="98" spans="1:10" s="12" customFormat="1" ht="17.45" customHeight="1">
      <c r="A98" s="183" t="s">
        <v>1599</v>
      </c>
      <c r="B98" s="190" t="s">
        <v>1600</v>
      </c>
      <c r="C98" s="195" t="s">
        <v>1116</v>
      </c>
      <c r="D98" s="213">
        <v>105</v>
      </c>
      <c r="E98" s="172"/>
      <c r="F98" s="177"/>
      <c r="G98" s="67"/>
      <c r="H98" s="67"/>
      <c r="I98" s="55"/>
      <c r="J98" s="181"/>
    </row>
    <row r="99" spans="1:10" ht="17.45" customHeight="1">
      <c r="A99" s="182"/>
      <c r="B99" s="189"/>
      <c r="C99" s="193"/>
      <c r="D99" s="214"/>
      <c r="E99" s="173"/>
      <c r="F99" s="219"/>
      <c r="G99" s="64"/>
      <c r="H99" s="64"/>
      <c r="I99" s="52"/>
      <c r="J99" s="180"/>
    </row>
    <row r="100" spans="1:10" ht="17.45" customHeight="1">
      <c r="A100" s="183" t="s">
        <v>1601</v>
      </c>
      <c r="B100" s="190" t="s">
        <v>1603</v>
      </c>
      <c r="C100" s="195" t="s">
        <v>1116</v>
      </c>
      <c r="D100" s="213">
        <v>105</v>
      </c>
      <c r="E100" s="172"/>
      <c r="F100" s="177"/>
      <c r="G100" s="67"/>
      <c r="H100" s="67"/>
      <c r="I100" s="55"/>
      <c r="J100" s="181"/>
    </row>
    <row r="101" spans="1:10" s="12" customFormat="1" ht="17.45" customHeight="1">
      <c r="A101" s="182"/>
      <c r="B101" s="189"/>
      <c r="C101" s="193"/>
      <c r="D101" s="214"/>
      <c r="E101" s="173"/>
      <c r="F101" s="219"/>
      <c r="G101" s="64"/>
      <c r="H101" s="64"/>
      <c r="I101" s="52"/>
      <c r="J101" s="180"/>
    </row>
    <row r="102" spans="1:10" s="12" customFormat="1" ht="17.45" customHeight="1">
      <c r="A102" s="183" t="s">
        <v>136</v>
      </c>
      <c r="B102" s="190" t="s">
        <v>1107</v>
      </c>
      <c r="C102" s="195" t="s">
        <v>1116</v>
      </c>
      <c r="D102" s="213">
        <v>148</v>
      </c>
      <c r="E102" s="172"/>
      <c r="F102" s="177"/>
      <c r="G102" s="67"/>
      <c r="H102" s="67"/>
      <c r="I102" s="55"/>
      <c r="J102" s="181"/>
    </row>
    <row r="103" spans="1:10" s="12" customFormat="1" ht="17.45" customHeight="1">
      <c r="A103" s="182"/>
      <c r="B103" s="189"/>
      <c r="C103" s="193"/>
      <c r="D103" s="214"/>
      <c r="E103" s="173"/>
      <c r="F103" s="219"/>
      <c r="G103" s="64"/>
      <c r="H103" s="64"/>
      <c r="I103" s="52"/>
      <c r="J103" s="180"/>
    </row>
    <row r="104" spans="1:10" s="12" customFormat="1" ht="17.45" customHeight="1">
      <c r="A104" s="183" t="s">
        <v>136</v>
      </c>
      <c r="B104" s="190" t="s">
        <v>1548</v>
      </c>
      <c r="C104" s="195" t="s">
        <v>1116</v>
      </c>
      <c r="D104" s="213">
        <v>105</v>
      </c>
      <c r="E104" s="172"/>
      <c r="F104" s="177"/>
      <c r="G104" s="67"/>
      <c r="H104" s="67"/>
      <c r="I104" s="55"/>
      <c r="J104" s="181"/>
    </row>
    <row r="105" spans="1:10" s="12" customFormat="1" ht="17.45" customHeight="1">
      <c r="A105" s="184"/>
      <c r="B105" s="189"/>
      <c r="C105" s="193"/>
      <c r="D105" s="214"/>
      <c r="E105" s="173"/>
      <c r="F105" s="219"/>
      <c r="G105" s="64"/>
      <c r="H105" s="64"/>
      <c r="I105" s="52"/>
      <c r="J105" s="180"/>
    </row>
    <row r="106" spans="1:10" s="12" customFormat="1" ht="17.45" customHeight="1">
      <c r="A106" s="185" t="s">
        <v>136</v>
      </c>
      <c r="B106" s="190" t="s">
        <v>924</v>
      </c>
      <c r="C106" s="195" t="s">
        <v>1116</v>
      </c>
      <c r="D106" s="213">
        <v>127</v>
      </c>
      <c r="E106" s="172"/>
      <c r="F106" s="177"/>
      <c r="G106" s="67"/>
      <c r="H106" s="67"/>
      <c r="I106" s="55"/>
      <c r="J106" s="181"/>
    </row>
    <row r="107" spans="1:10" s="12" customFormat="1" ht="17.45" customHeight="1">
      <c r="A107" s="182"/>
      <c r="B107" s="189"/>
      <c r="C107" s="193"/>
      <c r="D107" s="214"/>
      <c r="E107" s="173"/>
      <c r="F107" s="219"/>
      <c r="G107" s="64"/>
      <c r="H107" s="64"/>
      <c r="I107" s="52"/>
      <c r="J107" s="180"/>
    </row>
    <row r="108" spans="1:10" s="12" customFormat="1" ht="17.45" customHeight="1">
      <c r="A108" s="183" t="s">
        <v>1605</v>
      </c>
      <c r="B108" s="190" t="s">
        <v>692</v>
      </c>
      <c r="C108" s="195" t="s">
        <v>1607</v>
      </c>
      <c r="D108" s="213">
        <v>3</v>
      </c>
      <c r="E108" s="172"/>
      <c r="F108" s="177"/>
      <c r="G108" s="67"/>
      <c r="H108" s="67"/>
      <c r="I108" s="55"/>
      <c r="J108" s="181"/>
    </row>
    <row r="109" spans="1:10" ht="17.45" customHeight="1">
      <c r="A109" s="182"/>
      <c r="B109" s="189"/>
      <c r="C109" s="196"/>
      <c r="D109" s="214"/>
      <c r="E109" s="173"/>
      <c r="F109" s="219"/>
      <c r="G109" s="64"/>
      <c r="H109" s="64"/>
      <c r="I109" s="52"/>
      <c r="J109" s="180"/>
    </row>
    <row r="110" spans="1:10" ht="17.45" customHeight="1">
      <c r="A110" s="183" t="s">
        <v>1325</v>
      </c>
      <c r="B110" s="190" t="s">
        <v>1142</v>
      </c>
      <c r="C110" s="195" t="s">
        <v>74</v>
      </c>
      <c r="D110" s="213">
        <v>4</v>
      </c>
      <c r="E110" s="172"/>
      <c r="F110" s="177"/>
      <c r="G110" s="67"/>
      <c r="H110" s="67"/>
      <c r="I110" s="55"/>
      <c r="J110" s="181"/>
    </row>
    <row r="111" spans="1:10" ht="17.45" customHeight="1">
      <c r="A111" s="182"/>
      <c r="B111" s="189"/>
      <c r="C111" s="193"/>
      <c r="D111" s="214"/>
      <c r="E111" s="173"/>
      <c r="F111" s="219"/>
      <c r="G111" s="64"/>
      <c r="H111" s="64"/>
      <c r="I111" s="52"/>
      <c r="J111" s="180"/>
    </row>
    <row r="112" spans="1:10" ht="17.45" customHeight="1">
      <c r="A112" s="183" t="s">
        <v>1610</v>
      </c>
      <c r="B112" s="190" t="s">
        <v>1612</v>
      </c>
      <c r="C112" s="195" t="s">
        <v>1116</v>
      </c>
      <c r="D112" s="213">
        <v>220</v>
      </c>
      <c r="E112" s="172"/>
      <c r="F112" s="177"/>
      <c r="G112" s="67"/>
      <c r="H112" s="67"/>
      <c r="I112" s="55"/>
      <c r="J112" s="181"/>
    </row>
    <row r="113" spans="1:10" ht="17.45" customHeight="1">
      <c r="A113" s="182"/>
      <c r="B113" s="189"/>
      <c r="C113" s="193"/>
      <c r="D113" s="214"/>
      <c r="E113" s="173"/>
      <c r="F113" s="219"/>
      <c r="G113" s="64"/>
      <c r="H113" s="64"/>
      <c r="I113" s="52"/>
      <c r="J113" s="180"/>
    </row>
    <row r="114" spans="1:10" ht="17.45" customHeight="1">
      <c r="A114" s="183" t="s">
        <v>1617</v>
      </c>
      <c r="B114" s="190" t="s">
        <v>599</v>
      </c>
      <c r="C114" s="195" t="s">
        <v>1099</v>
      </c>
      <c r="D114" s="213">
        <v>1</v>
      </c>
      <c r="E114" s="172"/>
      <c r="F114" s="177"/>
      <c r="G114" s="67"/>
      <c r="H114" s="67"/>
      <c r="I114" s="55"/>
      <c r="J114" s="181"/>
    </row>
    <row r="115" spans="1:10" ht="17.45" customHeight="1">
      <c r="A115" s="182"/>
      <c r="B115" s="189"/>
      <c r="C115" s="193"/>
      <c r="D115" s="214"/>
      <c r="E115" s="173"/>
      <c r="F115" s="219"/>
      <c r="G115" s="64"/>
      <c r="H115" s="64"/>
      <c r="I115" s="52"/>
      <c r="J115" s="180"/>
    </row>
    <row r="116" spans="1:10" ht="17.45" customHeight="1">
      <c r="A116" s="183" t="s">
        <v>1613</v>
      </c>
      <c r="B116" s="190"/>
      <c r="C116" s="195" t="s">
        <v>1099</v>
      </c>
      <c r="D116" s="213">
        <v>1</v>
      </c>
      <c r="E116" s="172"/>
      <c r="F116" s="177"/>
      <c r="G116" s="67"/>
      <c r="H116" s="67"/>
      <c r="I116" s="55"/>
      <c r="J116" s="181"/>
    </row>
    <row r="117" spans="1:10" ht="17.45" customHeight="1">
      <c r="A117" s="182"/>
      <c r="B117" s="189"/>
      <c r="C117" s="193"/>
      <c r="D117" s="214"/>
      <c r="E117" s="173"/>
      <c r="F117" s="219"/>
      <c r="G117" s="64"/>
      <c r="H117" s="64"/>
      <c r="I117" s="52"/>
      <c r="J117" s="180"/>
    </row>
    <row r="118" spans="1:10" ht="17.45" customHeight="1">
      <c r="A118" s="183" t="s">
        <v>1618</v>
      </c>
      <c r="B118" s="190" t="s">
        <v>1414</v>
      </c>
      <c r="C118" s="195" t="s">
        <v>821</v>
      </c>
      <c r="D118" s="213">
        <v>73</v>
      </c>
      <c r="E118" s="172"/>
      <c r="F118" s="177"/>
      <c r="G118" s="67"/>
      <c r="H118" s="67"/>
      <c r="I118" s="55"/>
      <c r="J118" s="181"/>
    </row>
    <row r="119" spans="1:10" ht="17.45" customHeight="1">
      <c r="A119" s="182"/>
      <c r="B119" s="189"/>
      <c r="C119" s="193"/>
      <c r="D119" s="214"/>
      <c r="E119" s="173"/>
      <c r="F119" s="219"/>
      <c r="G119" s="64"/>
      <c r="H119" s="64"/>
      <c r="I119" s="52"/>
      <c r="J119" s="180"/>
    </row>
    <row r="120" spans="1:10" ht="17.45" customHeight="1">
      <c r="A120" s="183" t="s">
        <v>1619</v>
      </c>
      <c r="B120" s="190" t="s">
        <v>1414</v>
      </c>
      <c r="C120" s="195" t="s">
        <v>821</v>
      </c>
      <c r="D120" s="213">
        <v>62</v>
      </c>
      <c r="E120" s="172"/>
      <c r="F120" s="177"/>
      <c r="G120" s="67"/>
      <c r="H120" s="67"/>
      <c r="I120" s="55"/>
      <c r="J120" s="181"/>
    </row>
    <row r="121" spans="1:10" ht="17.45" customHeight="1">
      <c r="A121" s="182"/>
      <c r="B121" s="189"/>
      <c r="C121" s="193"/>
      <c r="D121" s="214"/>
      <c r="E121" s="173"/>
      <c r="F121" s="219"/>
      <c r="G121" s="64"/>
      <c r="H121" s="64"/>
      <c r="I121" s="52"/>
      <c r="J121" s="180"/>
    </row>
    <row r="122" spans="1:10" ht="17.45" customHeight="1">
      <c r="A122" s="183" t="s">
        <v>1620</v>
      </c>
      <c r="B122" s="190" t="s">
        <v>1622</v>
      </c>
      <c r="C122" s="195" t="s">
        <v>821</v>
      </c>
      <c r="D122" s="213">
        <v>11</v>
      </c>
      <c r="E122" s="172"/>
      <c r="F122" s="177"/>
      <c r="G122" s="67"/>
      <c r="H122" s="67"/>
      <c r="I122" s="55"/>
      <c r="J122" s="181"/>
    </row>
    <row r="123" spans="1:10" ht="17.45" customHeight="1">
      <c r="A123" s="182"/>
      <c r="B123" s="189"/>
      <c r="C123" s="193"/>
      <c r="D123" s="214"/>
      <c r="E123" s="173"/>
      <c r="F123" s="219"/>
      <c r="G123" s="64"/>
      <c r="H123" s="64"/>
      <c r="I123" s="52"/>
      <c r="J123" s="180"/>
    </row>
    <row r="124" spans="1:10" ht="17.45" customHeight="1">
      <c r="A124" s="183" t="s">
        <v>1623</v>
      </c>
      <c r="B124" s="190" t="s">
        <v>1485</v>
      </c>
      <c r="C124" s="195" t="s">
        <v>821</v>
      </c>
      <c r="D124" s="213">
        <v>10</v>
      </c>
      <c r="E124" s="172"/>
      <c r="F124" s="177"/>
      <c r="G124" s="67"/>
      <c r="H124" s="67"/>
      <c r="I124" s="55"/>
      <c r="J124" s="181"/>
    </row>
    <row r="125" spans="1:10" ht="17.45" customHeight="1">
      <c r="A125" s="182"/>
      <c r="B125" s="189"/>
      <c r="C125" s="193"/>
      <c r="D125" s="214"/>
      <c r="E125" s="173"/>
      <c r="F125" s="219"/>
      <c r="G125" s="64"/>
      <c r="H125" s="64"/>
      <c r="I125" s="52"/>
      <c r="J125" s="180"/>
    </row>
    <row r="126" spans="1:10" ht="17.45" customHeight="1">
      <c r="A126" s="183" t="s">
        <v>1170</v>
      </c>
      <c r="B126" s="190" t="s">
        <v>1414</v>
      </c>
      <c r="C126" s="195" t="s">
        <v>1624</v>
      </c>
      <c r="D126" s="213">
        <v>5</v>
      </c>
      <c r="E126" s="172"/>
      <c r="F126" s="177"/>
      <c r="G126" s="67"/>
      <c r="H126" s="67"/>
      <c r="I126" s="55"/>
      <c r="J126" s="181"/>
    </row>
    <row r="127" spans="1:10" ht="17.45" customHeight="1">
      <c r="A127" s="182"/>
      <c r="B127" s="189"/>
      <c r="C127" s="193"/>
      <c r="D127" s="214"/>
      <c r="E127" s="173"/>
      <c r="F127" s="219"/>
      <c r="G127" s="64"/>
      <c r="H127" s="64"/>
      <c r="I127" s="52"/>
      <c r="J127" s="180"/>
    </row>
    <row r="128" spans="1:10" ht="17.45" customHeight="1">
      <c r="A128" s="183" t="s">
        <v>244</v>
      </c>
      <c r="B128" s="190" t="s">
        <v>1540</v>
      </c>
      <c r="C128" s="195" t="s">
        <v>1624</v>
      </c>
      <c r="D128" s="213">
        <v>5</v>
      </c>
      <c r="E128" s="172"/>
      <c r="F128" s="177"/>
      <c r="G128" s="67"/>
      <c r="H128" s="67"/>
      <c r="I128" s="55"/>
      <c r="J128" s="181"/>
    </row>
    <row r="129" spans="1:10" ht="17.45" customHeight="1">
      <c r="A129" s="182"/>
      <c r="B129" s="189"/>
      <c r="C129" s="193"/>
      <c r="D129" s="214"/>
      <c r="E129" s="173"/>
      <c r="F129" s="219"/>
      <c r="G129" s="64"/>
      <c r="H129" s="64"/>
      <c r="I129" s="52"/>
      <c r="J129" s="180"/>
    </row>
    <row r="130" spans="1:10" ht="17.45" customHeight="1">
      <c r="A130" s="183" t="s">
        <v>1628</v>
      </c>
      <c r="B130" s="190" t="s">
        <v>1631</v>
      </c>
      <c r="C130" s="195" t="s">
        <v>60</v>
      </c>
      <c r="D130" s="213">
        <v>2</v>
      </c>
      <c r="E130" s="172"/>
      <c r="F130" s="177"/>
      <c r="G130" s="67"/>
      <c r="H130" s="67"/>
      <c r="I130" s="55"/>
      <c r="J130" s="181"/>
    </row>
    <row r="131" spans="1:10" ht="17.45" customHeight="1">
      <c r="A131" s="182"/>
      <c r="B131" s="189"/>
      <c r="C131" s="193"/>
      <c r="D131" s="214"/>
      <c r="E131" s="173"/>
      <c r="F131" s="219"/>
      <c r="G131" s="64"/>
      <c r="H131" s="64"/>
      <c r="I131" s="52"/>
      <c r="J131" s="180"/>
    </row>
    <row r="132" spans="1:10" ht="17.45" customHeight="1">
      <c r="A132" s="183" t="s">
        <v>1632</v>
      </c>
      <c r="B132" s="190" t="s">
        <v>765</v>
      </c>
      <c r="C132" s="195" t="s">
        <v>1099</v>
      </c>
      <c r="D132" s="213">
        <v>1</v>
      </c>
      <c r="E132" s="172"/>
      <c r="F132" s="177"/>
      <c r="G132" s="67"/>
      <c r="H132" s="67"/>
      <c r="I132" s="55"/>
      <c r="J132" s="181"/>
    </row>
    <row r="133" spans="1:10" ht="17.45" customHeight="1">
      <c r="A133" s="182"/>
      <c r="B133" s="189"/>
      <c r="C133" s="193"/>
      <c r="D133" s="214"/>
      <c r="E133" s="173"/>
      <c r="F133" s="219"/>
      <c r="G133" s="64"/>
      <c r="H133" s="64"/>
      <c r="I133" s="52"/>
      <c r="J133" s="180"/>
    </row>
    <row r="134" spans="1:10" ht="17.45" customHeight="1">
      <c r="A134" s="183"/>
      <c r="B134" s="190"/>
      <c r="C134" s="195"/>
      <c r="D134" s="213"/>
      <c r="E134" s="172"/>
      <c r="F134" s="177"/>
      <c r="G134" s="67"/>
      <c r="H134" s="67"/>
      <c r="I134" s="55"/>
      <c r="J134" s="181"/>
    </row>
    <row r="135" spans="1:10" ht="17.45" customHeight="1">
      <c r="A135" s="182"/>
      <c r="B135" s="189"/>
      <c r="C135" s="193"/>
      <c r="D135" s="214"/>
      <c r="E135" s="173"/>
      <c r="F135" s="219"/>
      <c r="G135" s="64"/>
      <c r="H135" s="64"/>
      <c r="I135" s="52"/>
      <c r="J135" s="180"/>
    </row>
    <row r="136" spans="1:10" ht="17.45" customHeight="1">
      <c r="A136" s="183"/>
      <c r="B136" s="190"/>
      <c r="C136" s="195"/>
      <c r="D136" s="213"/>
      <c r="E136" s="172"/>
      <c r="F136" s="177"/>
      <c r="G136" s="67"/>
      <c r="H136" s="67"/>
      <c r="I136" s="55"/>
      <c r="J136" s="181"/>
    </row>
    <row r="137" spans="1:10" ht="17.45" customHeight="1">
      <c r="A137" s="182"/>
      <c r="B137" s="189"/>
      <c r="C137" s="193"/>
      <c r="D137" s="214"/>
      <c r="E137" s="173"/>
      <c r="F137" s="219"/>
      <c r="G137" s="64"/>
      <c r="H137" s="64"/>
      <c r="I137" s="52"/>
      <c r="J137" s="180"/>
    </row>
    <row r="138" spans="1:10" ht="17.45" customHeight="1">
      <c r="A138" s="183"/>
      <c r="B138" s="190"/>
      <c r="C138" s="195"/>
      <c r="D138" s="213"/>
      <c r="E138" s="172"/>
      <c r="F138" s="177"/>
      <c r="G138" s="67"/>
      <c r="H138" s="67"/>
      <c r="I138" s="55"/>
      <c r="J138" s="181"/>
    </row>
    <row r="139" spans="1:10" ht="17.45" customHeight="1">
      <c r="A139" s="182"/>
      <c r="B139" s="189"/>
      <c r="C139" s="193"/>
      <c r="D139" s="214"/>
      <c r="E139" s="173"/>
      <c r="F139" s="219"/>
      <c r="G139" s="64"/>
      <c r="H139" s="64"/>
      <c r="I139" s="52"/>
      <c r="J139" s="180"/>
    </row>
    <row r="140" spans="1:10" ht="17.45" customHeight="1">
      <c r="A140" s="183"/>
      <c r="B140" s="190"/>
      <c r="C140" s="195"/>
      <c r="D140" s="213"/>
      <c r="E140" s="172"/>
      <c r="F140" s="177"/>
      <c r="G140" s="67"/>
      <c r="H140" s="67"/>
      <c r="I140" s="55"/>
      <c r="J140" s="181"/>
    </row>
    <row r="141" spans="1:10" ht="17.45" customHeight="1">
      <c r="A141" s="16"/>
      <c r="B141" s="209"/>
      <c r="C141" s="36"/>
      <c r="D141" s="216"/>
      <c r="E141" s="171"/>
      <c r="F141" s="219"/>
      <c r="G141" s="66"/>
      <c r="H141" s="66"/>
      <c r="I141" s="54"/>
      <c r="J141" s="178"/>
    </row>
    <row r="142" spans="1:10" ht="17.45" customHeight="1">
      <c r="A142" s="187" t="s">
        <v>81</v>
      </c>
      <c r="B142" s="29"/>
      <c r="C142" s="37"/>
      <c r="D142" s="213"/>
      <c r="E142" s="172"/>
      <c r="F142" s="177"/>
      <c r="G142" s="67"/>
      <c r="H142" s="67"/>
      <c r="I142" s="55"/>
      <c r="J142" s="181"/>
    </row>
    <row r="143" spans="1:10" s="12" customFormat="1" ht="17.45" customHeight="1">
      <c r="A143" s="161" t="s">
        <v>2359</v>
      </c>
      <c r="B143" s="28"/>
      <c r="C143" s="35"/>
      <c r="D143" s="210"/>
      <c r="E143" s="173"/>
      <c r="F143" s="176"/>
      <c r="G143" s="64"/>
      <c r="H143" s="64"/>
      <c r="I143" s="52"/>
      <c r="J143" s="180"/>
    </row>
    <row r="144" spans="1:10" s="12" customFormat="1" ht="17.45" customHeight="1">
      <c r="A144" s="162" t="s">
        <v>2361</v>
      </c>
      <c r="B144" s="29"/>
      <c r="C144" s="37"/>
      <c r="D144" s="211"/>
      <c r="E144" s="172"/>
      <c r="F144" s="177"/>
      <c r="G144" s="67"/>
      <c r="H144" s="67"/>
      <c r="I144" s="55"/>
      <c r="J144" s="181"/>
    </row>
    <row r="145" spans="1:10" s="12" customFormat="1" ht="17.45" customHeight="1">
      <c r="A145" s="182"/>
      <c r="B145" s="189"/>
      <c r="C145" s="193"/>
      <c r="D145" s="214"/>
      <c r="E145" s="173"/>
      <c r="F145" s="219"/>
      <c r="G145" s="64"/>
      <c r="H145" s="64"/>
      <c r="I145" s="52"/>
      <c r="J145" s="180"/>
    </row>
    <row r="146" spans="1:10" s="12" customFormat="1" ht="17.45" customHeight="1">
      <c r="A146" s="183" t="s">
        <v>1633</v>
      </c>
      <c r="B146" s="190" t="s">
        <v>1637</v>
      </c>
      <c r="C146" s="195" t="s">
        <v>1116</v>
      </c>
      <c r="D146" s="213">
        <v>5</v>
      </c>
      <c r="E146" s="172"/>
      <c r="F146" s="177"/>
      <c r="G146" s="67"/>
      <c r="H146" s="67"/>
      <c r="I146" s="55"/>
      <c r="J146" s="181"/>
    </row>
    <row r="147" spans="1:10" s="12" customFormat="1" ht="17.45" customHeight="1">
      <c r="A147" s="182"/>
      <c r="B147" s="189"/>
      <c r="C147" s="193"/>
      <c r="D147" s="214"/>
      <c r="E147" s="173"/>
      <c r="F147" s="219"/>
      <c r="G147" s="64"/>
      <c r="H147" s="64"/>
      <c r="I147" s="52"/>
      <c r="J147" s="180"/>
    </row>
    <row r="148" spans="1:10" s="12" customFormat="1" ht="17.45" customHeight="1">
      <c r="A148" s="183" t="s">
        <v>1638</v>
      </c>
      <c r="B148" s="190" t="s">
        <v>1641</v>
      </c>
      <c r="C148" s="195" t="s">
        <v>1116</v>
      </c>
      <c r="D148" s="213">
        <v>84</v>
      </c>
      <c r="E148" s="172"/>
      <c r="F148" s="177"/>
      <c r="G148" s="67"/>
      <c r="H148" s="67"/>
      <c r="I148" s="55"/>
      <c r="J148" s="181"/>
    </row>
    <row r="149" spans="1:10" s="12" customFormat="1" ht="17.45" customHeight="1">
      <c r="A149" s="182"/>
      <c r="B149" s="189"/>
      <c r="C149" s="193"/>
      <c r="D149" s="214"/>
      <c r="E149" s="173"/>
      <c r="F149" s="219"/>
      <c r="G149" s="64"/>
      <c r="H149" s="64"/>
      <c r="I149" s="52"/>
      <c r="J149" s="180"/>
    </row>
    <row r="150" spans="1:10" s="12" customFormat="1" ht="17.45" customHeight="1">
      <c r="A150" s="183" t="s">
        <v>1638</v>
      </c>
      <c r="B150" s="190" t="s">
        <v>1561</v>
      </c>
      <c r="C150" s="195" t="s">
        <v>1116</v>
      </c>
      <c r="D150" s="213">
        <v>114</v>
      </c>
      <c r="E150" s="172"/>
      <c r="F150" s="177"/>
      <c r="G150" s="67"/>
      <c r="H150" s="67"/>
      <c r="I150" s="55"/>
      <c r="J150" s="181"/>
    </row>
    <row r="151" spans="1:10" s="12" customFormat="1" ht="17.45" customHeight="1">
      <c r="A151" s="182"/>
      <c r="B151" s="189"/>
      <c r="C151" s="193"/>
      <c r="D151" s="214"/>
      <c r="E151" s="173"/>
      <c r="F151" s="219"/>
      <c r="G151" s="64"/>
      <c r="H151" s="64"/>
      <c r="I151" s="52"/>
      <c r="J151" s="180"/>
    </row>
    <row r="152" spans="1:10" s="12" customFormat="1" ht="17.45" customHeight="1">
      <c r="A152" s="183" t="s">
        <v>1638</v>
      </c>
      <c r="B152" s="190" t="s">
        <v>1531</v>
      </c>
      <c r="C152" s="195" t="s">
        <v>1116</v>
      </c>
      <c r="D152" s="213">
        <v>220</v>
      </c>
      <c r="E152" s="172"/>
      <c r="F152" s="177"/>
      <c r="G152" s="67"/>
      <c r="H152" s="67"/>
      <c r="I152" s="55"/>
      <c r="J152" s="181"/>
    </row>
    <row r="153" spans="1:10" s="12" customFormat="1" ht="17.45" customHeight="1">
      <c r="A153" s="182"/>
      <c r="B153" s="189"/>
      <c r="C153" s="193"/>
      <c r="D153" s="214"/>
      <c r="E153" s="173"/>
      <c r="F153" s="219"/>
      <c r="G153" s="64"/>
      <c r="H153" s="64"/>
      <c r="I153" s="52"/>
      <c r="J153" s="180"/>
    </row>
    <row r="154" spans="1:10" s="12" customFormat="1" ht="17.45" customHeight="1">
      <c r="A154" s="183" t="s">
        <v>1642</v>
      </c>
      <c r="B154" s="190" t="s">
        <v>1643</v>
      </c>
      <c r="C154" s="195" t="s">
        <v>1116</v>
      </c>
      <c r="D154" s="213">
        <v>34</v>
      </c>
      <c r="E154" s="172"/>
      <c r="F154" s="177"/>
      <c r="G154" s="67"/>
      <c r="H154" s="67"/>
      <c r="I154" s="55"/>
      <c r="J154" s="181"/>
    </row>
    <row r="155" spans="1:10" s="12" customFormat="1" ht="17.45" customHeight="1">
      <c r="A155" s="198"/>
      <c r="B155" s="200"/>
      <c r="C155" s="203"/>
      <c r="D155" s="214"/>
      <c r="E155" s="173"/>
      <c r="F155" s="219"/>
      <c r="G155" s="66"/>
      <c r="H155" s="66"/>
      <c r="I155" s="54"/>
      <c r="J155" s="178"/>
    </row>
    <row r="156" spans="1:10" s="12" customFormat="1" ht="17.45" customHeight="1">
      <c r="A156" s="183" t="s">
        <v>1644</v>
      </c>
      <c r="B156" s="190" t="s">
        <v>662</v>
      </c>
      <c r="C156" s="195" t="s">
        <v>1116</v>
      </c>
      <c r="D156" s="213">
        <v>42</v>
      </c>
      <c r="E156" s="172"/>
      <c r="F156" s="177"/>
      <c r="G156" s="67"/>
      <c r="H156" s="67"/>
      <c r="I156" s="55"/>
      <c r="J156" s="181"/>
    </row>
    <row r="157" spans="1:10" s="12" customFormat="1" ht="17.45" customHeight="1">
      <c r="A157" s="182"/>
      <c r="B157" s="189"/>
      <c r="C157" s="193"/>
      <c r="D157" s="212"/>
      <c r="E157" s="173"/>
      <c r="F157" s="176"/>
      <c r="G157" s="64"/>
      <c r="H157" s="64"/>
      <c r="I157" s="52"/>
      <c r="J157" s="180"/>
    </row>
    <row r="158" spans="1:10" s="12" customFormat="1" ht="17.45" customHeight="1">
      <c r="A158" s="183" t="s">
        <v>1646</v>
      </c>
      <c r="B158" s="190" t="s">
        <v>1648</v>
      </c>
      <c r="C158" s="195" t="s">
        <v>1116</v>
      </c>
      <c r="D158" s="213">
        <v>42</v>
      </c>
      <c r="E158" s="172"/>
      <c r="F158" s="177"/>
      <c r="G158" s="67"/>
      <c r="H158" s="67"/>
      <c r="I158" s="55"/>
      <c r="J158" s="181"/>
    </row>
    <row r="159" spans="1:10" s="12" customFormat="1" ht="17.45" customHeight="1">
      <c r="A159" s="182"/>
      <c r="B159" s="189"/>
      <c r="C159" s="193"/>
      <c r="D159" s="212"/>
      <c r="E159" s="173"/>
      <c r="F159" s="176"/>
      <c r="G159" s="64"/>
      <c r="H159" s="64"/>
      <c r="I159" s="52"/>
      <c r="J159" s="180"/>
    </row>
    <row r="160" spans="1:10" s="12" customFormat="1" ht="17.45" customHeight="1">
      <c r="A160" s="183" t="s">
        <v>1203</v>
      </c>
      <c r="B160" s="190" t="s">
        <v>1649</v>
      </c>
      <c r="C160" s="195" t="s">
        <v>1607</v>
      </c>
      <c r="D160" s="213">
        <v>1</v>
      </c>
      <c r="E160" s="172"/>
      <c r="F160" s="177"/>
      <c r="G160" s="67"/>
      <c r="H160" s="67"/>
      <c r="I160" s="55"/>
      <c r="J160" s="181"/>
    </row>
    <row r="161" spans="1:10" s="12" customFormat="1" ht="17.45" customHeight="1">
      <c r="A161" s="182"/>
      <c r="B161" s="189"/>
      <c r="C161" s="193"/>
      <c r="D161" s="212"/>
      <c r="E161" s="173"/>
      <c r="F161" s="176"/>
      <c r="G161" s="64"/>
      <c r="H161" s="64"/>
      <c r="I161" s="52"/>
      <c r="J161" s="180"/>
    </row>
    <row r="162" spans="1:10" s="12" customFormat="1" ht="17.45" customHeight="1">
      <c r="A162" s="183" t="s">
        <v>1650</v>
      </c>
      <c r="B162" s="190" t="s">
        <v>1470</v>
      </c>
      <c r="C162" s="195" t="s">
        <v>60</v>
      </c>
      <c r="D162" s="213">
        <v>3</v>
      </c>
      <c r="E162" s="172"/>
      <c r="F162" s="177"/>
      <c r="G162" s="67"/>
      <c r="H162" s="67"/>
      <c r="I162" s="55"/>
      <c r="J162" s="181"/>
    </row>
    <row r="163" spans="1:10" s="12" customFormat="1" ht="17.45" customHeight="1">
      <c r="A163" s="182"/>
      <c r="B163" s="189"/>
      <c r="C163" s="193"/>
      <c r="D163" s="212"/>
      <c r="E163" s="173"/>
      <c r="F163" s="176"/>
      <c r="G163" s="64"/>
      <c r="H163" s="64"/>
      <c r="I163" s="52"/>
      <c r="J163" s="180"/>
    </row>
    <row r="164" spans="1:10" s="12" customFormat="1" ht="17.45" customHeight="1">
      <c r="A164" s="183" t="s">
        <v>1654</v>
      </c>
      <c r="B164" s="190" t="s">
        <v>1655</v>
      </c>
      <c r="C164" s="195" t="s">
        <v>60</v>
      </c>
      <c r="D164" s="213">
        <v>5</v>
      </c>
      <c r="E164" s="172"/>
      <c r="F164" s="177"/>
      <c r="G164" s="67"/>
      <c r="H164" s="67"/>
      <c r="I164" s="55"/>
      <c r="J164" s="181"/>
    </row>
    <row r="165" spans="1:10" s="12" customFormat="1" ht="17.45" customHeight="1">
      <c r="A165" s="182"/>
      <c r="B165" s="189"/>
      <c r="C165" s="193"/>
      <c r="D165" s="212"/>
      <c r="E165" s="173"/>
      <c r="F165" s="176"/>
      <c r="G165" s="64"/>
      <c r="H165" s="64"/>
      <c r="I165" s="52"/>
      <c r="J165" s="180"/>
    </row>
    <row r="166" spans="1:10" s="12" customFormat="1" ht="17.45" customHeight="1">
      <c r="A166" s="183"/>
      <c r="B166" s="190"/>
      <c r="C166" s="195"/>
      <c r="D166" s="213"/>
      <c r="E166" s="172"/>
      <c r="F166" s="177"/>
      <c r="G166" s="67"/>
      <c r="H166" s="67"/>
      <c r="I166" s="55"/>
      <c r="J166" s="181"/>
    </row>
    <row r="167" spans="1:10" s="12" customFormat="1" ht="17.45" customHeight="1">
      <c r="A167" s="198"/>
      <c r="B167" s="200"/>
      <c r="C167" s="203"/>
      <c r="D167" s="212"/>
      <c r="E167" s="173"/>
      <c r="F167" s="176"/>
      <c r="G167" s="66"/>
      <c r="H167" s="66"/>
      <c r="I167" s="54"/>
      <c r="J167" s="178"/>
    </row>
    <row r="168" spans="1:10" s="12" customFormat="1" ht="17.45" customHeight="1">
      <c r="A168" s="183"/>
      <c r="B168" s="190"/>
      <c r="C168" s="195"/>
      <c r="D168" s="213"/>
      <c r="E168" s="172"/>
      <c r="F168" s="177"/>
      <c r="G168" s="67"/>
      <c r="H168" s="67"/>
      <c r="I168" s="55"/>
      <c r="J168" s="181"/>
    </row>
    <row r="169" spans="1:10" ht="17.45" customHeight="1">
      <c r="A169" s="16"/>
      <c r="B169" s="209"/>
      <c r="C169" s="36"/>
      <c r="D169" s="216"/>
      <c r="E169" s="171"/>
      <c r="F169" s="219"/>
      <c r="G169" s="66"/>
      <c r="H169" s="66"/>
      <c r="I169" s="54"/>
      <c r="J169" s="178"/>
    </row>
    <row r="170" spans="1:10" ht="17.45" customHeight="1">
      <c r="A170" s="187" t="s">
        <v>81</v>
      </c>
      <c r="B170" s="29"/>
      <c r="C170" s="37"/>
      <c r="D170" s="213"/>
      <c r="E170" s="172"/>
      <c r="F170" s="177"/>
      <c r="G170" s="67"/>
      <c r="H170" s="67"/>
      <c r="I170" s="55"/>
      <c r="J170" s="181"/>
    </row>
    <row r="171" spans="1:10" ht="17.45" customHeight="1">
      <c r="A171" s="182" t="s">
        <v>2358</v>
      </c>
      <c r="B171" s="189"/>
      <c r="C171" s="193"/>
      <c r="D171" s="212"/>
      <c r="E171" s="173"/>
      <c r="F171" s="176"/>
      <c r="G171" s="64"/>
      <c r="H171" s="64"/>
      <c r="I171" s="52"/>
      <c r="J171" s="180"/>
    </row>
    <row r="172" spans="1:10" ht="17.45" customHeight="1">
      <c r="A172" s="183" t="s">
        <v>2362</v>
      </c>
      <c r="B172" s="27"/>
      <c r="C172" s="195"/>
      <c r="D172" s="213"/>
      <c r="E172" s="172"/>
      <c r="F172" s="177"/>
      <c r="G172" s="67"/>
      <c r="H172" s="67"/>
      <c r="I172" s="55"/>
      <c r="J172" s="181"/>
    </row>
    <row r="173" spans="1:10" ht="17.45" customHeight="1">
      <c r="A173" s="182"/>
      <c r="B173" s="189"/>
      <c r="C173" s="193"/>
      <c r="D173" s="212"/>
      <c r="E173" s="173"/>
      <c r="F173" s="176"/>
      <c r="G173" s="64"/>
      <c r="H173" s="64"/>
      <c r="I173" s="52"/>
      <c r="J173" s="180"/>
    </row>
    <row r="174" spans="1:10" ht="17.45" customHeight="1">
      <c r="A174" s="183"/>
      <c r="B174" s="190"/>
      <c r="C174" s="195"/>
      <c r="D174" s="213"/>
      <c r="E174" s="172"/>
      <c r="F174" s="177"/>
      <c r="G174" s="67"/>
      <c r="H174" s="67"/>
      <c r="I174" s="55"/>
      <c r="J174" s="181"/>
    </row>
    <row r="175" spans="1:10" ht="17.45" customHeight="1">
      <c r="A175" s="184"/>
      <c r="B175" s="189"/>
      <c r="C175" s="193"/>
      <c r="D175" s="214"/>
      <c r="E175" s="173"/>
      <c r="F175" s="176"/>
      <c r="G175" s="64"/>
      <c r="H175" s="64"/>
      <c r="I175" s="52"/>
      <c r="J175" s="180"/>
    </row>
    <row r="176" spans="1:10" ht="17.45" customHeight="1">
      <c r="A176" s="185" t="s">
        <v>465</v>
      </c>
      <c r="B176" s="190"/>
      <c r="C176" s="37" t="s">
        <v>78</v>
      </c>
      <c r="D176" s="213">
        <v>1</v>
      </c>
      <c r="E176" s="172"/>
      <c r="F176" s="177"/>
      <c r="G176" s="67"/>
      <c r="H176" s="67"/>
      <c r="I176" s="55"/>
      <c r="J176" s="181"/>
    </row>
    <row r="177" spans="1:10" ht="17.45" customHeight="1">
      <c r="A177" s="184"/>
      <c r="B177" s="189"/>
      <c r="C177" s="193"/>
      <c r="D177" s="214"/>
      <c r="E177" s="173"/>
      <c r="F177" s="219"/>
      <c r="G177" s="64"/>
      <c r="H177" s="64"/>
      <c r="I177" s="52"/>
      <c r="J177" s="180"/>
    </row>
    <row r="178" spans="1:10" ht="17.45" customHeight="1">
      <c r="A178" s="185" t="s">
        <v>515</v>
      </c>
      <c r="B178" s="190"/>
      <c r="C178" s="37" t="s">
        <v>78</v>
      </c>
      <c r="D178" s="213">
        <v>1</v>
      </c>
      <c r="E178" s="172"/>
      <c r="F178" s="177"/>
      <c r="G178" s="67"/>
      <c r="H178" s="67"/>
      <c r="I178" s="55"/>
      <c r="J178" s="181"/>
    </row>
    <row r="179" spans="1:10" ht="17.45" customHeight="1">
      <c r="A179" s="184"/>
      <c r="B179" s="189"/>
      <c r="C179" s="193"/>
      <c r="D179" s="214"/>
      <c r="E179" s="173"/>
      <c r="F179" s="219"/>
      <c r="G179" s="64"/>
      <c r="H179" s="64"/>
      <c r="I179" s="52"/>
      <c r="J179" s="180"/>
    </row>
    <row r="180" spans="1:10" ht="17.45" customHeight="1">
      <c r="A180" s="185" t="s">
        <v>916</v>
      </c>
      <c r="B180" s="190"/>
      <c r="C180" s="37" t="s">
        <v>78</v>
      </c>
      <c r="D180" s="213">
        <v>1</v>
      </c>
      <c r="E180" s="172"/>
      <c r="F180" s="177"/>
      <c r="G180" s="67"/>
      <c r="H180" s="67"/>
      <c r="I180" s="55"/>
      <c r="J180" s="181"/>
    </row>
    <row r="181" spans="1:10" ht="17.45" customHeight="1">
      <c r="A181" s="182"/>
      <c r="B181" s="189"/>
      <c r="C181" s="193"/>
      <c r="D181" s="212"/>
      <c r="E181" s="173"/>
      <c r="F181" s="176"/>
      <c r="G181" s="64"/>
      <c r="H181" s="64"/>
      <c r="I181" s="52"/>
      <c r="J181" s="180"/>
    </row>
    <row r="182" spans="1:10" ht="17.45" customHeight="1">
      <c r="A182" s="183"/>
      <c r="B182" s="190"/>
      <c r="C182" s="195"/>
      <c r="D182" s="213"/>
      <c r="E182" s="172"/>
      <c r="F182" s="177"/>
      <c r="G182" s="67"/>
      <c r="H182" s="67"/>
      <c r="I182" s="55"/>
      <c r="J182" s="181"/>
    </row>
    <row r="183" spans="1:10" ht="17.45" customHeight="1">
      <c r="A183" s="182"/>
      <c r="B183" s="189"/>
      <c r="C183" s="193"/>
      <c r="D183" s="212"/>
      <c r="E183" s="173"/>
      <c r="F183" s="176"/>
      <c r="G183" s="64"/>
      <c r="H183" s="64"/>
      <c r="I183" s="52"/>
      <c r="J183" s="180"/>
    </row>
    <row r="184" spans="1:10" ht="17.45" customHeight="1">
      <c r="A184" s="183"/>
      <c r="B184" s="190"/>
      <c r="C184" s="195"/>
      <c r="D184" s="213"/>
      <c r="E184" s="172"/>
      <c r="F184" s="177"/>
      <c r="G184" s="67"/>
      <c r="H184" s="67"/>
      <c r="I184" s="55"/>
      <c r="J184" s="181"/>
    </row>
    <row r="185" spans="1:10" ht="17.45" customHeight="1">
      <c r="A185" s="182"/>
      <c r="B185" s="189"/>
      <c r="C185" s="193"/>
      <c r="D185" s="212"/>
      <c r="E185" s="173"/>
      <c r="F185" s="176"/>
      <c r="G185" s="64"/>
      <c r="H185" s="64"/>
      <c r="I185" s="52"/>
      <c r="J185" s="180"/>
    </row>
    <row r="186" spans="1:10" ht="17.45" customHeight="1">
      <c r="A186" s="183"/>
      <c r="B186" s="190"/>
      <c r="C186" s="195"/>
      <c r="D186" s="213"/>
      <c r="E186" s="172"/>
      <c r="F186" s="177"/>
      <c r="G186" s="67"/>
      <c r="H186" s="67"/>
      <c r="I186" s="55"/>
      <c r="J186" s="181"/>
    </row>
    <row r="187" spans="1:10" ht="17.45" customHeight="1">
      <c r="A187" s="182"/>
      <c r="B187" s="189"/>
      <c r="C187" s="193"/>
      <c r="D187" s="212"/>
      <c r="E187" s="173"/>
      <c r="F187" s="176"/>
      <c r="G187" s="64"/>
      <c r="H187" s="64"/>
      <c r="I187" s="52"/>
      <c r="J187" s="180"/>
    </row>
    <row r="188" spans="1:10" ht="17.45" customHeight="1">
      <c r="A188" s="183"/>
      <c r="B188" s="190"/>
      <c r="C188" s="195"/>
      <c r="D188" s="213"/>
      <c r="E188" s="172"/>
      <c r="F188" s="177"/>
      <c r="G188" s="67"/>
      <c r="H188" s="67"/>
      <c r="I188" s="55"/>
      <c r="J188" s="181"/>
    </row>
    <row r="189" spans="1:10" ht="17.45" customHeight="1">
      <c r="A189" s="182"/>
      <c r="B189" s="189"/>
      <c r="C189" s="193"/>
      <c r="D189" s="212"/>
      <c r="E189" s="173"/>
      <c r="F189" s="176"/>
      <c r="G189" s="64"/>
      <c r="H189" s="64"/>
      <c r="I189" s="52"/>
      <c r="J189" s="180"/>
    </row>
    <row r="190" spans="1:10" ht="17.45" customHeight="1">
      <c r="A190" s="183"/>
      <c r="B190" s="190"/>
      <c r="C190" s="195"/>
      <c r="D190" s="213"/>
      <c r="E190" s="172"/>
      <c r="F190" s="177"/>
      <c r="G190" s="67"/>
      <c r="H190" s="67"/>
      <c r="I190" s="55"/>
      <c r="J190" s="181"/>
    </row>
    <row r="191" spans="1:10" ht="17.45" customHeight="1">
      <c r="A191" s="182"/>
      <c r="B191" s="189"/>
      <c r="C191" s="193"/>
      <c r="D191" s="212"/>
      <c r="E191" s="173"/>
      <c r="F191" s="176"/>
      <c r="G191" s="64"/>
      <c r="H191" s="64"/>
      <c r="I191" s="52"/>
      <c r="J191" s="180"/>
    </row>
    <row r="192" spans="1:10" ht="17.45" customHeight="1">
      <c r="A192" s="183"/>
      <c r="B192" s="190"/>
      <c r="C192" s="195"/>
      <c r="D192" s="213"/>
      <c r="E192" s="172"/>
      <c r="F192" s="177"/>
      <c r="G192" s="67"/>
      <c r="H192" s="67"/>
      <c r="I192" s="55"/>
      <c r="J192" s="181"/>
    </row>
    <row r="193" spans="1:10" ht="17.45" customHeight="1">
      <c r="A193" s="182"/>
      <c r="B193" s="189"/>
      <c r="C193" s="193"/>
      <c r="D193" s="212"/>
      <c r="E193" s="173"/>
      <c r="F193" s="176"/>
      <c r="G193" s="64"/>
      <c r="H193" s="64"/>
      <c r="I193" s="52"/>
      <c r="J193" s="180"/>
    </row>
    <row r="194" spans="1:10" ht="17.45" customHeight="1">
      <c r="A194" s="183"/>
      <c r="B194" s="190"/>
      <c r="C194" s="195"/>
      <c r="D194" s="213"/>
      <c r="E194" s="172"/>
      <c r="F194" s="177"/>
      <c r="G194" s="67"/>
      <c r="H194" s="67"/>
      <c r="I194" s="55"/>
      <c r="J194" s="181"/>
    </row>
    <row r="195" spans="1:10" ht="17.45" customHeight="1">
      <c r="A195" s="182"/>
      <c r="B195" s="189"/>
      <c r="C195" s="193"/>
      <c r="D195" s="212"/>
      <c r="E195" s="173"/>
      <c r="F195" s="176"/>
      <c r="G195" s="64"/>
      <c r="H195" s="64"/>
      <c r="I195" s="52"/>
      <c r="J195" s="180"/>
    </row>
    <row r="196" spans="1:10" ht="17.45" customHeight="1">
      <c r="A196" s="183"/>
      <c r="B196" s="190"/>
      <c r="C196" s="195"/>
      <c r="D196" s="213"/>
      <c r="E196" s="172"/>
      <c r="F196" s="177"/>
      <c r="G196" s="67"/>
      <c r="H196" s="67"/>
      <c r="I196" s="55"/>
      <c r="J196" s="181"/>
    </row>
    <row r="197" spans="1:10" ht="17.45" customHeight="1">
      <c r="A197" s="14"/>
      <c r="B197" s="28"/>
      <c r="C197" s="35"/>
      <c r="D197" s="212"/>
      <c r="E197" s="173"/>
      <c r="F197" s="176"/>
      <c r="G197" s="64"/>
      <c r="H197" s="64"/>
      <c r="I197" s="52"/>
      <c r="J197" s="180"/>
    </row>
    <row r="198" spans="1:10" ht="17.45" customHeight="1">
      <c r="A198" s="187" t="s">
        <v>81</v>
      </c>
      <c r="B198" s="29"/>
      <c r="C198" s="37"/>
      <c r="D198" s="213"/>
      <c r="E198" s="172"/>
      <c r="F198" s="177"/>
      <c r="G198" s="67"/>
      <c r="H198" s="67"/>
      <c r="I198" s="55"/>
      <c r="J198" s="181"/>
    </row>
    <row r="199" spans="1:10" s="12" customFormat="1" ht="17.45" customHeight="1">
      <c r="A199" s="161" t="s">
        <v>2362</v>
      </c>
      <c r="B199" s="28"/>
      <c r="C199" s="35"/>
      <c r="D199" s="212"/>
      <c r="E199" s="173"/>
      <c r="F199" s="176"/>
      <c r="G199" s="64"/>
      <c r="H199" s="64"/>
      <c r="I199" s="52"/>
      <c r="J199" s="180"/>
    </row>
    <row r="200" spans="1:10" s="12" customFormat="1" ht="17.45" customHeight="1">
      <c r="A200" s="162" t="s">
        <v>2360</v>
      </c>
      <c r="B200" s="29"/>
      <c r="C200" s="37"/>
      <c r="D200" s="213"/>
      <c r="E200" s="172"/>
      <c r="F200" s="177"/>
      <c r="G200" s="67"/>
      <c r="H200" s="67"/>
      <c r="I200" s="55"/>
      <c r="J200" s="181"/>
    </row>
    <row r="201" spans="1:10" ht="17.45" customHeight="1">
      <c r="A201" s="182"/>
      <c r="B201" s="189"/>
      <c r="C201" s="193"/>
      <c r="D201" s="214"/>
      <c r="E201" s="173"/>
      <c r="F201" s="219"/>
      <c r="G201" s="64"/>
      <c r="H201" s="64"/>
      <c r="I201" s="52"/>
      <c r="J201" s="180"/>
    </row>
    <row r="202" spans="1:10" ht="17.45" customHeight="1">
      <c r="A202" s="183" t="s">
        <v>800</v>
      </c>
      <c r="B202" s="190" t="s">
        <v>1656</v>
      </c>
      <c r="C202" s="195" t="s">
        <v>1116</v>
      </c>
      <c r="D202" s="213">
        <v>3</v>
      </c>
      <c r="E202" s="172"/>
      <c r="F202" s="177"/>
      <c r="G202" s="67"/>
      <c r="H202" s="67"/>
      <c r="I202" s="55"/>
      <c r="J202" s="181"/>
    </row>
    <row r="203" spans="1:10" s="12" customFormat="1" ht="17.45" customHeight="1">
      <c r="A203" s="182"/>
      <c r="B203" s="189"/>
      <c r="C203" s="193"/>
      <c r="D203" s="214"/>
      <c r="E203" s="173"/>
      <c r="F203" s="219"/>
      <c r="G203" s="64"/>
      <c r="H203" s="64"/>
      <c r="I203" s="52"/>
      <c r="J203" s="180"/>
    </row>
    <row r="204" spans="1:10" s="12" customFormat="1" ht="17.45" customHeight="1">
      <c r="A204" s="183" t="s">
        <v>800</v>
      </c>
      <c r="B204" s="190" t="s">
        <v>836</v>
      </c>
      <c r="C204" s="195" t="s">
        <v>1116</v>
      </c>
      <c r="D204" s="213">
        <v>9</v>
      </c>
      <c r="E204" s="172"/>
      <c r="F204" s="177"/>
      <c r="G204" s="67"/>
      <c r="H204" s="67"/>
      <c r="I204" s="55"/>
      <c r="J204" s="181"/>
    </row>
    <row r="205" spans="1:10" s="12" customFormat="1" ht="17.45" customHeight="1">
      <c r="A205" s="182"/>
      <c r="B205" s="189"/>
      <c r="C205" s="193"/>
      <c r="D205" s="214"/>
      <c r="E205" s="173"/>
      <c r="F205" s="219"/>
      <c r="G205" s="64"/>
      <c r="H205" s="64"/>
      <c r="I205" s="52"/>
      <c r="J205" s="180"/>
    </row>
    <row r="206" spans="1:10" s="12" customFormat="1" ht="17.45" customHeight="1">
      <c r="A206" s="183" t="s">
        <v>967</v>
      </c>
      <c r="B206" s="190" t="s">
        <v>1658</v>
      </c>
      <c r="C206" s="195" t="s">
        <v>74</v>
      </c>
      <c r="D206" s="213">
        <v>1</v>
      </c>
      <c r="E206" s="172"/>
      <c r="F206" s="177"/>
      <c r="G206" s="67"/>
      <c r="H206" s="67"/>
      <c r="I206" s="55"/>
      <c r="J206" s="181"/>
    </row>
    <row r="207" spans="1:10" s="12" customFormat="1" ht="17.45" customHeight="1">
      <c r="A207" s="184"/>
      <c r="B207" s="189"/>
      <c r="C207" s="193"/>
      <c r="D207" s="214"/>
      <c r="E207" s="173"/>
      <c r="F207" s="219"/>
      <c r="G207" s="64"/>
      <c r="H207" s="64"/>
      <c r="I207" s="52"/>
      <c r="J207" s="180"/>
    </row>
    <row r="208" spans="1:10" s="12" customFormat="1" ht="17.45" customHeight="1">
      <c r="A208" s="185" t="s">
        <v>209</v>
      </c>
      <c r="B208" s="190" t="s">
        <v>1611</v>
      </c>
      <c r="C208" s="195" t="s">
        <v>1116</v>
      </c>
      <c r="D208" s="213">
        <v>12</v>
      </c>
      <c r="E208" s="172"/>
      <c r="F208" s="177"/>
      <c r="G208" s="67"/>
      <c r="H208" s="67"/>
      <c r="I208" s="55"/>
      <c r="J208" s="181"/>
    </row>
    <row r="209" spans="1:10" ht="17.45" customHeight="1">
      <c r="A209" s="182"/>
      <c r="B209" s="189"/>
      <c r="C209" s="193"/>
      <c r="D209" s="214"/>
      <c r="E209" s="173"/>
      <c r="F209" s="219"/>
      <c r="G209" s="64"/>
      <c r="H209" s="64"/>
      <c r="I209" s="52"/>
      <c r="J209" s="180"/>
    </row>
    <row r="210" spans="1:10" ht="17.45" customHeight="1">
      <c r="A210" s="183" t="s">
        <v>1617</v>
      </c>
      <c r="B210" s="190" t="s">
        <v>759</v>
      </c>
      <c r="C210" s="195" t="s">
        <v>1099</v>
      </c>
      <c r="D210" s="213">
        <v>1</v>
      </c>
      <c r="E210" s="172"/>
      <c r="F210" s="177"/>
      <c r="G210" s="67"/>
      <c r="H210" s="67"/>
      <c r="I210" s="55"/>
      <c r="J210" s="181"/>
    </row>
    <row r="211" spans="1:10" s="12" customFormat="1" ht="17.45" customHeight="1">
      <c r="A211" s="182"/>
      <c r="B211" s="189"/>
      <c r="C211" s="196"/>
      <c r="D211" s="214"/>
      <c r="E211" s="173"/>
      <c r="F211" s="219"/>
      <c r="G211" s="64"/>
      <c r="H211" s="64"/>
      <c r="I211" s="52"/>
      <c r="J211" s="180"/>
    </row>
    <row r="212" spans="1:10" s="12" customFormat="1" ht="17.45" customHeight="1">
      <c r="A212" s="183" t="s">
        <v>1613</v>
      </c>
      <c r="B212" s="190"/>
      <c r="C212" s="195" t="s">
        <v>1099</v>
      </c>
      <c r="D212" s="213">
        <v>1</v>
      </c>
      <c r="E212" s="172"/>
      <c r="F212" s="177"/>
      <c r="G212" s="67"/>
      <c r="H212" s="67"/>
      <c r="I212" s="55"/>
      <c r="J212" s="181"/>
    </row>
    <row r="213" spans="1:10" ht="17.45" customHeight="1">
      <c r="A213" s="182"/>
      <c r="B213" s="189"/>
      <c r="C213" s="193"/>
      <c r="D213" s="214"/>
      <c r="E213" s="173"/>
      <c r="F213" s="219"/>
      <c r="G213" s="64"/>
      <c r="H213" s="64"/>
      <c r="I213" s="52"/>
      <c r="J213" s="180"/>
    </row>
    <row r="214" spans="1:10" ht="17.45" customHeight="1">
      <c r="A214" s="183" t="s">
        <v>136</v>
      </c>
      <c r="B214" s="190" t="s">
        <v>1107</v>
      </c>
      <c r="C214" s="195" t="s">
        <v>1116</v>
      </c>
      <c r="D214" s="213">
        <v>57</v>
      </c>
      <c r="E214" s="172"/>
      <c r="F214" s="177"/>
      <c r="G214" s="67"/>
      <c r="H214" s="67"/>
      <c r="I214" s="55"/>
      <c r="J214" s="181"/>
    </row>
    <row r="215" spans="1:10" s="12" customFormat="1" ht="17.45" customHeight="1">
      <c r="A215" s="182"/>
      <c r="B215" s="189"/>
      <c r="C215" s="193"/>
      <c r="D215" s="214"/>
      <c r="E215" s="173"/>
      <c r="F215" s="219"/>
      <c r="G215" s="64"/>
      <c r="H215" s="64"/>
      <c r="I215" s="52"/>
      <c r="J215" s="180"/>
    </row>
    <row r="216" spans="1:10" s="12" customFormat="1" ht="17.45" customHeight="1">
      <c r="A216" s="183" t="s">
        <v>1325</v>
      </c>
      <c r="B216" s="190" t="s">
        <v>1142</v>
      </c>
      <c r="C216" s="195" t="s">
        <v>74</v>
      </c>
      <c r="D216" s="213">
        <v>1</v>
      </c>
      <c r="E216" s="172"/>
      <c r="F216" s="177"/>
      <c r="G216" s="67"/>
      <c r="H216" s="67"/>
      <c r="I216" s="55"/>
      <c r="J216" s="181"/>
    </row>
    <row r="217" spans="1:10" s="12" customFormat="1" ht="17.45" customHeight="1">
      <c r="A217" s="182"/>
      <c r="B217" s="189"/>
      <c r="C217" s="193"/>
      <c r="D217" s="214"/>
      <c r="E217" s="173"/>
      <c r="F217" s="219"/>
      <c r="G217" s="64"/>
      <c r="H217" s="64"/>
      <c r="I217" s="52"/>
      <c r="J217" s="180"/>
    </row>
    <row r="218" spans="1:10" s="12" customFormat="1" ht="17.45" customHeight="1">
      <c r="A218" s="183" t="s">
        <v>1610</v>
      </c>
      <c r="B218" s="190" t="s">
        <v>1612</v>
      </c>
      <c r="C218" s="195" t="s">
        <v>1116</v>
      </c>
      <c r="D218" s="213">
        <v>19</v>
      </c>
      <c r="E218" s="172"/>
      <c r="F218" s="177"/>
      <c r="G218" s="67"/>
      <c r="H218" s="67"/>
      <c r="I218" s="55"/>
      <c r="J218" s="181"/>
    </row>
    <row r="219" spans="1:10" s="12" customFormat="1" ht="17.45" customHeight="1">
      <c r="A219" s="184"/>
      <c r="B219" s="189"/>
      <c r="C219" s="193"/>
      <c r="D219" s="214"/>
      <c r="E219" s="173"/>
      <c r="F219" s="219"/>
      <c r="G219" s="64"/>
      <c r="H219" s="64"/>
      <c r="I219" s="52"/>
      <c r="J219" s="180"/>
    </row>
    <row r="220" spans="1:10" s="12" customFormat="1" ht="17.45" customHeight="1">
      <c r="A220" s="185" t="s">
        <v>1618</v>
      </c>
      <c r="B220" s="190" t="s">
        <v>1414</v>
      </c>
      <c r="C220" s="195" t="s">
        <v>821</v>
      </c>
      <c r="D220" s="213">
        <v>9</v>
      </c>
      <c r="E220" s="172"/>
      <c r="F220" s="177"/>
      <c r="G220" s="67"/>
      <c r="H220" s="67"/>
      <c r="I220" s="55"/>
      <c r="J220" s="181"/>
    </row>
    <row r="221" spans="1:10" s="12" customFormat="1" ht="17.45" customHeight="1">
      <c r="A221" s="182"/>
      <c r="B221" s="189"/>
      <c r="C221" s="193"/>
      <c r="D221" s="214"/>
      <c r="E221" s="173"/>
      <c r="F221" s="219"/>
      <c r="G221" s="64"/>
      <c r="H221" s="64"/>
      <c r="I221" s="52"/>
      <c r="J221" s="180"/>
    </row>
    <row r="222" spans="1:10" s="12" customFormat="1" ht="17.45" customHeight="1">
      <c r="A222" s="183" t="s">
        <v>1619</v>
      </c>
      <c r="B222" s="190" t="s">
        <v>1414</v>
      </c>
      <c r="C222" s="195" t="s">
        <v>821</v>
      </c>
      <c r="D222" s="213">
        <v>7</v>
      </c>
      <c r="E222" s="172"/>
      <c r="F222" s="177"/>
      <c r="G222" s="67"/>
      <c r="H222" s="67"/>
      <c r="I222" s="55"/>
      <c r="J222" s="181"/>
    </row>
    <row r="223" spans="1:10" ht="17.45" customHeight="1">
      <c r="A223" s="182"/>
      <c r="B223" s="189"/>
      <c r="C223" s="196"/>
      <c r="D223" s="214"/>
      <c r="E223" s="173"/>
      <c r="F223" s="219"/>
      <c r="G223" s="64"/>
      <c r="H223" s="64"/>
      <c r="I223" s="52"/>
      <c r="J223" s="180"/>
    </row>
    <row r="224" spans="1:10" ht="17.45" customHeight="1">
      <c r="A224" s="183" t="s">
        <v>1623</v>
      </c>
      <c r="B224" s="190" t="s">
        <v>1485</v>
      </c>
      <c r="C224" s="195" t="s">
        <v>821</v>
      </c>
      <c r="D224" s="213">
        <v>1</v>
      </c>
      <c r="E224" s="172"/>
      <c r="F224" s="177"/>
      <c r="G224" s="67"/>
      <c r="H224" s="67"/>
      <c r="I224" s="55"/>
      <c r="J224" s="181"/>
    </row>
    <row r="225" spans="1:10" ht="17.45" customHeight="1">
      <c r="A225" s="182"/>
      <c r="B225" s="189"/>
      <c r="C225" s="193"/>
      <c r="D225" s="214"/>
      <c r="E225" s="173"/>
      <c r="F225" s="219"/>
      <c r="G225" s="64"/>
      <c r="H225" s="64"/>
      <c r="I225" s="52"/>
      <c r="J225" s="180"/>
    </row>
    <row r="226" spans="1:10" ht="17.45" customHeight="1">
      <c r="A226" s="183" t="s">
        <v>1170</v>
      </c>
      <c r="B226" s="190" t="s">
        <v>1414</v>
      </c>
      <c r="C226" s="195" t="s">
        <v>1624</v>
      </c>
      <c r="D226" s="213">
        <v>1</v>
      </c>
      <c r="E226" s="172"/>
      <c r="F226" s="177"/>
      <c r="G226" s="67"/>
      <c r="H226" s="67"/>
      <c r="I226" s="55"/>
      <c r="J226" s="181"/>
    </row>
    <row r="227" spans="1:10" ht="17.45" customHeight="1">
      <c r="A227" s="182"/>
      <c r="B227" s="189"/>
      <c r="C227" s="193"/>
      <c r="D227" s="214"/>
      <c r="E227" s="173"/>
      <c r="F227" s="219"/>
      <c r="G227" s="64"/>
      <c r="H227" s="64"/>
      <c r="I227" s="52"/>
      <c r="J227" s="180"/>
    </row>
    <row r="228" spans="1:10" ht="17.45" customHeight="1">
      <c r="A228" s="183" t="s">
        <v>244</v>
      </c>
      <c r="B228" s="190" t="s">
        <v>1540</v>
      </c>
      <c r="C228" s="195" t="s">
        <v>1624</v>
      </c>
      <c r="D228" s="213">
        <v>1</v>
      </c>
      <c r="E228" s="172"/>
      <c r="F228" s="177"/>
      <c r="G228" s="67"/>
      <c r="H228" s="67"/>
      <c r="I228" s="55"/>
      <c r="J228" s="181"/>
    </row>
    <row r="229" spans="1:10" ht="17.45" customHeight="1">
      <c r="A229" s="182"/>
      <c r="B229" s="189"/>
      <c r="C229" s="193"/>
      <c r="D229" s="214"/>
      <c r="E229" s="173"/>
      <c r="F229" s="219"/>
      <c r="G229" s="64"/>
      <c r="H229" s="64"/>
      <c r="I229" s="52"/>
      <c r="J229" s="180"/>
    </row>
    <row r="230" spans="1:10" ht="17.45" customHeight="1">
      <c r="A230" s="183"/>
      <c r="B230" s="190"/>
      <c r="C230" s="195"/>
      <c r="D230" s="213"/>
      <c r="E230" s="172"/>
      <c r="F230" s="177"/>
      <c r="G230" s="67"/>
      <c r="H230" s="67"/>
      <c r="I230" s="55"/>
      <c r="J230" s="181"/>
    </row>
    <row r="231" spans="1:10" ht="17.45" customHeight="1">
      <c r="A231" s="182"/>
      <c r="B231" s="189"/>
      <c r="C231" s="193"/>
      <c r="D231" s="214"/>
      <c r="E231" s="173"/>
      <c r="F231" s="219"/>
      <c r="G231" s="64"/>
      <c r="H231" s="64"/>
      <c r="I231" s="52"/>
      <c r="J231" s="180"/>
    </row>
    <row r="232" spans="1:10" ht="17.45" customHeight="1">
      <c r="A232" s="183"/>
      <c r="B232" s="190"/>
      <c r="C232" s="195"/>
      <c r="D232" s="213"/>
      <c r="E232" s="172"/>
      <c r="F232" s="177"/>
      <c r="G232" s="67"/>
      <c r="H232" s="67"/>
      <c r="I232" s="55"/>
      <c r="J232" s="181"/>
    </row>
    <row r="233" spans="1:10" ht="17.45" customHeight="1">
      <c r="A233" s="182"/>
      <c r="B233" s="189"/>
      <c r="C233" s="193"/>
      <c r="D233" s="214"/>
      <c r="E233" s="173"/>
      <c r="F233" s="219"/>
      <c r="G233" s="64"/>
      <c r="H233" s="64"/>
      <c r="I233" s="52"/>
      <c r="J233" s="180"/>
    </row>
    <row r="234" spans="1:10" ht="17.45" customHeight="1">
      <c r="A234" s="183"/>
      <c r="B234" s="190"/>
      <c r="C234" s="195"/>
      <c r="D234" s="213"/>
      <c r="E234" s="172"/>
      <c r="F234" s="177"/>
      <c r="G234" s="67"/>
      <c r="H234" s="67"/>
      <c r="I234" s="55"/>
      <c r="J234" s="181"/>
    </row>
    <row r="235" spans="1:10" ht="17.45" customHeight="1">
      <c r="A235" s="182"/>
      <c r="B235" s="189"/>
      <c r="C235" s="193"/>
      <c r="D235" s="214"/>
      <c r="E235" s="173"/>
      <c r="F235" s="219"/>
      <c r="G235" s="64"/>
      <c r="H235" s="64"/>
      <c r="I235" s="52"/>
      <c r="J235" s="180"/>
    </row>
    <row r="236" spans="1:10" ht="17.45" customHeight="1">
      <c r="A236" s="183"/>
      <c r="B236" s="190"/>
      <c r="C236" s="195"/>
      <c r="D236" s="213"/>
      <c r="E236" s="172"/>
      <c r="F236" s="177"/>
      <c r="G236" s="67"/>
      <c r="H236" s="67"/>
      <c r="I236" s="55"/>
      <c r="J236" s="181"/>
    </row>
    <row r="237" spans="1:10" ht="17.45" customHeight="1">
      <c r="A237" s="182"/>
      <c r="B237" s="189"/>
      <c r="C237" s="193"/>
      <c r="D237" s="214"/>
      <c r="E237" s="173"/>
      <c r="F237" s="219"/>
      <c r="G237" s="64"/>
      <c r="H237" s="64"/>
      <c r="I237" s="52"/>
      <c r="J237" s="180"/>
    </row>
    <row r="238" spans="1:10" ht="17.45" customHeight="1">
      <c r="A238" s="183"/>
      <c r="B238" s="190"/>
      <c r="C238" s="195"/>
      <c r="D238" s="213"/>
      <c r="E238" s="172"/>
      <c r="F238" s="177"/>
      <c r="G238" s="67"/>
      <c r="H238" s="67"/>
      <c r="I238" s="55"/>
      <c r="J238" s="181"/>
    </row>
    <row r="239" spans="1:10" ht="17.45" customHeight="1">
      <c r="A239" s="182"/>
      <c r="B239" s="189"/>
      <c r="C239" s="193"/>
      <c r="D239" s="214"/>
      <c r="E239" s="173"/>
      <c r="F239" s="219"/>
      <c r="G239" s="64"/>
      <c r="H239" s="64"/>
      <c r="I239" s="52"/>
      <c r="J239" s="180"/>
    </row>
    <row r="240" spans="1:10" ht="17.45" customHeight="1">
      <c r="A240" s="183"/>
      <c r="B240" s="190"/>
      <c r="C240" s="195"/>
      <c r="D240" s="213"/>
      <c r="E240" s="172"/>
      <c r="F240" s="177"/>
      <c r="G240" s="67"/>
      <c r="H240" s="67"/>
      <c r="I240" s="55"/>
      <c r="J240" s="181"/>
    </row>
    <row r="241" spans="1:10" ht="17.45" customHeight="1">
      <c r="A241" s="182"/>
      <c r="B241" s="189"/>
      <c r="C241" s="193"/>
      <c r="D241" s="212"/>
      <c r="E241" s="173"/>
      <c r="F241" s="176"/>
      <c r="G241" s="64"/>
      <c r="H241" s="64"/>
      <c r="I241" s="52"/>
      <c r="J241" s="180"/>
    </row>
    <row r="242" spans="1:10" ht="17.45" customHeight="1">
      <c r="A242" s="183"/>
      <c r="B242" s="190"/>
      <c r="C242" s="195"/>
      <c r="D242" s="213"/>
      <c r="E242" s="172"/>
      <c r="F242" s="177"/>
      <c r="G242" s="67"/>
      <c r="H242" s="67"/>
      <c r="I242" s="55"/>
      <c r="J242" s="181"/>
    </row>
    <row r="243" spans="1:10" ht="17.45" customHeight="1">
      <c r="A243" s="182"/>
      <c r="B243" s="189"/>
      <c r="C243" s="193"/>
      <c r="D243" s="214"/>
      <c r="E243" s="173"/>
      <c r="F243" s="219"/>
      <c r="G243" s="64"/>
      <c r="H243" s="64"/>
      <c r="I243" s="52"/>
      <c r="J243" s="180"/>
    </row>
    <row r="244" spans="1:10" ht="17.45" customHeight="1">
      <c r="A244" s="183"/>
      <c r="B244" s="190"/>
      <c r="C244" s="195"/>
      <c r="D244" s="213"/>
      <c r="E244" s="172"/>
      <c r="F244" s="177"/>
      <c r="G244" s="67"/>
      <c r="H244" s="67"/>
      <c r="I244" s="55"/>
      <c r="J244" s="181"/>
    </row>
    <row r="245" spans="1:10" ht="17.45" customHeight="1">
      <c r="A245" s="182"/>
      <c r="B245" s="189"/>
      <c r="C245" s="193"/>
      <c r="D245" s="214"/>
      <c r="E245" s="173"/>
      <c r="F245" s="219"/>
      <c r="G245" s="64"/>
      <c r="H245" s="64"/>
      <c r="I245" s="52"/>
      <c r="J245" s="180"/>
    </row>
    <row r="246" spans="1:10" ht="17.45" customHeight="1">
      <c r="A246" s="183"/>
      <c r="B246" s="190"/>
      <c r="C246" s="195"/>
      <c r="D246" s="213"/>
      <c r="E246" s="172"/>
      <c r="F246" s="177"/>
      <c r="G246" s="67"/>
      <c r="H246" s="67"/>
      <c r="I246" s="55"/>
      <c r="J246" s="181"/>
    </row>
    <row r="247" spans="1:10" ht="17.45" customHeight="1">
      <c r="A247" s="182"/>
      <c r="B247" s="189"/>
      <c r="C247" s="193"/>
      <c r="D247" s="214"/>
      <c r="E247" s="173"/>
      <c r="F247" s="219"/>
      <c r="G247" s="64"/>
      <c r="H247" s="64"/>
      <c r="I247" s="52"/>
      <c r="J247" s="180"/>
    </row>
    <row r="248" spans="1:10" ht="17.45" customHeight="1">
      <c r="A248" s="183"/>
      <c r="B248" s="190"/>
      <c r="C248" s="195"/>
      <c r="D248" s="213"/>
      <c r="E248" s="172"/>
      <c r="F248" s="177"/>
      <c r="G248" s="67"/>
      <c r="H248" s="67"/>
      <c r="I248" s="55"/>
      <c r="J248" s="181"/>
    </row>
    <row r="249" spans="1:10" ht="17.45" customHeight="1">
      <c r="A249" s="182"/>
      <c r="B249" s="189"/>
      <c r="C249" s="193"/>
      <c r="D249" s="214"/>
      <c r="E249" s="173"/>
      <c r="F249" s="219"/>
      <c r="G249" s="64"/>
      <c r="H249" s="64"/>
      <c r="I249" s="52"/>
      <c r="J249" s="180"/>
    </row>
    <row r="250" spans="1:10" ht="17.45" customHeight="1">
      <c r="A250" s="183"/>
      <c r="B250" s="190"/>
      <c r="C250" s="195"/>
      <c r="D250" s="213"/>
      <c r="E250" s="172"/>
      <c r="F250" s="177"/>
      <c r="G250" s="67"/>
      <c r="H250" s="67"/>
      <c r="I250" s="55"/>
      <c r="J250" s="181"/>
    </row>
    <row r="251" spans="1:10" ht="17.45" customHeight="1">
      <c r="A251" s="182"/>
      <c r="B251" s="189"/>
      <c r="C251" s="193"/>
      <c r="D251" s="212"/>
      <c r="E251" s="173"/>
      <c r="F251" s="176"/>
      <c r="G251" s="64"/>
      <c r="H251" s="64"/>
      <c r="I251" s="52"/>
      <c r="J251" s="180"/>
    </row>
    <row r="252" spans="1:10" ht="17.45" customHeight="1">
      <c r="A252" s="183"/>
      <c r="B252" s="190"/>
      <c r="C252" s="195"/>
      <c r="D252" s="213"/>
      <c r="E252" s="172"/>
      <c r="F252" s="177"/>
      <c r="G252" s="67"/>
      <c r="H252" s="67"/>
      <c r="I252" s="55"/>
      <c r="J252" s="181"/>
    </row>
    <row r="253" spans="1:10" ht="17.45" customHeight="1">
      <c r="A253" s="16"/>
      <c r="B253" s="209"/>
      <c r="C253" s="36"/>
      <c r="D253" s="216"/>
      <c r="E253" s="171"/>
      <c r="F253" s="214"/>
      <c r="G253" s="66"/>
      <c r="H253" s="66"/>
      <c r="I253" s="54"/>
      <c r="J253" s="178"/>
    </row>
    <row r="254" spans="1:10" ht="17.45" customHeight="1">
      <c r="A254" s="187" t="s">
        <v>81</v>
      </c>
      <c r="B254" s="29"/>
      <c r="C254" s="37"/>
      <c r="D254" s="213"/>
      <c r="E254" s="172"/>
      <c r="F254" s="177"/>
      <c r="G254" s="67"/>
      <c r="H254" s="67"/>
      <c r="I254" s="55"/>
      <c r="J254" s="181"/>
    </row>
    <row r="255" spans="1:10" s="12" customFormat="1" ht="17.45" customHeight="1">
      <c r="A255" s="161" t="s">
        <v>2362</v>
      </c>
      <c r="B255" s="28"/>
      <c r="C255" s="35"/>
      <c r="D255" s="210"/>
      <c r="E255" s="173"/>
      <c r="F255" s="176"/>
      <c r="G255" s="64"/>
      <c r="H255" s="64"/>
      <c r="I255" s="52"/>
      <c r="J255" s="180"/>
    </row>
    <row r="256" spans="1:10" s="12" customFormat="1" ht="17.45" customHeight="1">
      <c r="A256" s="162" t="s">
        <v>2363</v>
      </c>
      <c r="B256" s="29"/>
      <c r="C256" s="37"/>
      <c r="D256" s="211"/>
      <c r="E256" s="172"/>
      <c r="F256" s="177"/>
      <c r="G256" s="67"/>
      <c r="H256" s="67"/>
      <c r="I256" s="55"/>
      <c r="J256" s="181"/>
    </row>
    <row r="257" spans="1:10" s="12" customFormat="1" ht="17.45" customHeight="1">
      <c r="A257" s="182"/>
      <c r="B257" s="189"/>
      <c r="C257" s="193"/>
      <c r="D257" s="214"/>
      <c r="E257" s="173"/>
      <c r="F257" s="219"/>
      <c r="G257" s="64"/>
      <c r="H257" s="64"/>
      <c r="I257" s="52"/>
      <c r="J257" s="180"/>
    </row>
    <row r="258" spans="1:10" s="12" customFormat="1" ht="17.45" customHeight="1">
      <c r="A258" s="183" t="s">
        <v>303</v>
      </c>
      <c r="B258" s="190" t="s">
        <v>1661</v>
      </c>
      <c r="C258" s="195" t="s">
        <v>1116</v>
      </c>
      <c r="D258" s="213">
        <v>9</v>
      </c>
      <c r="E258" s="172"/>
      <c r="F258" s="177"/>
      <c r="G258" s="67"/>
      <c r="H258" s="67"/>
      <c r="I258" s="55"/>
      <c r="J258" s="181"/>
    </row>
    <row r="259" spans="1:10" s="12" customFormat="1" ht="17.45" customHeight="1">
      <c r="A259" s="182"/>
      <c r="B259" s="189"/>
      <c r="C259" s="193"/>
      <c r="D259" s="214"/>
      <c r="E259" s="173"/>
      <c r="F259" s="219"/>
      <c r="G259" s="64"/>
      <c r="H259" s="64"/>
      <c r="I259" s="52"/>
      <c r="J259" s="180"/>
    </row>
    <row r="260" spans="1:10" s="12" customFormat="1" ht="17.45" customHeight="1">
      <c r="A260" s="183" t="s">
        <v>303</v>
      </c>
      <c r="B260" s="190" t="s">
        <v>880</v>
      </c>
      <c r="C260" s="195" t="s">
        <v>1116</v>
      </c>
      <c r="D260" s="213">
        <v>27</v>
      </c>
      <c r="E260" s="172"/>
      <c r="F260" s="177"/>
      <c r="G260" s="67"/>
      <c r="H260" s="67"/>
      <c r="I260" s="55"/>
      <c r="J260" s="181"/>
    </row>
    <row r="261" spans="1:10" s="12" customFormat="1" ht="17.45" customHeight="1">
      <c r="A261" s="182"/>
      <c r="B261" s="189"/>
      <c r="C261" s="193"/>
      <c r="D261" s="214"/>
      <c r="E261" s="173"/>
      <c r="F261" s="219"/>
      <c r="G261" s="64"/>
      <c r="H261" s="64"/>
      <c r="I261" s="52"/>
      <c r="J261" s="180"/>
    </row>
    <row r="262" spans="1:10" s="12" customFormat="1" ht="17.45" customHeight="1">
      <c r="A262" s="183" t="s">
        <v>161</v>
      </c>
      <c r="B262" s="190" t="s">
        <v>1662</v>
      </c>
      <c r="C262" s="195" t="s">
        <v>1116</v>
      </c>
      <c r="D262" s="213">
        <v>135</v>
      </c>
      <c r="E262" s="172"/>
      <c r="F262" s="177"/>
      <c r="G262" s="67"/>
      <c r="H262" s="67"/>
      <c r="I262" s="55"/>
      <c r="J262" s="181"/>
    </row>
    <row r="263" spans="1:10" s="12" customFormat="1" ht="17.45" customHeight="1">
      <c r="A263" s="182"/>
      <c r="B263" s="189"/>
      <c r="C263" s="193"/>
      <c r="D263" s="214"/>
      <c r="E263" s="173"/>
      <c r="F263" s="219"/>
      <c r="G263" s="64"/>
      <c r="H263" s="64"/>
      <c r="I263" s="52"/>
      <c r="J263" s="180"/>
    </row>
    <row r="264" spans="1:10" s="12" customFormat="1" ht="17.45" customHeight="1">
      <c r="A264" s="183" t="s">
        <v>1664</v>
      </c>
      <c r="B264" s="190" t="s">
        <v>1410</v>
      </c>
      <c r="C264" s="195" t="s">
        <v>74</v>
      </c>
      <c r="D264" s="213">
        <v>2</v>
      </c>
      <c r="E264" s="172"/>
      <c r="F264" s="177"/>
      <c r="G264" s="67"/>
      <c r="H264" s="67"/>
      <c r="I264" s="55"/>
      <c r="J264" s="181"/>
    </row>
    <row r="265" spans="1:10" s="12" customFormat="1" ht="17.45" customHeight="1">
      <c r="A265" s="182"/>
      <c r="B265" s="189"/>
      <c r="C265" s="193"/>
      <c r="D265" s="214"/>
      <c r="E265" s="173"/>
      <c r="F265" s="219"/>
      <c r="G265" s="64"/>
      <c r="H265" s="64"/>
      <c r="I265" s="52"/>
      <c r="J265" s="180"/>
    </row>
    <row r="266" spans="1:10" s="12" customFormat="1" ht="17.45" customHeight="1">
      <c r="A266" s="183" t="s">
        <v>1639</v>
      </c>
      <c r="B266" s="190" t="s">
        <v>894</v>
      </c>
      <c r="C266" s="195" t="s">
        <v>1099</v>
      </c>
      <c r="D266" s="213">
        <v>3</v>
      </c>
      <c r="E266" s="172"/>
      <c r="F266" s="177"/>
      <c r="G266" s="67"/>
      <c r="H266" s="67"/>
      <c r="I266" s="55"/>
      <c r="J266" s="181"/>
    </row>
    <row r="267" spans="1:10" s="12" customFormat="1" ht="17.45" customHeight="1">
      <c r="A267" s="198"/>
      <c r="B267" s="200"/>
      <c r="C267" s="203"/>
      <c r="D267" s="214"/>
      <c r="E267" s="173"/>
      <c r="F267" s="219"/>
      <c r="G267" s="66"/>
      <c r="H267" s="66"/>
      <c r="I267" s="54"/>
      <c r="J267" s="178"/>
    </row>
    <row r="268" spans="1:10" s="12" customFormat="1" ht="17.45" customHeight="1">
      <c r="A268" s="183" t="s">
        <v>209</v>
      </c>
      <c r="B268" s="190" t="s">
        <v>39</v>
      </c>
      <c r="C268" s="195" t="s">
        <v>1116</v>
      </c>
      <c r="D268" s="213">
        <v>45</v>
      </c>
      <c r="E268" s="172"/>
      <c r="F268" s="177"/>
      <c r="G268" s="67"/>
      <c r="H268" s="67"/>
      <c r="I268" s="55"/>
      <c r="J268" s="181"/>
    </row>
    <row r="269" spans="1:10" s="12" customFormat="1" ht="17.45" customHeight="1">
      <c r="A269" s="182"/>
      <c r="B269" s="189"/>
      <c r="C269" s="193"/>
      <c r="D269" s="214"/>
      <c r="E269" s="173"/>
      <c r="F269" s="219"/>
      <c r="G269" s="64"/>
      <c r="H269" s="64"/>
      <c r="I269" s="52"/>
      <c r="J269" s="180"/>
    </row>
    <row r="270" spans="1:10" s="12" customFormat="1" ht="17.45" customHeight="1">
      <c r="A270" s="183" t="s">
        <v>978</v>
      </c>
      <c r="B270" s="190" t="s">
        <v>1665</v>
      </c>
      <c r="C270" s="195" t="s">
        <v>74</v>
      </c>
      <c r="D270" s="213">
        <v>1</v>
      </c>
      <c r="E270" s="172"/>
      <c r="F270" s="177"/>
      <c r="G270" s="67"/>
      <c r="H270" s="67"/>
      <c r="I270" s="55"/>
      <c r="J270" s="181"/>
    </row>
    <row r="271" spans="1:10" s="12" customFormat="1" ht="17.45" customHeight="1">
      <c r="A271" s="182"/>
      <c r="B271" s="189"/>
      <c r="C271" s="193"/>
      <c r="D271" s="214"/>
      <c r="E271" s="173"/>
      <c r="F271" s="219"/>
      <c r="G271" s="64"/>
      <c r="H271" s="64"/>
      <c r="I271" s="52"/>
      <c r="J271" s="180"/>
    </row>
    <row r="272" spans="1:10" s="12" customFormat="1" ht="17.45" customHeight="1">
      <c r="A272" s="183" t="s">
        <v>433</v>
      </c>
      <c r="B272" s="190" t="s">
        <v>1443</v>
      </c>
      <c r="C272" s="195" t="s">
        <v>1099</v>
      </c>
      <c r="D272" s="213">
        <v>5</v>
      </c>
      <c r="E272" s="172"/>
      <c r="F272" s="177"/>
      <c r="G272" s="67"/>
      <c r="H272" s="67"/>
      <c r="I272" s="55"/>
      <c r="J272" s="181"/>
    </row>
    <row r="273" spans="1:10" s="12" customFormat="1" ht="17.45" customHeight="1">
      <c r="A273" s="182"/>
      <c r="B273" s="189"/>
      <c r="C273" s="193"/>
      <c r="D273" s="214"/>
      <c r="E273" s="173"/>
      <c r="F273" s="219"/>
      <c r="G273" s="64"/>
      <c r="H273" s="64"/>
      <c r="I273" s="52"/>
      <c r="J273" s="180"/>
    </row>
    <row r="274" spans="1:10" s="12" customFormat="1" ht="17.45" customHeight="1">
      <c r="A274" s="183"/>
      <c r="B274" s="190"/>
      <c r="C274" s="195"/>
      <c r="D274" s="213"/>
      <c r="E274" s="172"/>
      <c r="F274" s="177"/>
      <c r="G274" s="67"/>
      <c r="H274" s="67"/>
      <c r="I274" s="55"/>
      <c r="J274" s="181"/>
    </row>
    <row r="275" spans="1:10" s="12" customFormat="1" ht="17.45" customHeight="1">
      <c r="A275" s="182"/>
      <c r="B275" s="189"/>
      <c r="C275" s="193"/>
      <c r="D275" s="214"/>
      <c r="E275" s="173"/>
      <c r="F275" s="219"/>
      <c r="G275" s="64"/>
      <c r="H275" s="64"/>
      <c r="I275" s="52"/>
      <c r="J275" s="180"/>
    </row>
    <row r="276" spans="1:10" s="12" customFormat="1" ht="17.45" customHeight="1">
      <c r="A276" s="183"/>
      <c r="B276" s="190"/>
      <c r="C276" s="195"/>
      <c r="D276" s="213"/>
      <c r="E276" s="172"/>
      <c r="F276" s="177"/>
      <c r="G276" s="67"/>
      <c r="H276" s="67"/>
      <c r="I276" s="55"/>
      <c r="J276" s="181"/>
    </row>
    <row r="277" spans="1:10" s="12" customFormat="1" ht="17.45" customHeight="1">
      <c r="A277" s="182"/>
      <c r="B277" s="189"/>
      <c r="C277" s="193"/>
      <c r="D277" s="214"/>
      <c r="E277" s="173"/>
      <c r="F277" s="219"/>
      <c r="G277" s="64"/>
      <c r="H277" s="64"/>
      <c r="I277" s="52"/>
      <c r="J277" s="180"/>
    </row>
    <row r="278" spans="1:10" s="12" customFormat="1" ht="17.45" customHeight="1">
      <c r="A278" s="183"/>
      <c r="B278" s="190"/>
      <c r="C278" s="195"/>
      <c r="D278" s="213"/>
      <c r="E278" s="172"/>
      <c r="F278" s="177"/>
      <c r="G278" s="67"/>
      <c r="H278" s="67"/>
      <c r="I278" s="55"/>
      <c r="J278" s="181"/>
    </row>
    <row r="279" spans="1:10" s="12" customFormat="1" ht="17.45" customHeight="1">
      <c r="A279" s="198"/>
      <c r="B279" s="200"/>
      <c r="C279" s="203"/>
      <c r="D279" s="214"/>
      <c r="E279" s="173"/>
      <c r="F279" s="219"/>
      <c r="G279" s="66"/>
      <c r="H279" s="66"/>
      <c r="I279" s="54"/>
      <c r="J279" s="178"/>
    </row>
    <row r="280" spans="1:10" s="12" customFormat="1" ht="17.45" customHeight="1">
      <c r="A280" s="183"/>
      <c r="B280" s="190"/>
      <c r="C280" s="195"/>
      <c r="D280" s="213"/>
      <c r="E280" s="172"/>
      <c r="F280" s="177"/>
      <c r="G280" s="67"/>
      <c r="H280" s="67"/>
      <c r="I280" s="55"/>
      <c r="J280" s="181"/>
    </row>
    <row r="281" spans="1:10" ht="17.45" customHeight="1">
      <c r="A281" s="16"/>
      <c r="B281" s="209"/>
      <c r="C281" s="36"/>
      <c r="D281" s="216"/>
      <c r="E281" s="171"/>
      <c r="F281" s="219"/>
      <c r="G281" s="66"/>
      <c r="H281" s="66"/>
      <c r="I281" s="54"/>
      <c r="J281" s="178"/>
    </row>
    <row r="282" spans="1:10" ht="17.45" customHeight="1">
      <c r="A282" s="187" t="s">
        <v>81</v>
      </c>
      <c r="B282" s="29"/>
      <c r="C282" s="37"/>
      <c r="D282" s="213"/>
      <c r="E282" s="172"/>
      <c r="F282" s="177"/>
      <c r="G282" s="67"/>
      <c r="H282" s="67"/>
      <c r="I282" s="55"/>
      <c r="J282" s="181"/>
    </row>
    <row r="283" spans="1:10" ht="17.45" customHeight="1">
      <c r="A283" s="182" t="s">
        <v>2362</v>
      </c>
      <c r="B283" s="189"/>
      <c r="C283" s="193"/>
      <c r="D283" s="212"/>
      <c r="E283" s="173"/>
      <c r="F283" s="176"/>
      <c r="G283" s="64"/>
      <c r="H283" s="64"/>
      <c r="I283" s="52"/>
      <c r="J283" s="180"/>
    </row>
    <row r="284" spans="1:10" ht="17.45" customHeight="1">
      <c r="A284" s="183" t="s">
        <v>2361</v>
      </c>
      <c r="B284" s="27"/>
      <c r="C284" s="195"/>
      <c r="D284" s="213"/>
      <c r="E284" s="172"/>
      <c r="F284" s="177"/>
      <c r="G284" s="67"/>
      <c r="H284" s="67"/>
      <c r="I284" s="55"/>
      <c r="J284" s="181"/>
    </row>
    <row r="285" spans="1:10" ht="17.45" customHeight="1">
      <c r="A285" s="182"/>
      <c r="B285" s="189"/>
      <c r="C285" s="193"/>
      <c r="D285" s="214"/>
      <c r="E285" s="173"/>
      <c r="F285" s="219"/>
      <c r="G285" s="64"/>
      <c r="H285" s="64"/>
      <c r="I285" s="52"/>
      <c r="J285" s="180"/>
    </row>
    <row r="286" spans="1:10" ht="17.45" customHeight="1">
      <c r="A286" s="183" t="s">
        <v>1203</v>
      </c>
      <c r="B286" s="190" t="s">
        <v>1649</v>
      </c>
      <c r="C286" s="195" t="s">
        <v>1607</v>
      </c>
      <c r="D286" s="213">
        <v>1</v>
      </c>
      <c r="E286" s="172"/>
      <c r="F286" s="177"/>
      <c r="G286" s="67"/>
      <c r="H286" s="67"/>
      <c r="I286" s="55"/>
      <c r="J286" s="181"/>
    </row>
    <row r="287" spans="1:10" ht="17.45" customHeight="1">
      <c r="A287" s="182"/>
      <c r="B287" s="189"/>
      <c r="C287" s="193"/>
      <c r="D287" s="214"/>
      <c r="E287" s="173"/>
      <c r="F287" s="219"/>
      <c r="G287" s="64"/>
      <c r="H287" s="64"/>
      <c r="I287" s="52"/>
      <c r="J287" s="180"/>
    </row>
    <row r="288" spans="1:10" ht="17.45" customHeight="1">
      <c r="A288" s="183"/>
      <c r="B288" s="190"/>
      <c r="C288" s="195"/>
      <c r="D288" s="213"/>
      <c r="E288" s="172"/>
      <c r="F288" s="177"/>
      <c r="G288" s="67"/>
      <c r="H288" s="67"/>
      <c r="I288" s="55"/>
      <c r="J288" s="181"/>
    </row>
    <row r="289" spans="1:10" ht="17.45" customHeight="1">
      <c r="A289" s="182"/>
      <c r="B289" s="189"/>
      <c r="C289" s="193"/>
      <c r="D289" s="214"/>
      <c r="E289" s="173"/>
      <c r="F289" s="219"/>
      <c r="G289" s="64"/>
      <c r="H289" s="64"/>
      <c r="I289" s="52"/>
      <c r="J289" s="180"/>
    </row>
    <row r="290" spans="1:10" ht="17.45" customHeight="1">
      <c r="A290" s="183"/>
      <c r="B290" s="190"/>
      <c r="C290" s="195"/>
      <c r="D290" s="213"/>
      <c r="E290" s="172"/>
      <c r="F290" s="177"/>
      <c r="G290" s="67"/>
      <c r="H290" s="67"/>
      <c r="I290" s="55"/>
      <c r="J290" s="181"/>
    </row>
    <row r="291" spans="1:10" ht="17.45" customHeight="1">
      <c r="A291" s="182"/>
      <c r="B291" s="189"/>
      <c r="C291" s="193"/>
      <c r="D291" s="214"/>
      <c r="E291" s="173"/>
      <c r="F291" s="219"/>
      <c r="G291" s="64"/>
      <c r="H291" s="64"/>
      <c r="I291" s="52"/>
      <c r="J291" s="180"/>
    </row>
    <row r="292" spans="1:10" ht="17.45" customHeight="1">
      <c r="A292" s="183"/>
      <c r="B292" s="190"/>
      <c r="C292" s="195"/>
      <c r="D292" s="213"/>
      <c r="E292" s="172"/>
      <c r="F292" s="177"/>
      <c r="G292" s="67"/>
      <c r="H292" s="67"/>
      <c r="I292" s="55"/>
      <c r="J292" s="181"/>
    </row>
    <row r="293" spans="1:10" ht="17.45" customHeight="1">
      <c r="A293" s="182"/>
      <c r="B293" s="189"/>
      <c r="C293" s="193"/>
      <c r="D293" s="214"/>
      <c r="E293" s="173"/>
      <c r="F293" s="219"/>
      <c r="G293" s="64"/>
      <c r="H293" s="64"/>
      <c r="I293" s="52"/>
      <c r="J293" s="180"/>
    </row>
    <row r="294" spans="1:10" ht="17.45" customHeight="1">
      <c r="A294" s="183"/>
      <c r="B294" s="190"/>
      <c r="C294" s="195"/>
      <c r="D294" s="213"/>
      <c r="E294" s="172"/>
      <c r="F294" s="177"/>
      <c r="G294" s="67"/>
      <c r="H294" s="67"/>
      <c r="I294" s="55"/>
      <c r="J294" s="181"/>
    </row>
    <row r="295" spans="1:10" ht="17.45" customHeight="1">
      <c r="A295" s="198"/>
      <c r="B295" s="200"/>
      <c r="C295" s="203"/>
      <c r="D295" s="214"/>
      <c r="E295" s="173"/>
      <c r="F295" s="219"/>
      <c r="G295" s="64"/>
      <c r="H295" s="64"/>
      <c r="I295" s="52"/>
      <c r="J295" s="180"/>
    </row>
    <row r="296" spans="1:10" ht="17.45" customHeight="1">
      <c r="A296" s="183"/>
      <c r="B296" s="190"/>
      <c r="C296" s="195"/>
      <c r="D296" s="213"/>
      <c r="E296" s="172"/>
      <c r="F296" s="177"/>
      <c r="G296" s="67"/>
      <c r="H296" s="67"/>
      <c r="I296" s="55"/>
      <c r="J296" s="181"/>
    </row>
    <row r="297" spans="1:10" ht="17.45" customHeight="1">
      <c r="A297" s="182"/>
      <c r="B297" s="189"/>
      <c r="C297" s="193"/>
      <c r="D297" s="214"/>
      <c r="E297" s="173"/>
      <c r="F297" s="219"/>
      <c r="G297" s="64"/>
      <c r="H297" s="64"/>
      <c r="I297" s="52"/>
      <c r="J297" s="180"/>
    </row>
    <row r="298" spans="1:10" ht="17.45" customHeight="1">
      <c r="A298" s="183"/>
      <c r="B298" s="190"/>
      <c r="C298" s="195"/>
      <c r="D298" s="213"/>
      <c r="E298" s="172"/>
      <c r="F298" s="177"/>
      <c r="G298" s="67"/>
      <c r="H298" s="67"/>
      <c r="I298" s="55"/>
      <c r="J298" s="181"/>
    </row>
    <row r="299" spans="1:10" ht="17.45" customHeight="1">
      <c r="A299" s="182"/>
      <c r="B299" s="189"/>
      <c r="C299" s="193"/>
      <c r="D299" s="214"/>
      <c r="E299" s="173"/>
      <c r="F299" s="219"/>
      <c r="G299" s="64"/>
      <c r="H299" s="64"/>
      <c r="I299" s="52"/>
      <c r="J299" s="180"/>
    </row>
    <row r="300" spans="1:10" ht="17.45" customHeight="1">
      <c r="A300" s="183"/>
      <c r="B300" s="190"/>
      <c r="C300" s="195"/>
      <c r="D300" s="213"/>
      <c r="E300" s="172"/>
      <c r="F300" s="177"/>
      <c r="G300" s="67"/>
      <c r="H300" s="67"/>
      <c r="I300" s="55"/>
      <c r="J300" s="181"/>
    </row>
    <row r="301" spans="1:10" ht="17.45" customHeight="1">
      <c r="A301" s="182"/>
      <c r="B301" s="189"/>
      <c r="C301" s="193"/>
      <c r="D301" s="214"/>
      <c r="E301" s="173"/>
      <c r="F301" s="219"/>
      <c r="G301" s="64"/>
      <c r="H301" s="64"/>
      <c r="I301" s="52"/>
      <c r="J301" s="180"/>
    </row>
    <row r="302" spans="1:10" ht="17.45" customHeight="1">
      <c r="A302" s="183"/>
      <c r="B302" s="190"/>
      <c r="C302" s="195"/>
      <c r="D302" s="213"/>
      <c r="E302" s="172"/>
      <c r="F302" s="177"/>
      <c r="G302" s="67"/>
      <c r="H302" s="67"/>
      <c r="I302" s="55"/>
      <c r="J302" s="181"/>
    </row>
    <row r="303" spans="1:10" ht="17.45" customHeight="1">
      <c r="A303" s="182"/>
      <c r="B303" s="189"/>
      <c r="C303" s="193"/>
      <c r="D303" s="214"/>
      <c r="E303" s="173"/>
      <c r="F303" s="219"/>
      <c r="G303" s="64"/>
      <c r="H303" s="64"/>
      <c r="I303" s="52"/>
      <c r="J303" s="180"/>
    </row>
    <row r="304" spans="1:10" ht="17.45" customHeight="1">
      <c r="A304" s="183"/>
      <c r="B304" s="190"/>
      <c r="C304" s="195"/>
      <c r="D304" s="213"/>
      <c r="E304" s="172"/>
      <c r="F304" s="177"/>
      <c r="G304" s="67"/>
      <c r="H304" s="67"/>
      <c r="I304" s="55"/>
      <c r="J304" s="181"/>
    </row>
    <row r="305" spans="1:10" ht="17.45" customHeight="1">
      <c r="A305" s="182"/>
      <c r="B305" s="189"/>
      <c r="C305" s="193"/>
      <c r="D305" s="214"/>
      <c r="E305" s="173"/>
      <c r="F305" s="219"/>
      <c r="G305" s="64"/>
      <c r="H305" s="64"/>
      <c r="I305" s="52"/>
      <c r="J305" s="180"/>
    </row>
    <row r="306" spans="1:10" ht="17.45" customHeight="1">
      <c r="A306" s="183"/>
      <c r="B306" s="190"/>
      <c r="C306" s="195"/>
      <c r="D306" s="213"/>
      <c r="E306" s="172"/>
      <c r="F306" s="177"/>
      <c r="G306" s="67"/>
      <c r="H306" s="67"/>
      <c r="I306" s="55"/>
      <c r="J306" s="181"/>
    </row>
    <row r="307" spans="1:10" ht="17.45" customHeight="1">
      <c r="A307" s="198"/>
      <c r="B307" s="200"/>
      <c r="C307" s="203"/>
      <c r="D307" s="214"/>
      <c r="E307" s="173"/>
      <c r="F307" s="219"/>
      <c r="G307" s="64"/>
      <c r="H307" s="64"/>
      <c r="I307" s="52"/>
      <c r="J307" s="180"/>
    </row>
    <row r="308" spans="1:10" ht="17.45" customHeight="1">
      <c r="A308" s="183"/>
      <c r="B308" s="190"/>
      <c r="C308" s="195"/>
      <c r="D308" s="213"/>
      <c r="E308" s="172"/>
      <c r="F308" s="177"/>
      <c r="G308" s="67"/>
      <c r="H308" s="67"/>
      <c r="I308" s="55"/>
      <c r="J308" s="181"/>
    </row>
    <row r="309" spans="1:10" ht="17.45" customHeight="1">
      <c r="A309" s="16"/>
      <c r="B309" s="209"/>
      <c r="C309" s="36"/>
      <c r="D309" s="216"/>
      <c r="E309" s="171"/>
      <c r="F309" s="219"/>
      <c r="G309" s="64"/>
      <c r="H309" s="64"/>
      <c r="I309" s="52"/>
      <c r="J309" s="180"/>
    </row>
    <row r="310" spans="1:10" ht="17.45" customHeight="1">
      <c r="A310" s="187" t="s">
        <v>81</v>
      </c>
      <c r="B310" s="29"/>
      <c r="C310" s="37"/>
      <c r="D310" s="213"/>
      <c r="E310" s="172"/>
      <c r="F310" s="177"/>
      <c r="G310" s="67"/>
      <c r="H310" s="67"/>
      <c r="I310" s="55"/>
      <c r="J310" s="181"/>
    </row>
    <row r="311" spans="1:10" ht="17.45" customHeight="1">
      <c r="A311" s="182" t="s">
        <v>2358</v>
      </c>
      <c r="B311" s="189"/>
      <c r="C311" s="193"/>
      <c r="D311" s="212"/>
      <c r="E311" s="173"/>
      <c r="F311" s="176"/>
      <c r="G311" s="64"/>
      <c r="H311" s="64"/>
      <c r="I311" s="52"/>
      <c r="J311" s="180"/>
    </row>
    <row r="312" spans="1:10" ht="17.45" customHeight="1">
      <c r="A312" s="183" t="s">
        <v>1590</v>
      </c>
      <c r="B312" s="27"/>
      <c r="C312" s="195"/>
      <c r="D312" s="213"/>
      <c r="E312" s="172"/>
      <c r="F312" s="177"/>
      <c r="G312" s="67"/>
      <c r="H312" s="67"/>
      <c r="I312" s="55"/>
      <c r="J312" s="181"/>
    </row>
    <row r="313" spans="1:10" s="12" customFormat="1" ht="17.45" customHeight="1">
      <c r="A313" s="182"/>
      <c r="B313" s="189"/>
      <c r="C313" s="193"/>
      <c r="D313" s="214"/>
      <c r="E313" s="173"/>
      <c r="F313" s="219"/>
      <c r="G313" s="64"/>
      <c r="H313" s="64"/>
      <c r="I313" s="52"/>
      <c r="J313" s="180"/>
    </row>
    <row r="314" spans="1:10" s="12" customFormat="1" ht="17.45" customHeight="1">
      <c r="A314" s="183" t="s">
        <v>1431</v>
      </c>
      <c r="B314" s="190" t="s">
        <v>1670</v>
      </c>
      <c r="C314" s="195" t="s">
        <v>78</v>
      </c>
      <c r="D314" s="213">
        <v>1</v>
      </c>
      <c r="E314" s="172"/>
      <c r="F314" s="177"/>
      <c r="G314" s="67"/>
      <c r="H314" s="67"/>
      <c r="I314" s="55"/>
      <c r="J314" s="181"/>
    </row>
    <row r="315" spans="1:10" s="12" customFormat="1" ht="17.45" customHeight="1">
      <c r="A315" s="182"/>
      <c r="B315" s="189"/>
      <c r="C315" s="193"/>
      <c r="D315" s="212"/>
      <c r="E315" s="173"/>
      <c r="F315" s="176"/>
      <c r="G315" s="64"/>
      <c r="H315" s="64"/>
      <c r="I315" s="52"/>
      <c r="J315" s="180"/>
    </row>
    <row r="316" spans="1:10" s="12" customFormat="1" ht="17.45" customHeight="1">
      <c r="A316" s="183" t="s">
        <v>1431</v>
      </c>
      <c r="B316" s="190" t="s">
        <v>1148</v>
      </c>
      <c r="C316" s="195" t="s">
        <v>78</v>
      </c>
      <c r="D316" s="213">
        <v>1</v>
      </c>
      <c r="E316" s="172"/>
      <c r="F316" s="177"/>
      <c r="G316" s="67"/>
      <c r="H316" s="67"/>
      <c r="I316" s="55"/>
      <c r="J316" s="181"/>
    </row>
    <row r="317" spans="1:10" s="12" customFormat="1" ht="17.45" customHeight="1">
      <c r="A317" s="182"/>
      <c r="B317" s="189"/>
      <c r="C317" s="193"/>
      <c r="D317" s="212"/>
      <c r="E317" s="173"/>
      <c r="F317" s="176"/>
      <c r="G317" s="64"/>
      <c r="H317" s="64"/>
      <c r="I317" s="52"/>
      <c r="J317" s="180"/>
    </row>
    <row r="318" spans="1:10" s="12" customFormat="1" ht="17.45" customHeight="1">
      <c r="A318" s="183" t="s">
        <v>1677</v>
      </c>
      <c r="B318" s="190" t="s">
        <v>1673</v>
      </c>
      <c r="C318" s="195" t="s">
        <v>78</v>
      </c>
      <c r="D318" s="213">
        <v>1</v>
      </c>
      <c r="E318" s="172"/>
      <c r="F318" s="177"/>
      <c r="G318" s="67"/>
      <c r="H318" s="67"/>
      <c r="I318" s="55"/>
      <c r="J318" s="181"/>
    </row>
    <row r="319" spans="1:10" s="12" customFormat="1" ht="17.45" customHeight="1">
      <c r="A319" s="198"/>
      <c r="B319" s="200"/>
      <c r="C319" s="203"/>
      <c r="D319" s="212"/>
      <c r="E319" s="173"/>
      <c r="F319" s="176"/>
      <c r="G319" s="66"/>
      <c r="H319" s="66"/>
      <c r="I319" s="54"/>
      <c r="J319" s="178"/>
    </row>
    <row r="320" spans="1:10" s="12" customFormat="1" ht="17.45" customHeight="1">
      <c r="A320" s="183" t="s">
        <v>2013</v>
      </c>
      <c r="B320" s="190" t="s">
        <v>1673</v>
      </c>
      <c r="C320" s="195" t="s">
        <v>78</v>
      </c>
      <c r="D320" s="213">
        <v>1</v>
      </c>
      <c r="E320" s="172"/>
      <c r="F320" s="177"/>
      <c r="G320" s="67"/>
      <c r="H320" s="67"/>
      <c r="I320" s="55"/>
      <c r="J320" s="181"/>
    </row>
    <row r="321" spans="1:10" s="12" customFormat="1" ht="17.45" customHeight="1">
      <c r="A321" s="182"/>
      <c r="B321" s="189"/>
      <c r="C321" s="193"/>
      <c r="D321" s="212"/>
      <c r="E321" s="173"/>
      <c r="F321" s="176"/>
      <c r="G321" s="64"/>
      <c r="H321" s="64"/>
      <c r="I321" s="52"/>
      <c r="J321" s="180"/>
    </row>
    <row r="322" spans="1:10" s="12" customFormat="1" ht="17.45" customHeight="1">
      <c r="A322" s="183"/>
      <c r="B322" s="190"/>
      <c r="C322" s="195"/>
      <c r="D322" s="213"/>
      <c r="E322" s="172"/>
      <c r="F322" s="177"/>
      <c r="G322" s="67"/>
      <c r="H322" s="67"/>
      <c r="I322" s="55"/>
      <c r="J322" s="181"/>
    </row>
    <row r="323" spans="1:10" ht="17.45" customHeight="1">
      <c r="A323" s="198"/>
      <c r="B323" s="200"/>
      <c r="C323" s="203"/>
      <c r="D323" s="214"/>
      <c r="E323" s="173"/>
      <c r="F323" s="219"/>
      <c r="G323" s="64"/>
      <c r="H323" s="64"/>
      <c r="I323" s="52"/>
      <c r="J323" s="180"/>
    </row>
    <row r="324" spans="1:10" ht="17.45" customHeight="1">
      <c r="A324" s="183"/>
      <c r="B324" s="190"/>
      <c r="C324" s="195"/>
      <c r="D324" s="213"/>
      <c r="E324" s="172"/>
      <c r="F324" s="177"/>
      <c r="G324" s="67"/>
      <c r="H324" s="67"/>
      <c r="I324" s="55"/>
      <c r="J324" s="181"/>
    </row>
    <row r="325" spans="1:10" ht="17.45" customHeight="1">
      <c r="A325" s="182"/>
      <c r="B325" s="189"/>
      <c r="C325" s="193"/>
      <c r="D325" s="214"/>
      <c r="E325" s="173"/>
      <c r="F325" s="219"/>
      <c r="G325" s="64"/>
      <c r="H325" s="64"/>
      <c r="I325" s="52"/>
      <c r="J325" s="180"/>
    </row>
    <row r="326" spans="1:10" ht="17.45" customHeight="1">
      <c r="A326" s="183"/>
      <c r="B326" s="190"/>
      <c r="C326" s="195"/>
      <c r="D326" s="213"/>
      <c r="E326" s="172"/>
      <c r="F326" s="177"/>
      <c r="G326" s="67"/>
      <c r="H326" s="67"/>
      <c r="I326" s="55"/>
      <c r="J326" s="181"/>
    </row>
    <row r="327" spans="1:10" ht="17.45" customHeight="1">
      <c r="A327" s="182"/>
      <c r="B327" s="189"/>
      <c r="C327" s="193"/>
      <c r="D327" s="214"/>
      <c r="E327" s="173"/>
      <c r="F327" s="219"/>
      <c r="G327" s="64"/>
      <c r="H327" s="64"/>
      <c r="I327" s="52"/>
      <c r="J327" s="180"/>
    </row>
    <row r="328" spans="1:10" ht="17.45" customHeight="1">
      <c r="A328" s="183"/>
      <c r="B328" s="190"/>
      <c r="C328" s="195"/>
      <c r="D328" s="213"/>
      <c r="E328" s="172"/>
      <c r="F328" s="177"/>
      <c r="G328" s="67"/>
      <c r="H328" s="67"/>
      <c r="I328" s="55"/>
      <c r="J328" s="181"/>
    </row>
    <row r="329" spans="1:10" ht="17.45" customHeight="1">
      <c r="A329" s="182"/>
      <c r="B329" s="189"/>
      <c r="C329" s="193"/>
      <c r="D329" s="214"/>
      <c r="E329" s="173"/>
      <c r="F329" s="219"/>
      <c r="G329" s="64"/>
      <c r="H329" s="64"/>
      <c r="I329" s="52"/>
      <c r="J329" s="180"/>
    </row>
    <row r="330" spans="1:10" ht="17.45" customHeight="1">
      <c r="A330" s="183"/>
      <c r="B330" s="190"/>
      <c r="C330" s="195"/>
      <c r="D330" s="213"/>
      <c r="E330" s="172"/>
      <c r="F330" s="177"/>
      <c r="G330" s="67"/>
      <c r="H330" s="67"/>
      <c r="I330" s="55"/>
      <c r="J330" s="181"/>
    </row>
    <row r="331" spans="1:10" ht="17.45" customHeight="1">
      <c r="A331" s="182"/>
      <c r="B331" s="189"/>
      <c r="C331" s="193"/>
      <c r="D331" s="214"/>
      <c r="E331" s="173"/>
      <c r="F331" s="219"/>
      <c r="G331" s="64"/>
      <c r="H331" s="64"/>
      <c r="I331" s="52"/>
      <c r="J331" s="180"/>
    </row>
    <row r="332" spans="1:10" ht="17.45" customHeight="1">
      <c r="A332" s="183"/>
      <c r="B332" s="190"/>
      <c r="C332" s="195"/>
      <c r="D332" s="213"/>
      <c r="E332" s="172"/>
      <c r="F332" s="177"/>
      <c r="G332" s="67"/>
      <c r="H332" s="67"/>
      <c r="I332" s="55"/>
      <c r="J332" s="181"/>
    </row>
    <row r="333" spans="1:10" ht="17.45" customHeight="1">
      <c r="A333" s="182"/>
      <c r="B333" s="189"/>
      <c r="C333" s="193"/>
      <c r="D333" s="214"/>
      <c r="E333" s="173"/>
      <c r="F333" s="219"/>
      <c r="G333" s="64"/>
      <c r="H333" s="64"/>
      <c r="I333" s="52"/>
      <c r="J333" s="180"/>
    </row>
    <row r="334" spans="1:10" ht="17.45" customHeight="1">
      <c r="A334" s="183"/>
      <c r="B334" s="190"/>
      <c r="C334" s="195"/>
      <c r="D334" s="213"/>
      <c r="E334" s="172"/>
      <c r="F334" s="177"/>
      <c r="G334" s="67"/>
      <c r="H334" s="67"/>
      <c r="I334" s="55"/>
      <c r="J334" s="181"/>
    </row>
    <row r="335" spans="1:10" ht="17.45" customHeight="1">
      <c r="A335" s="198"/>
      <c r="B335" s="200"/>
      <c r="C335" s="203"/>
      <c r="D335" s="214"/>
      <c r="E335" s="173"/>
      <c r="F335" s="219"/>
      <c r="G335" s="64"/>
      <c r="H335" s="64"/>
      <c r="I335" s="52"/>
      <c r="J335" s="180"/>
    </row>
    <row r="336" spans="1:10" ht="17.45" customHeight="1">
      <c r="A336" s="183"/>
      <c r="B336" s="190"/>
      <c r="C336" s="195"/>
      <c r="D336" s="213"/>
      <c r="E336" s="172"/>
      <c r="F336" s="177"/>
      <c r="G336" s="67"/>
      <c r="H336" s="67"/>
      <c r="I336" s="55"/>
      <c r="J336" s="181"/>
    </row>
    <row r="337" spans="1:10" ht="17.45" customHeight="1">
      <c r="A337" s="16"/>
      <c r="B337" s="209"/>
      <c r="C337" s="36"/>
      <c r="D337" s="216"/>
      <c r="E337" s="171"/>
      <c r="F337" s="219"/>
      <c r="G337" s="64"/>
      <c r="H337" s="64"/>
      <c r="I337" s="52"/>
      <c r="J337" s="180"/>
    </row>
    <row r="338" spans="1:10" ht="17.45" customHeight="1">
      <c r="A338" s="187" t="s">
        <v>81</v>
      </c>
      <c r="B338" s="29"/>
      <c r="C338" s="37"/>
      <c r="D338" s="213"/>
      <c r="E338" s="172"/>
      <c r="F338" s="177"/>
      <c r="G338" s="67"/>
      <c r="H338" s="67"/>
      <c r="I338" s="55"/>
      <c r="J338" s="181"/>
    </row>
    <row r="339" spans="1:10" s="12" customFormat="1" ht="17.45" customHeight="1">
      <c r="A339" s="161"/>
      <c r="B339" s="28"/>
      <c r="C339" s="35"/>
      <c r="D339" s="212"/>
      <c r="E339" s="173"/>
      <c r="F339" s="176"/>
      <c r="G339" s="64"/>
      <c r="H339" s="64"/>
      <c r="I339" s="52"/>
      <c r="J339" s="180"/>
    </row>
    <row r="340" spans="1:10" s="12" customFormat="1" ht="17.45" customHeight="1">
      <c r="A340" s="162" t="s">
        <v>2364</v>
      </c>
      <c r="B340" s="29"/>
      <c r="C340" s="37"/>
      <c r="D340" s="213"/>
      <c r="E340" s="172"/>
      <c r="F340" s="177"/>
      <c r="G340" s="67"/>
      <c r="H340" s="67"/>
      <c r="I340" s="55"/>
      <c r="J340" s="181"/>
    </row>
    <row r="341" spans="1:10" ht="17.45" customHeight="1">
      <c r="A341" s="184"/>
      <c r="B341" s="189"/>
      <c r="C341" s="194"/>
      <c r="D341" s="214"/>
      <c r="E341" s="173"/>
      <c r="F341" s="219"/>
      <c r="G341" s="64"/>
      <c r="H341" s="64"/>
      <c r="I341" s="52"/>
      <c r="J341" s="180"/>
    </row>
    <row r="342" spans="1:10" ht="17.45" customHeight="1">
      <c r="A342" s="185"/>
      <c r="B342" s="190"/>
      <c r="C342" s="37"/>
      <c r="D342" s="213"/>
      <c r="E342" s="172"/>
      <c r="F342" s="177"/>
      <c r="G342" s="67"/>
      <c r="H342" s="67"/>
      <c r="I342" s="55"/>
      <c r="J342" s="181"/>
    </row>
    <row r="343" spans="1:10" s="12" customFormat="1" ht="17.45" customHeight="1">
      <c r="A343" s="184"/>
      <c r="B343" s="189"/>
      <c r="C343" s="193"/>
      <c r="D343" s="214"/>
      <c r="E343" s="173"/>
      <c r="F343" s="176"/>
      <c r="G343" s="64"/>
      <c r="H343" s="64"/>
      <c r="I343" s="52"/>
      <c r="J343" s="180"/>
    </row>
    <row r="344" spans="1:10" s="12" customFormat="1" ht="17.45" customHeight="1">
      <c r="A344" s="185" t="s">
        <v>1674</v>
      </c>
      <c r="B344" s="190"/>
      <c r="C344" s="37" t="s">
        <v>78</v>
      </c>
      <c r="D344" s="213">
        <v>1</v>
      </c>
      <c r="E344" s="172"/>
      <c r="F344" s="177"/>
      <c r="G344" s="67"/>
      <c r="H344" s="67"/>
      <c r="I344" s="55"/>
      <c r="J344" s="181"/>
    </row>
    <row r="345" spans="1:10" s="12" customFormat="1" ht="17.45" customHeight="1">
      <c r="A345" s="184"/>
      <c r="B345" s="24"/>
      <c r="C345" s="193"/>
      <c r="D345" s="214"/>
      <c r="E345" s="173"/>
      <c r="F345" s="219"/>
      <c r="G345" s="64"/>
      <c r="H345" s="64"/>
      <c r="I345" s="52"/>
      <c r="J345" s="180"/>
    </row>
    <row r="346" spans="1:10" s="12" customFormat="1" ht="17.45" customHeight="1">
      <c r="A346" s="185" t="s">
        <v>1675</v>
      </c>
      <c r="B346" s="190"/>
      <c r="C346" s="37" t="s">
        <v>78</v>
      </c>
      <c r="D346" s="213">
        <v>1</v>
      </c>
      <c r="E346" s="172"/>
      <c r="F346" s="177"/>
      <c r="G346" s="67"/>
      <c r="H346" s="67"/>
      <c r="I346" s="55"/>
      <c r="J346" s="181"/>
    </row>
    <row r="347" spans="1:10" s="12" customFormat="1" ht="17.45" customHeight="1">
      <c r="A347" s="184"/>
      <c r="B347" s="189"/>
      <c r="C347" s="193"/>
      <c r="D347" s="214"/>
      <c r="E347" s="173"/>
      <c r="F347" s="176"/>
      <c r="G347" s="64"/>
      <c r="H347" s="64"/>
      <c r="I347" s="52"/>
      <c r="J347" s="180"/>
    </row>
    <row r="348" spans="1:10" s="12" customFormat="1" ht="17.45" customHeight="1">
      <c r="A348" s="185" t="s">
        <v>1676</v>
      </c>
      <c r="B348" s="190"/>
      <c r="C348" s="37" t="s">
        <v>78</v>
      </c>
      <c r="D348" s="213">
        <v>1</v>
      </c>
      <c r="E348" s="172"/>
      <c r="F348" s="177"/>
      <c r="G348" s="67"/>
      <c r="H348" s="67"/>
      <c r="I348" s="55"/>
      <c r="J348" s="181"/>
    </row>
    <row r="349" spans="1:10" s="12" customFormat="1" ht="17.45" customHeight="1">
      <c r="A349" s="184"/>
      <c r="B349" s="189"/>
      <c r="C349" s="193"/>
      <c r="D349" s="214"/>
      <c r="E349" s="173"/>
      <c r="F349" s="219"/>
      <c r="G349" s="64"/>
      <c r="H349" s="64"/>
      <c r="I349" s="52"/>
      <c r="J349" s="180"/>
    </row>
    <row r="350" spans="1:10" s="12" customFormat="1" ht="17.45" customHeight="1">
      <c r="A350" s="185" t="s">
        <v>199</v>
      </c>
      <c r="B350" s="190"/>
      <c r="C350" s="37" t="s">
        <v>78</v>
      </c>
      <c r="D350" s="213">
        <v>1</v>
      </c>
      <c r="E350" s="172"/>
      <c r="F350" s="177"/>
      <c r="G350" s="67"/>
      <c r="H350" s="67"/>
      <c r="I350" s="55"/>
      <c r="J350" s="181"/>
    </row>
    <row r="351" spans="1:10" ht="17.45" customHeight="1">
      <c r="A351" s="184"/>
      <c r="B351" s="189"/>
      <c r="C351" s="194"/>
      <c r="D351" s="214"/>
      <c r="E351" s="173"/>
      <c r="F351" s="219"/>
      <c r="G351" s="64"/>
      <c r="H351" s="64"/>
      <c r="I351" s="52"/>
      <c r="J351" s="180"/>
    </row>
    <row r="352" spans="1:10" ht="17.45" customHeight="1">
      <c r="A352" s="185" t="s">
        <v>492</v>
      </c>
      <c r="B352" s="190"/>
      <c r="C352" s="37" t="s">
        <v>78</v>
      </c>
      <c r="D352" s="213">
        <v>1</v>
      </c>
      <c r="E352" s="172"/>
      <c r="F352" s="177"/>
      <c r="G352" s="67"/>
      <c r="H352" s="67"/>
      <c r="I352" s="55"/>
      <c r="J352" s="181"/>
    </row>
    <row r="353" spans="1:10" s="12" customFormat="1" ht="17.45" customHeight="1">
      <c r="A353" s="184"/>
      <c r="B353" s="189"/>
      <c r="C353" s="193"/>
      <c r="D353" s="214"/>
      <c r="E353" s="173"/>
      <c r="F353" s="176"/>
      <c r="G353" s="64"/>
      <c r="H353" s="64"/>
      <c r="I353" s="52"/>
      <c r="J353" s="180"/>
    </row>
    <row r="354" spans="1:10" s="12" customFormat="1" ht="17.45" customHeight="1">
      <c r="A354" s="185" t="s">
        <v>1672</v>
      </c>
      <c r="B354" s="190"/>
      <c r="C354" s="37" t="s">
        <v>78</v>
      </c>
      <c r="D354" s="213">
        <v>1</v>
      </c>
      <c r="E354" s="172"/>
      <c r="F354" s="177"/>
      <c r="G354" s="67"/>
      <c r="H354" s="67"/>
      <c r="I354" s="55"/>
      <c r="J354" s="181"/>
    </row>
    <row r="355" spans="1:10" s="12" customFormat="1" ht="17.45" customHeight="1">
      <c r="A355" s="184"/>
      <c r="B355" s="24"/>
      <c r="C355" s="193"/>
      <c r="D355" s="214"/>
      <c r="E355" s="173"/>
      <c r="F355" s="219"/>
      <c r="G355" s="64"/>
      <c r="H355" s="64"/>
      <c r="I355" s="52"/>
      <c r="J355" s="180"/>
    </row>
    <row r="356" spans="1:10" s="12" customFormat="1" ht="17.45" customHeight="1">
      <c r="A356" s="185" t="s">
        <v>1138</v>
      </c>
      <c r="B356" s="190"/>
      <c r="C356" s="37" t="s">
        <v>78</v>
      </c>
      <c r="D356" s="213">
        <v>1</v>
      </c>
      <c r="E356" s="172"/>
      <c r="F356" s="177"/>
      <c r="G356" s="67"/>
      <c r="H356" s="67"/>
      <c r="I356" s="55"/>
      <c r="J356" s="181"/>
    </row>
    <row r="357" spans="1:10" s="12" customFormat="1" ht="17.45" customHeight="1">
      <c r="A357" s="184"/>
      <c r="B357" s="24"/>
      <c r="C357" s="193"/>
      <c r="D357" s="214"/>
      <c r="E357" s="173"/>
      <c r="F357" s="176"/>
      <c r="G357" s="64"/>
      <c r="H357" s="64"/>
      <c r="I357" s="52"/>
      <c r="J357" s="180"/>
    </row>
    <row r="358" spans="1:10" s="12" customFormat="1" ht="17.45" customHeight="1">
      <c r="A358" s="185" t="s">
        <v>1667</v>
      </c>
      <c r="B358" s="190"/>
      <c r="C358" s="37" t="s">
        <v>78</v>
      </c>
      <c r="D358" s="213">
        <v>1</v>
      </c>
      <c r="E358" s="172"/>
      <c r="F358" s="177"/>
      <c r="G358" s="67"/>
      <c r="H358" s="67"/>
      <c r="I358" s="55"/>
      <c r="J358" s="181"/>
    </row>
    <row r="359" spans="1:10" s="12" customFormat="1" ht="17.45" customHeight="1">
      <c r="A359" s="184"/>
      <c r="B359" s="189"/>
      <c r="C359" s="193"/>
      <c r="D359" s="214"/>
      <c r="E359" s="173"/>
      <c r="F359" s="219"/>
      <c r="G359" s="64"/>
      <c r="H359" s="64"/>
      <c r="I359" s="52"/>
      <c r="J359" s="180"/>
    </row>
    <row r="360" spans="1:10" s="12" customFormat="1" ht="17.45" customHeight="1">
      <c r="A360" s="185" t="s">
        <v>1678</v>
      </c>
      <c r="B360" s="190"/>
      <c r="C360" s="37" t="s">
        <v>78</v>
      </c>
      <c r="D360" s="213">
        <v>1</v>
      </c>
      <c r="E360" s="172"/>
      <c r="F360" s="177"/>
      <c r="G360" s="67"/>
      <c r="H360" s="67"/>
      <c r="I360" s="55"/>
      <c r="J360" s="181"/>
    </row>
    <row r="361" spans="1:10" ht="17.45" customHeight="1">
      <c r="A361" s="182"/>
      <c r="B361" s="189"/>
      <c r="C361" s="193"/>
      <c r="D361" s="214"/>
      <c r="E361" s="173"/>
      <c r="F361" s="219"/>
      <c r="G361" s="64"/>
      <c r="H361" s="64"/>
      <c r="I361" s="52"/>
      <c r="J361" s="180"/>
    </row>
    <row r="362" spans="1:10" ht="17.45" customHeight="1">
      <c r="A362" s="185" t="s">
        <v>1679</v>
      </c>
      <c r="B362" s="190"/>
      <c r="C362" s="37" t="s">
        <v>78</v>
      </c>
      <c r="D362" s="213">
        <v>1</v>
      </c>
      <c r="E362" s="172"/>
      <c r="F362" s="177"/>
      <c r="G362" s="67"/>
      <c r="H362" s="67"/>
      <c r="I362" s="55"/>
      <c r="J362" s="181"/>
    </row>
    <row r="363" spans="1:10" ht="17.45" customHeight="1">
      <c r="A363" s="182"/>
      <c r="B363" s="189"/>
      <c r="C363" s="194"/>
      <c r="D363" s="214"/>
      <c r="E363" s="173"/>
      <c r="F363" s="219"/>
      <c r="G363" s="64"/>
      <c r="H363" s="64"/>
      <c r="I363" s="52"/>
      <c r="J363" s="180"/>
    </row>
    <row r="364" spans="1:10" ht="17.45" customHeight="1">
      <c r="A364" s="185" t="s">
        <v>1425</v>
      </c>
      <c r="B364" s="190"/>
      <c r="C364" s="37" t="s">
        <v>78</v>
      </c>
      <c r="D364" s="213">
        <v>1</v>
      </c>
      <c r="E364" s="172"/>
      <c r="F364" s="177"/>
      <c r="G364" s="67"/>
      <c r="H364" s="67"/>
      <c r="I364" s="55"/>
      <c r="J364" s="181"/>
    </row>
    <row r="365" spans="1:10" ht="17.45" customHeight="1">
      <c r="A365" s="182"/>
      <c r="B365" s="189"/>
      <c r="C365" s="193"/>
      <c r="D365" s="214"/>
      <c r="E365" s="173"/>
      <c r="F365" s="219"/>
      <c r="G365" s="64"/>
      <c r="H365" s="64"/>
      <c r="I365" s="52"/>
      <c r="J365" s="180"/>
    </row>
    <row r="366" spans="1:10" ht="17.45" customHeight="1">
      <c r="A366" s="185" t="s">
        <v>1367</v>
      </c>
      <c r="B366" s="190"/>
      <c r="C366" s="37" t="s">
        <v>78</v>
      </c>
      <c r="D366" s="213">
        <v>1</v>
      </c>
      <c r="E366" s="172"/>
      <c r="F366" s="177"/>
      <c r="G366" s="67"/>
      <c r="H366" s="67"/>
      <c r="I366" s="55"/>
      <c r="J366" s="181"/>
    </row>
    <row r="367" spans="1:10" ht="17.45" customHeight="1">
      <c r="A367" s="182"/>
      <c r="B367" s="189"/>
      <c r="C367" s="193"/>
      <c r="D367" s="214"/>
      <c r="E367" s="173"/>
      <c r="F367" s="219"/>
      <c r="G367" s="64"/>
      <c r="H367" s="64"/>
      <c r="I367" s="52"/>
      <c r="J367" s="180"/>
    </row>
    <row r="368" spans="1:10" ht="17.45" customHeight="1">
      <c r="A368" s="185" t="s">
        <v>1680</v>
      </c>
      <c r="B368" s="190"/>
      <c r="C368" s="37" t="s">
        <v>78</v>
      </c>
      <c r="D368" s="213">
        <v>1</v>
      </c>
      <c r="E368" s="172"/>
      <c r="F368" s="177"/>
      <c r="G368" s="67"/>
      <c r="H368" s="67"/>
      <c r="I368" s="55"/>
      <c r="J368" s="181"/>
    </row>
    <row r="369" spans="1:10" ht="17.45" customHeight="1">
      <c r="A369" s="182"/>
      <c r="B369" s="189"/>
      <c r="C369" s="193"/>
      <c r="D369" s="214"/>
      <c r="E369" s="173"/>
      <c r="F369" s="219"/>
      <c r="G369" s="64"/>
      <c r="H369" s="64"/>
      <c r="I369" s="52"/>
      <c r="J369" s="180"/>
    </row>
    <row r="370" spans="1:10" ht="17.45" customHeight="1">
      <c r="A370" s="185" t="s">
        <v>1681</v>
      </c>
      <c r="B370" s="190"/>
      <c r="C370" s="37" t="s">
        <v>78</v>
      </c>
      <c r="D370" s="213">
        <v>1</v>
      </c>
      <c r="E370" s="172"/>
      <c r="F370" s="177"/>
      <c r="G370" s="67"/>
      <c r="H370" s="67"/>
      <c r="I370" s="55"/>
      <c r="J370" s="181"/>
    </row>
    <row r="371" spans="1:10" ht="17.45" customHeight="1">
      <c r="A371" s="182"/>
      <c r="B371" s="189"/>
      <c r="C371" s="193"/>
      <c r="D371" s="214"/>
      <c r="E371" s="173"/>
      <c r="F371" s="219"/>
      <c r="G371" s="64"/>
      <c r="H371" s="64"/>
      <c r="I371" s="52"/>
      <c r="J371" s="180"/>
    </row>
    <row r="372" spans="1:10" ht="17.45" customHeight="1">
      <c r="A372" s="185" t="s">
        <v>1683</v>
      </c>
      <c r="B372" s="190"/>
      <c r="C372" s="37" t="s">
        <v>78</v>
      </c>
      <c r="D372" s="213">
        <v>1</v>
      </c>
      <c r="E372" s="172"/>
      <c r="F372" s="177"/>
      <c r="G372" s="67"/>
      <c r="H372" s="67"/>
      <c r="I372" s="55"/>
      <c r="J372" s="181"/>
    </row>
    <row r="373" spans="1:10" ht="17.45" customHeight="1">
      <c r="A373" s="182"/>
      <c r="B373" s="189"/>
      <c r="C373" s="193"/>
      <c r="D373" s="214"/>
      <c r="E373" s="173"/>
      <c r="F373" s="219"/>
      <c r="G373" s="64"/>
      <c r="H373" s="64"/>
      <c r="I373" s="52"/>
      <c r="J373" s="180"/>
    </row>
    <row r="374" spans="1:10" ht="17.45" customHeight="1">
      <c r="A374" s="185" t="s">
        <v>1684</v>
      </c>
      <c r="B374" s="190"/>
      <c r="C374" s="37" t="s">
        <v>78</v>
      </c>
      <c r="D374" s="213">
        <v>1</v>
      </c>
      <c r="E374" s="172"/>
      <c r="F374" s="177"/>
      <c r="G374" s="67"/>
      <c r="H374" s="67"/>
      <c r="I374" s="55"/>
      <c r="J374" s="181"/>
    </row>
    <row r="375" spans="1:10" ht="17.45" customHeight="1">
      <c r="A375" s="182"/>
      <c r="B375" s="189"/>
      <c r="C375" s="193"/>
      <c r="D375" s="214"/>
      <c r="E375" s="173"/>
      <c r="F375" s="176"/>
      <c r="G375" s="64"/>
      <c r="H375" s="64"/>
      <c r="I375" s="52"/>
      <c r="J375" s="180"/>
    </row>
    <row r="376" spans="1:10" ht="17.45" customHeight="1">
      <c r="A376" s="185"/>
      <c r="B376" s="190"/>
      <c r="C376" s="37"/>
      <c r="D376" s="213"/>
      <c r="E376" s="172"/>
      <c r="F376" s="177"/>
      <c r="G376" s="67"/>
      <c r="H376" s="67"/>
      <c r="I376" s="55"/>
      <c r="J376" s="181"/>
    </row>
    <row r="377" spans="1:10" ht="17.45" customHeight="1">
      <c r="A377" s="182"/>
      <c r="B377" s="189"/>
      <c r="C377" s="193"/>
      <c r="D377" s="212"/>
      <c r="E377" s="173"/>
      <c r="F377" s="176"/>
      <c r="G377" s="64"/>
      <c r="H377" s="64"/>
      <c r="I377" s="52"/>
      <c r="J377" s="180"/>
    </row>
    <row r="378" spans="1:10" ht="17.45" customHeight="1">
      <c r="A378" s="183"/>
      <c r="B378" s="190"/>
      <c r="C378" s="195"/>
      <c r="D378" s="213"/>
      <c r="E378" s="172"/>
      <c r="F378" s="177"/>
      <c r="G378" s="67"/>
      <c r="H378" s="67"/>
      <c r="I378" s="55"/>
      <c r="J378" s="181"/>
    </row>
    <row r="379" spans="1:10" ht="17.45" customHeight="1">
      <c r="A379" s="182"/>
      <c r="B379" s="189"/>
      <c r="C379" s="193"/>
      <c r="D379" s="212"/>
      <c r="E379" s="173"/>
      <c r="F379" s="176"/>
      <c r="G379" s="64"/>
      <c r="H379" s="64"/>
      <c r="I379" s="52"/>
      <c r="J379" s="180"/>
    </row>
    <row r="380" spans="1:10" ht="17.45" customHeight="1">
      <c r="A380" s="183"/>
      <c r="B380" s="190"/>
      <c r="C380" s="195"/>
      <c r="D380" s="213"/>
      <c r="E380" s="172"/>
      <c r="F380" s="177"/>
      <c r="G380" s="67"/>
      <c r="H380" s="67"/>
      <c r="I380" s="55"/>
      <c r="J380" s="181"/>
    </row>
    <row r="381" spans="1:10" ht="17.45" customHeight="1">
      <c r="A381" s="182"/>
      <c r="B381" s="189"/>
      <c r="C381" s="193"/>
      <c r="D381" s="212"/>
      <c r="E381" s="173"/>
      <c r="F381" s="176"/>
      <c r="G381" s="64"/>
      <c r="H381" s="64"/>
      <c r="I381" s="52"/>
      <c r="J381" s="180"/>
    </row>
    <row r="382" spans="1:10" ht="17.45" customHeight="1">
      <c r="A382" s="183"/>
      <c r="B382" s="190"/>
      <c r="C382" s="195"/>
      <c r="D382" s="213"/>
      <c r="E382" s="172"/>
      <c r="F382" s="177"/>
      <c r="G382" s="67"/>
      <c r="H382" s="67"/>
      <c r="I382" s="55"/>
      <c r="J382" s="181"/>
    </row>
    <row r="383" spans="1:10" ht="17.45" customHeight="1">
      <c r="A383" s="182"/>
      <c r="B383" s="189"/>
      <c r="C383" s="193"/>
      <c r="D383" s="212"/>
      <c r="E383" s="173"/>
      <c r="F383" s="176"/>
      <c r="G383" s="64"/>
      <c r="H383" s="64"/>
      <c r="I383" s="52"/>
      <c r="J383" s="180"/>
    </row>
    <row r="384" spans="1:10" ht="17.45" customHeight="1">
      <c r="A384" s="183"/>
      <c r="B384" s="190"/>
      <c r="C384" s="195"/>
      <c r="D384" s="213"/>
      <c r="E384" s="172"/>
      <c r="F384" s="177"/>
      <c r="G384" s="67"/>
      <c r="H384" s="67"/>
      <c r="I384" s="55"/>
      <c r="J384" s="181"/>
    </row>
    <row r="385" spans="1:10" ht="17.45" customHeight="1">
      <c r="A385" s="182"/>
      <c r="B385" s="189"/>
      <c r="C385" s="193"/>
      <c r="D385" s="212"/>
      <c r="E385" s="173"/>
      <c r="F385" s="176"/>
      <c r="G385" s="64"/>
      <c r="H385" s="64"/>
      <c r="I385" s="52"/>
      <c r="J385" s="180"/>
    </row>
    <row r="386" spans="1:10" ht="17.45" customHeight="1">
      <c r="A386" s="183"/>
      <c r="B386" s="190"/>
      <c r="C386" s="195"/>
      <c r="D386" s="213"/>
      <c r="E386" s="172"/>
      <c r="F386" s="177"/>
      <c r="G386" s="67"/>
      <c r="H386" s="67"/>
      <c r="I386" s="55"/>
      <c r="J386" s="181"/>
    </row>
    <row r="387" spans="1:10" ht="17.45" customHeight="1">
      <c r="A387" s="182"/>
      <c r="B387" s="189"/>
      <c r="C387" s="193"/>
      <c r="D387" s="212"/>
      <c r="E387" s="173"/>
      <c r="F387" s="176"/>
      <c r="G387" s="64"/>
      <c r="H387" s="64"/>
      <c r="I387" s="52"/>
      <c r="J387" s="180"/>
    </row>
    <row r="388" spans="1:10" ht="17.45" customHeight="1">
      <c r="A388" s="183"/>
      <c r="B388" s="190"/>
      <c r="C388" s="195"/>
      <c r="D388" s="213"/>
      <c r="E388" s="172"/>
      <c r="F388" s="177"/>
      <c r="G388" s="67"/>
      <c r="H388" s="67"/>
      <c r="I388" s="55"/>
      <c r="J388" s="181"/>
    </row>
    <row r="389" spans="1:10" ht="17.45" customHeight="1">
      <c r="A389" s="182"/>
      <c r="B389" s="189"/>
      <c r="C389" s="193"/>
      <c r="D389" s="212"/>
      <c r="E389" s="173"/>
      <c r="F389" s="176"/>
      <c r="G389" s="64"/>
      <c r="H389" s="64"/>
      <c r="I389" s="52"/>
      <c r="J389" s="180"/>
    </row>
    <row r="390" spans="1:10" ht="17.45" customHeight="1">
      <c r="A390" s="183"/>
      <c r="B390" s="190"/>
      <c r="C390" s="195"/>
      <c r="D390" s="213"/>
      <c r="E390" s="172"/>
      <c r="F390" s="177"/>
      <c r="G390" s="67"/>
      <c r="H390" s="67"/>
      <c r="I390" s="55"/>
      <c r="J390" s="181"/>
    </row>
    <row r="391" spans="1:10" ht="17.45" customHeight="1">
      <c r="A391" s="182"/>
      <c r="B391" s="189"/>
      <c r="C391" s="193"/>
      <c r="D391" s="212"/>
      <c r="E391" s="173"/>
      <c r="F391" s="176"/>
      <c r="G391" s="64"/>
      <c r="H391" s="64"/>
      <c r="I391" s="52"/>
      <c r="J391" s="180"/>
    </row>
    <row r="392" spans="1:10" ht="17.45" customHeight="1">
      <c r="A392" s="183"/>
      <c r="B392" s="190"/>
      <c r="C392" s="195"/>
      <c r="D392" s="213"/>
      <c r="E392" s="172"/>
      <c r="F392" s="177"/>
      <c r="G392" s="67"/>
      <c r="H392" s="67"/>
      <c r="I392" s="55"/>
      <c r="J392" s="181"/>
    </row>
    <row r="393" spans="1:10" ht="17.45" customHeight="1">
      <c r="A393" s="14"/>
      <c r="B393" s="28"/>
      <c r="C393" s="35"/>
      <c r="D393" s="212"/>
      <c r="E393" s="173"/>
      <c r="F393" s="219"/>
      <c r="G393" s="64"/>
      <c r="H393" s="64"/>
      <c r="I393" s="52"/>
      <c r="J393" s="180"/>
    </row>
    <row r="394" spans="1:10" ht="17.45" customHeight="1">
      <c r="A394" s="187" t="s">
        <v>81</v>
      </c>
      <c r="B394" s="29"/>
      <c r="C394" s="37"/>
      <c r="D394" s="213"/>
      <c r="E394" s="172"/>
      <c r="F394" s="177"/>
      <c r="G394" s="67"/>
      <c r="H394" s="67"/>
      <c r="I394" s="55"/>
      <c r="J394" s="181"/>
    </row>
    <row r="395" spans="1:10" s="12" customFormat="1" ht="17.45" customHeight="1">
      <c r="A395" s="161" t="s">
        <v>2364</v>
      </c>
      <c r="B395" s="28"/>
      <c r="C395" s="35"/>
      <c r="D395" s="210"/>
      <c r="E395" s="173"/>
      <c r="F395" s="176"/>
      <c r="G395" s="64"/>
      <c r="H395" s="64"/>
      <c r="I395" s="52"/>
      <c r="J395" s="180"/>
    </row>
    <row r="396" spans="1:10" s="12" customFormat="1" ht="17.45" customHeight="1">
      <c r="A396" s="162" t="s">
        <v>2365</v>
      </c>
      <c r="B396" s="29"/>
      <c r="C396" s="37"/>
      <c r="D396" s="211"/>
      <c r="E396" s="172"/>
      <c r="F396" s="177"/>
      <c r="G396" s="67"/>
      <c r="H396" s="67"/>
      <c r="I396" s="55"/>
      <c r="J396" s="181"/>
    </row>
    <row r="397" spans="1:10" s="12" customFormat="1" ht="17.45" customHeight="1">
      <c r="A397" s="182"/>
      <c r="B397" s="189"/>
      <c r="C397" s="193"/>
      <c r="D397" s="214"/>
      <c r="E397" s="173"/>
      <c r="F397" s="219"/>
      <c r="G397" s="64"/>
      <c r="H397" s="64"/>
      <c r="I397" s="52"/>
      <c r="J397" s="180"/>
    </row>
    <row r="398" spans="1:10" s="12" customFormat="1" ht="17.45" customHeight="1">
      <c r="A398" s="183" t="s">
        <v>181</v>
      </c>
      <c r="B398" s="190" t="s">
        <v>1685</v>
      </c>
      <c r="C398" s="195" t="s">
        <v>78</v>
      </c>
      <c r="D398" s="213">
        <v>1</v>
      </c>
      <c r="E398" s="172"/>
      <c r="F398" s="177"/>
      <c r="G398" s="67"/>
      <c r="H398" s="67"/>
      <c r="I398" s="55"/>
      <c r="J398" s="181"/>
    </row>
    <row r="399" spans="1:10" s="12" customFormat="1" ht="17.45" customHeight="1">
      <c r="A399" s="182"/>
      <c r="B399" s="189"/>
      <c r="C399" s="193"/>
      <c r="D399" s="214"/>
      <c r="E399" s="173"/>
      <c r="F399" s="219"/>
      <c r="G399" s="64"/>
      <c r="H399" s="64"/>
      <c r="I399" s="52"/>
      <c r="J399" s="180"/>
    </row>
    <row r="400" spans="1:10" s="12" customFormat="1" ht="17.45" customHeight="1">
      <c r="A400" s="183"/>
      <c r="B400" s="190"/>
      <c r="C400" s="195"/>
      <c r="D400" s="213"/>
      <c r="E400" s="172"/>
      <c r="F400" s="177"/>
      <c r="G400" s="67"/>
      <c r="H400" s="67"/>
      <c r="I400" s="55"/>
      <c r="J400" s="181"/>
    </row>
    <row r="401" spans="1:10" s="12" customFormat="1" ht="17.45" customHeight="1">
      <c r="A401" s="182"/>
      <c r="B401" s="189"/>
      <c r="C401" s="193"/>
      <c r="D401" s="214"/>
      <c r="E401" s="173"/>
      <c r="F401" s="219"/>
      <c r="G401" s="64"/>
      <c r="H401" s="64"/>
      <c r="I401" s="52"/>
      <c r="J401" s="180"/>
    </row>
    <row r="402" spans="1:10" s="12" customFormat="1" ht="17.45" customHeight="1">
      <c r="A402" s="183"/>
      <c r="B402" s="190"/>
      <c r="C402" s="195"/>
      <c r="D402" s="213"/>
      <c r="E402" s="172"/>
      <c r="F402" s="177"/>
      <c r="G402" s="67"/>
      <c r="H402" s="67"/>
      <c r="I402" s="55"/>
      <c r="J402" s="181"/>
    </row>
    <row r="403" spans="1:10" s="12" customFormat="1" ht="17.45" customHeight="1">
      <c r="A403" s="182"/>
      <c r="B403" s="189"/>
      <c r="C403" s="193"/>
      <c r="D403" s="214"/>
      <c r="E403" s="173"/>
      <c r="F403" s="219"/>
      <c r="G403" s="64"/>
      <c r="H403" s="64"/>
      <c r="I403" s="52"/>
      <c r="J403" s="180"/>
    </row>
    <row r="404" spans="1:10" s="12" customFormat="1" ht="17.45" customHeight="1">
      <c r="A404" s="183"/>
      <c r="B404" s="190"/>
      <c r="C404" s="195"/>
      <c r="D404" s="213"/>
      <c r="E404" s="172"/>
      <c r="F404" s="177"/>
      <c r="G404" s="67"/>
      <c r="H404" s="67"/>
      <c r="I404" s="55"/>
      <c r="J404" s="181"/>
    </row>
    <row r="405" spans="1:10" s="12" customFormat="1" ht="17.45" customHeight="1">
      <c r="A405" s="182"/>
      <c r="B405" s="189"/>
      <c r="C405" s="193"/>
      <c r="D405" s="212"/>
      <c r="E405" s="173"/>
      <c r="F405" s="176"/>
      <c r="G405" s="64"/>
      <c r="H405" s="64"/>
      <c r="I405" s="52"/>
      <c r="J405" s="180"/>
    </row>
    <row r="406" spans="1:10" s="12" customFormat="1" ht="17.45" customHeight="1">
      <c r="A406" s="183"/>
      <c r="B406" s="190"/>
      <c r="C406" s="195"/>
      <c r="D406" s="213"/>
      <c r="E406" s="172"/>
      <c r="F406" s="177"/>
      <c r="G406" s="67"/>
      <c r="H406" s="67"/>
      <c r="I406" s="55"/>
      <c r="J406" s="181"/>
    </row>
    <row r="407" spans="1:10" s="12" customFormat="1" ht="17.45" customHeight="1">
      <c r="A407" s="198"/>
      <c r="B407" s="200"/>
      <c r="C407" s="203"/>
      <c r="D407" s="212"/>
      <c r="E407" s="173"/>
      <c r="F407" s="176"/>
      <c r="G407" s="66"/>
      <c r="H407" s="66"/>
      <c r="I407" s="54"/>
      <c r="J407" s="178"/>
    </row>
    <row r="408" spans="1:10" s="12" customFormat="1" ht="17.45" customHeight="1">
      <c r="A408" s="183"/>
      <c r="B408" s="190"/>
      <c r="C408" s="195"/>
      <c r="D408" s="213"/>
      <c r="E408" s="172"/>
      <c r="F408" s="177"/>
      <c r="G408" s="67"/>
      <c r="H408" s="67"/>
      <c r="I408" s="55"/>
      <c r="J408" s="181"/>
    </row>
    <row r="409" spans="1:10" s="12" customFormat="1" ht="17.45" customHeight="1">
      <c r="A409" s="182"/>
      <c r="B409" s="189"/>
      <c r="C409" s="193"/>
      <c r="D409" s="212"/>
      <c r="E409" s="173"/>
      <c r="F409" s="176"/>
      <c r="G409" s="64"/>
      <c r="H409" s="64"/>
      <c r="I409" s="52"/>
      <c r="J409" s="180"/>
    </row>
    <row r="410" spans="1:10" s="12" customFormat="1" ht="17.45" customHeight="1">
      <c r="A410" s="183"/>
      <c r="B410" s="190"/>
      <c r="C410" s="195"/>
      <c r="D410" s="213"/>
      <c r="E410" s="172"/>
      <c r="F410" s="177"/>
      <c r="G410" s="67"/>
      <c r="H410" s="67"/>
      <c r="I410" s="55"/>
      <c r="J410" s="181"/>
    </row>
    <row r="411" spans="1:10" s="12" customFormat="1" ht="17.45" customHeight="1">
      <c r="A411" s="182"/>
      <c r="B411" s="189"/>
      <c r="C411" s="193"/>
      <c r="D411" s="212"/>
      <c r="E411" s="173"/>
      <c r="F411" s="176"/>
      <c r="G411" s="64"/>
      <c r="H411" s="64"/>
      <c r="I411" s="52"/>
      <c r="J411" s="180"/>
    </row>
    <row r="412" spans="1:10" s="12" customFormat="1" ht="17.45" customHeight="1">
      <c r="A412" s="183"/>
      <c r="B412" s="190"/>
      <c r="C412" s="195"/>
      <c r="D412" s="213"/>
      <c r="E412" s="172"/>
      <c r="F412" s="177"/>
      <c r="G412" s="67"/>
      <c r="H412" s="67"/>
      <c r="I412" s="55"/>
      <c r="J412" s="181"/>
    </row>
    <row r="413" spans="1:10" s="12" customFormat="1" ht="17.45" customHeight="1">
      <c r="A413" s="182"/>
      <c r="B413" s="189"/>
      <c r="C413" s="193"/>
      <c r="D413" s="212"/>
      <c r="E413" s="173"/>
      <c r="F413" s="176"/>
      <c r="G413" s="64"/>
      <c r="H413" s="64"/>
      <c r="I413" s="52"/>
      <c r="J413" s="180"/>
    </row>
    <row r="414" spans="1:10" s="12" customFormat="1" ht="17.45" customHeight="1">
      <c r="A414" s="183"/>
      <c r="B414" s="190"/>
      <c r="C414" s="195"/>
      <c r="D414" s="213"/>
      <c r="E414" s="172"/>
      <c r="F414" s="177"/>
      <c r="G414" s="67"/>
      <c r="H414" s="67"/>
      <c r="I414" s="55"/>
      <c r="J414" s="181"/>
    </row>
    <row r="415" spans="1:10" s="12" customFormat="1" ht="17.45" customHeight="1">
      <c r="A415" s="182"/>
      <c r="B415" s="189"/>
      <c r="C415" s="193"/>
      <c r="D415" s="212"/>
      <c r="E415" s="173"/>
      <c r="F415" s="176"/>
      <c r="G415" s="64"/>
      <c r="H415" s="64"/>
      <c r="I415" s="52"/>
      <c r="J415" s="180"/>
    </row>
    <row r="416" spans="1:10" s="12" customFormat="1" ht="17.45" customHeight="1">
      <c r="A416" s="183"/>
      <c r="B416" s="190"/>
      <c r="C416" s="195"/>
      <c r="D416" s="213"/>
      <c r="E416" s="172"/>
      <c r="F416" s="177"/>
      <c r="G416" s="67"/>
      <c r="H416" s="67"/>
      <c r="I416" s="55"/>
      <c r="J416" s="181"/>
    </row>
    <row r="417" spans="1:10" s="12" customFormat="1" ht="17.45" customHeight="1">
      <c r="A417" s="182"/>
      <c r="B417" s="189"/>
      <c r="C417" s="193"/>
      <c r="D417" s="212"/>
      <c r="E417" s="173"/>
      <c r="F417" s="176"/>
      <c r="G417" s="64"/>
      <c r="H417" s="64"/>
      <c r="I417" s="52"/>
      <c r="J417" s="180"/>
    </row>
    <row r="418" spans="1:10" s="12" customFormat="1" ht="17.45" customHeight="1">
      <c r="A418" s="183"/>
      <c r="B418" s="190"/>
      <c r="C418" s="195"/>
      <c r="D418" s="213"/>
      <c r="E418" s="172"/>
      <c r="F418" s="177"/>
      <c r="G418" s="67"/>
      <c r="H418" s="67"/>
      <c r="I418" s="55"/>
      <c r="J418" s="181"/>
    </row>
    <row r="419" spans="1:10" s="12" customFormat="1" ht="17.45" customHeight="1">
      <c r="A419" s="198"/>
      <c r="B419" s="200"/>
      <c r="C419" s="203"/>
      <c r="D419" s="212"/>
      <c r="E419" s="173"/>
      <c r="F419" s="176"/>
      <c r="G419" s="66"/>
      <c r="H419" s="66"/>
      <c r="I419" s="54"/>
      <c r="J419" s="178"/>
    </row>
    <row r="420" spans="1:10" s="12" customFormat="1" ht="17.45" customHeight="1">
      <c r="A420" s="183"/>
      <c r="B420" s="190"/>
      <c r="C420" s="195"/>
      <c r="D420" s="213"/>
      <c r="E420" s="172"/>
      <c r="F420" s="177"/>
      <c r="G420" s="67"/>
      <c r="H420" s="67"/>
      <c r="I420" s="55"/>
      <c r="J420" s="181"/>
    </row>
    <row r="421" spans="1:10" ht="17.45" customHeight="1">
      <c r="A421" s="16"/>
      <c r="B421" s="209"/>
      <c r="C421" s="36"/>
      <c r="D421" s="216"/>
      <c r="E421" s="171"/>
      <c r="F421" s="219"/>
      <c r="G421" s="66"/>
      <c r="H421" s="66"/>
      <c r="I421" s="54"/>
      <c r="J421" s="178"/>
    </row>
    <row r="422" spans="1:10" ht="17.45" customHeight="1">
      <c r="A422" s="187" t="s">
        <v>81</v>
      </c>
      <c r="B422" s="29"/>
      <c r="C422" s="37"/>
      <c r="D422" s="213"/>
      <c r="E422" s="172"/>
      <c r="F422" s="177"/>
      <c r="G422" s="67"/>
      <c r="H422" s="67"/>
      <c r="I422" s="55"/>
      <c r="J422" s="181"/>
    </row>
    <row r="423" spans="1:10" s="12" customFormat="1" ht="17.45" customHeight="1">
      <c r="A423" s="161" t="s">
        <v>2364</v>
      </c>
      <c r="B423" s="28"/>
      <c r="C423" s="35"/>
      <c r="D423" s="212"/>
      <c r="E423" s="173"/>
      <c r="F423" s="176"/>
      <c r="G423" s="64"/>
      <c r="H423" s="64"/>
      <c r="I423" s="52"/>
      <c r="J423" s="180"/>
    </row>
    <row r="424" spans="1:10" s="12" customFormat="1" ht="17.45" customHeight="1">
      <c r="A424" s="162" t="s">
        <v>2366</v>
      </c>
      <c r="B424" s="29"/>
      <c r="C424" s="37"/>
      <c r="D424" s="213"/>
      <c r="E424" s="172"/>
      <c r="F424" s="177"/>
      <c r="G424" s="67"/>
      <c r="H424" s="67"/>
      <c r="I424" s="55"/>
      <c r="J424" s="181"/>
    </row>
    <row r="425" spans="1:10" ht="17.45" customHeight="1">
      <c r="A425" s="182"/>
      <c r="B425" s="189"/>
      <c r="C425" s="193"/>
      <c r="D425" s="212"/>
      <c r="E425" s="173"/>
      <c r="F425" s="176"/>
      <c r="G425" s="64"/>
      <c r="H425" s="64"/>
      <c r="I425" s="52"/>
      <c r="J425" s="180"/>
    </row>
    <row r="426" spans="1:10" ht="17.45" customHeight="1">
      <c r="A426" s="183"/>
      <c r="B426" s="190"/>
      <c r="C426" s="195"/>
      <c r="D426" s="213"/>
      <c r="E426" s="172"/>
      <c r="F426" s="177"/>
      <c r="G426" s="67"/>
      <c r="H426" s="67"/>
      <c r="I426" s="55"/>
      <c r="J426" s="181"/>
    </row>
    <row r="427" spans="1:10" ht="17.45" customHeight="1">
      <c r="A427" s="184"/>
      <c r="B427" s="189"/>
      <c r="C427" s="193"/>
      <c r="D427" s="214"/>
      <c r="E427" s="173"/>
      <c r="F427" s="176"/>
      <c r="G427" s="64"/>
      <c r="H427" s="64"/>
      <c r="I427" s="52"/>
      <c r="J427" s="180"/>
    </row>
    <row r="428" spans="1:10" ht="17.45" customHeight="1">
      <c r="A428" s="185" t="s">
        <v>1686</v>
      </c>
      <c r="B428" s="190"/>
      <c r="C428" s="37" t="s">
        <v>78</v>
      </c>
      <c r="D428" s="213">
        <v>1</v>
      </c>
      <c r="E428" s="172"/>
      <c r="F428" s="177"/>
      <c r="G428" s="67"/>
      <c r="H428" s="67"/>
      <c r="I428" s="55"/>
      <c r="J428" s="181"/>
    </row>
    <row r="429" spans="1:10" ht="17.45" customHeight="1">
      <c r="A429" s="184"/>
      <c r="B429" s="189"/>
      <c r="C429" s="193"/>
      <c r="D429" s="214"/>
      <c r="E429" s="173"/>
      <c r="F429" s="219"/>
      <c r="G429" s="64"/>
      <c r="H429" s="64"/>
      <c r="I429" s="52"/>
      <c r="J429" s="180"/>
    </row>
    <row r="430" spans="1:10" ht="17.45" customHeight="1">
      <c r="A430" s="185" t="s">
        <v>792</v>
      </c>
      <c r="B430" s="190"/>
      <c r="C430" s="37" t="s">
        <v>78</v>
      </c>
      <c r="D430" s="213">
        <v>1</v>
      </c>
      <c r="E430" s="172"/>
      <c r="F430" s="177"/>
      <c r="G430" s="67"/>
      <c r="H430" s="67"/>
      <c r="I430" s="55"/>
      <c r="J430" s="181"/>
    </row>
    <row r="431" spans="1:10" ht="17.45" customHeight="1">
      <c r="A431" s="182"/>
      <c r="B431" s="189"/>
      <c r="C431" s="193"/>
      <c r="D431" s="212"/>
      <c r="E431" s="173"/>
      <c r="F431" s="176"/>
      <c r="G431" s="64"/>
      <c r="H431" s="64"/>
      <c r="I431" s="52"/>
      <c r="J431" s="180"/>
    </row>
    <row r="432" spans="1:10" ht="17.45" customHeight="1">
      <c r="A432" s="183"/>
      <c r="B432" s="190"/>
      <c r="C432" s="195"/>
      <c r="D432" s="213"/>
      <c r="E432" s="172"/>
      <c r="F432" s="177"/>
      <c r="G432" s="67"/>
      <c r="H432" s="67"/>
      <c r="I432" s="55"/>
      <c r="J432" s="181"/>
    </row>
    <row r="433" spans="1:10" ht="17.45" customHeight="1">
      <c r="A433" s="182"/>
      <c r="B433" s="189"/>
      <c r="C433" s="193"/>
      <c r="D433" s="212"/>
      <c r="E433" s="173"/>
      <c r="F433" s="176"/>
      <c r="G433" s="64"/>
      <c r="H433" s="64"/>
      <c r="I433" s="52"/>
      <c r="J433" s="180"/>
    </row>
    <row r="434" spans="1:10" ht="17.45" customHeight="1">
      <c r="A434" s="183"/>
      <c r="B434" s="190"/>
      <c r="C434" s="195"/>
      <c r="D434" s="213"/>
      <c r="E434" s="172"/>
      <c r="F434" s="177"/>
      <c r="G434" s="67"/>
      <c r="H434" s="67"/>
      <c r="I434" s="55"/>
      <c r="J434" s="181"/>
    </row>
    <row r="435" spans="1:10" ht="17.45" customHeight="1">
      <c r="A435" s="182"/>
      <c r="B435" s="189"/>
      <c r="C435" s="193"/>
      <c r="D435" s="212"/>
      <c r="E435" s="173"/>
      <c r="F435" s="176"/>
      <c r="G435" s="64"/>
      <c r="H435" s="64"/>
      <c r="I435" s="52"/>
      <c r="J435" s="180"/>
    </row>
    <row r="436" spans="1:10" ht="17.45" customHeight="1">
      <c r="A436" s="183"/>
      <c r="B436" s="190"/>
      <c r="C436" s="195"/>
      <c r="D436" s="213"/>
      <c r="E436" s="172"/>
      <c r="F436" s="177"/>
      <c r="G436" s="67"/>
      <c r="H436" s="67"/>
      <c r="I436" s="55"/>
      <c r="J436" s="181"/>
    </row>
    <row r="437" spans="1:10" ht="17.45" customHeight="1">
      <c r="A437" s="182"/>
      <c r="B437" s="189"/>
      <c r="C437" s="193"/>
      <c r="D437" s="212"/>
      <c r="E437" s="173"/>
      <c r="F437" s="176"/>
      <c r="G437" s="64"/>
      <c r="H437" s="64"/>
      <c r="I437" s="52"/>
      <c r="J437" s="180"/>
    </row>
    <row r="438" spans="1:10" ht="17.45" customHeight="1">
      <c r="A438" s="183"/>
      <c r="B438" s="190"/>
      <c r="C438" s="195"/>
      <c r="D438" s="213"/>
      <c r="E438" s="172"/>
      <c r="F438" s="177"/>
      <c r="G438" s="67"/>
      <c r="H438" s="67"/>
      <c r="I438" s="55"/>
      <c r="J438" s="181"/>
    </row>
    <row r="439" spans="1:10" ht="17.45" customHeight="1">
      <c r="A439" s="182"/>
      <c r="B439" s="189"/>
      <c r="C439" s="193"/>
      <c r="D439" s="212"/>
      <c r="E439" s="173"/>
      <c r="F439" s="176"/>
      <c r="G439" s="64"/>
      <c r="H439" s="64"/>
      <c r="I439" s="52"/>
      <c r="J439" s="180"/>
    </row>
    <row r="440" spans="1:10" ht="17.45" customHeight="1">
      <c r="A440" s="183"/>
      <c r="B440" s="190"/>
      <c r="C440" s="195"/>
      <c r="D440" s="213"/>
      <c r="E440" s="172"/>
      <c r="F440" s="177"/>
      <c r="G440" s="67"/>
      <c r="H440" s="67"/>
      <c r="I440" s="55"/>
      <c r="J440" s="181"/>
    </row>
    <row r="441" spans="1:10" ht="17.45" customHeight="1">
      <c r="A441" s="182"/>
      <c r="B441" s="189"/>
      <c r="C441" s="193"/>
      <c r="D441" s="212"/>
      <c r="E441" s="173"/>
      <c r="F441" s="176"/>
      <c r="G441" s="64"/>
      <c r="H441" s="64"/>
      <c r="I441" s="52"/>
      <c r="J441" s="180"/>
    </row>
    <row r="442" spans="1:10" ht="17.45" customHeight="1">
      <c r="A442" s="183"/>
      <c r="B442" s="190"/>
      <c r="C442" s="195"/>
      <c r="D442" s="213"/>
      <c r="E442" s="172"/>
      <c r="F442" s="177"/>
      <c r="G442" s="67"/>
      <c r="H442" s="67"/>
      <c r="I442" s="55"/>
      <c r="J442" s="181"/>
    </row>
    <row r="443" spans="1:10" ht="17.45" customHeight="1">
      <c r="A443" s="182"/>
      <c r="B443" s="189"/>
      <c r="C443" s="193"/>
      <c r="D443" s="212"/>
      <c r="E443" s="173"/>
      <c r="F443" s="176"/>
      <c r="G443" s="64"/>
      <c r="H443" s="64"/>
      <c r="I443" s="52"/>
      <c r="J443" s="180"/>
    </row>
    <row r="444" spans="1:10" ht="17.45" customHeight="1">
      <c r="A444" s="183"/>
      <c r="B444" s="190"/>
      <c r="C444" s="195"/>
      <c r="D444" s="213"/>
      <c r="E444" s="172"/>
      <c r="F444" s="177"/>
      <c r="G444" s="67"/>
      <c r="H444" s="67"/>
      <c r="I444" s="55"/>
      <c r="J444" s="181"/>
    </row>
    <row r="445" spans="1:10" ht="17.45" customHeight="1">
      <c r="A445" s="182"/>
      <c r="B445" s="189"/>
      <c r="C445" s="193"/>
      <c r="D445" s="212"/>
      <c r="E445" s="173"/>
      <c r="F445" s="176"/>
      <c r="G445" s="64"/>
      <c r="H445" s="64"/>
      <c r="I445" s="52"/>
      <c r="J445" s="180"/>
    </row>
    <row r="446" spans="1:10" ht="17.45" customHeight="1">
      <c r="A446" s="183"/>
      <c r="B446" s="190"/>
      <c r="C446" s="195"/>
      <c r="D446" s="213"/>
      <c r="E446" s="172"/>
      <c r="F446" s="177"/>
      <c r="G446" s="67"/>
      <c r="H446" s="67"/>
      <c r="I446" s="55"/>
      <c r="J446" s="181"/>
    </row>
    <row r="447" spans="1:10" ht="17.45" customHeight="1">
      <c r="A447" s="182"/>
      <c r="B447" s="189"/>
      <c r="C447" s="193"/>
      <c r="D447" s="212"/>
      <c r="E447" s="173"/>
      <c r="F447" s="176"/>
      <c r="G447" s="64"/>
      <c r="H447" s="64"/>
      <c r="I447" s="52"/>
      <c r="J447" s="180"/>
    </row>
    <row r="448" spans="1:10" ht="17.45" customHeight="1">
      <c r="A448" s="183"/>
      <c r="B448" s="190"/>
      <c r="C448" s="195"/>
      <c r="D448" s="213"/>
      <c r="E448" s="172"/>
      <c r="F448" s="177"/>
      <c r="G448" s="67"/>
      <c r="H448" s="67"/>
      <c r="I448" s="55"/>
      <c r="J448" s="181"/>
    </row>
    <row r="449" spans="1:10" ht="17.45" customHeight="1">
      <c r="A449" s="14"/>
      <c r="B449" s="28"/>
      <c r="C449" s="35"/>
      <c r="D449" s="212"/>
      <c r="E449" s="173"/>
      <c r="F449" s="176"/>
      <c r="G449" s="64"/>
      <c r="H449" s="64"/>
      <c r="I449" s="52"/>
      <c r="J449" s="180"/>
    </row>
    <row r="450" spans="1:10" ht="17.45" customHeight="1">
      <c r="A450" s="187" t="s">
        <v>81</v>
      </c>
      <c r="B450" s="29"/>
      <c r="C450" s="37"/>
      <c r="D450" s="213"/>
      <c r="E450" s="172"/>
      <c r="F450" s="177"/>
      <c r="G450" s="67"/>
      <c r="H450" s="67"/>
      <c r="I450" s="55"/>
      <c r="J450" s="181"/>
    </row>
    <row r="451" spans="1:10" ht="17.45" customHeight="1">
      <c r="A451" s="182" t="s">
        <v>2366</v>
      </c>
      <c r="B451" s="189"/>
      <c r="C451" s="193"/>
      <c r="D451" s="212"/>
      <c r="E451" s="173"/>
      <c r="F451" s="176"/>
      <c r="G451" s="64"/>
      <c r="H451" s="64"/>
      <c r="I451" s="52"/>
      <c r="J451" s="180"/>
    </row>
    <row r="452" spans="1:10" ht="17.45" customHeight="1">
      <c r="A452" s="183" t="s">
        <v>2367</v>
      </c>
      <c r="B452" s="190"/>
      <c r="C452" s="195"/>
      <c r="D452" s="213"/>
      <c r="E452" s="172"/>
      <c r="F452" s="177"/>
      <c r="G452" s="67"/>
      <c r="H452" s="67"/>
      <c r="I452" s="55"/>
      <c r="J452" s="181"/>
    </row>
    <row r="453" spans="1:10" ht="17.45" customHeight="1">
      <c r="A453" s="182"/>
      <c r="B453" s="189"/>
      <c r="C453" s="193"/>
      <c r="D453" s="214"/>
      <c r="E453" s="173"/>
      <c r="F453" s="219"/>
      <c r="G453" s="64"/>
      <c r="H453" s="64"/>
      <c r="I453" s="52"/>
      <c r="J453" s="180"/>
    </row>
    <row r="454" spans="1:10" ht="17.45" customHeight="1">
      <c r="A454" s="183" t="s">
        <v>1135</v>
      </c>
      <c r="B454" s="190" t="s">
        <v>212</v>
      </c>
      <c r="C454" s="195" t="s">
        <v>1315</v>
      </c>
      <c r="D454" s="213">
        <v>1</v>
      </c>
      <c r="E454" s="172"/>
      <c r="F454" s="177"/>
      <c r="G454" s="67"/>
      <c r="H454" s="67"/>
      <c r="I454" s="55"/>
      <c r="J454" s="181"/>
    </row>
    <row r="455" spans="1:10" ht="17.45" customHeight="1">
      <c r="A455" s="182"/>
      <c r="B455" s="189"/>
      <c r="C455" s="193"/>
      <c r="D455" s="214"/>
      <c r="E455" s="173"/>
      <c r="F455" s="219"/>
      <c r="G455" s="64"/>
      <c r="H455" s="64"/>
      <c r="I455" s="52"/>
      <c r="J455" s="180"/>
    </row>
    <row r="456" spans="1:10" ht="17.45" customHeight="1">
      <c r="A456" s="183" t="s">
        <v>48</v>
      </c>
      <c r="B456" s="190"/>
      <c r="C456" s="195" t="s">
        <v>78</v>
      </c>
      <c r="D456" s="213">
        <v>1</v>
      </c>
      <c r="E456" s="172"/>
      <c r="F456" s="177"/>
      <c r="G456" s="67"/>
      <c r="H456" s="67"/>
      <c r="I456" s="55"/>
      <c r="J456" s="181"/>
    </row>
    <row r="457" spans="1:10" ht="17.45" customHeight="1">
      <c r="A457" s="182"/>
      <c r="B457" s="189"/>
      <c r="C457" s="193"/>
      <c r="D457" s="214"/>
      <c r="E457" s="173"/>
      <c r="F457" s="219"/>
      <c r="G457" s="64"/>
      <c r="H457" s="64"/>
      <c r="I457" s="52"/>
      <c r="J457" s="180"/>
    </row>
    <row r="458" spans="1:10" ht="17.45" customHeight="1">
      <c r="A458" s="183" t="s">
        <v>1189</v>
      </c>
      <c r="B458" s="190" t="s">
        <v>1279</v>
      </c>
      <c r="C458" s="195" t="s">
        <v>1315</v>
      </c>
      <c r="D458" s="213">
        <v>1</v>
      </c>
      <c r="E458" s="172"/>
      <c r="F458" s="177"/>
      <c r="G458" s="67"/>
      <c r="H458" s="67"/>
      <c r="I458" s="55"/>
      <c r="J458" s="181"/>
    </row>
    <row r="459" spans="1:10" ht="17.45" customHeight="1">
      <c r="A459" s="182"/>
      <c r="B459" s="189"/>
      <c r="C459" s="193"/>
      <c r="D459" s="214"/>
      <c r="E459" s="173"/>
      <c r="F459" s="219"/>
      <c r="G459" s="64"/>
      <c r="H459" s="64"/>
      <c r="I459" s="52"/>
      <c r="J459" s="180"/>
    </row>
    <row r="460" spans="1:10" ht="17.45" customHeight="1">
      <c r="A460" s="183" t="s">
        <v>48</v>
      </c>
      <c r="B460" s="190"/>
      <c r="C460" s="195" t="s">
        <v>78</v>
      </c>
      <c r="D460" s="213">
        <v>1</v>
      </c>
      <c r="E460" s="172"/>
      <c r="F460" s="177"/>
      <c r="G460" s="67"/>
      <c r="H460" s="67"/>
      <c r="I460" s="55"/>
      <c r="J460" s="181"/>
    </row>
    <row r="461" spans="1:10" ht="17.45" customHeight="1">
      <c r="A461" s="182"/>
      <c r="B461" s="189"/>
      <c r="C461" s="193"/>
      <c r="D461" s="214"/>
      <c r="E461" s="173"/>
      <c r="F461" s="219"/>
      <c r="G461" s="64"/>
      <c r="H461" s="64"/>
      <c r="I461" s="52"/>
      <c r="J461" s="180"/>
    </row>
    <row r="462" spans="1:10" ht="17.45" customHeight="1">
      <c r="A462" s="183" t="s">
        <v>303</v>
      </c>
      <c r="B462" s="190" t="s">
        <v>1689</v>
      </c>
      <c r="C462" s="195" t="s">
        <v>1116</v>
      </c>
      <c r="D462" s="213">
        <v>2</v>
      </c>
      <c r="E462" s="172"/>
      <c r="F462" s="177"/>
      <c r="G462" s="67"/>
      <c r="H462" s="67"/>
      <c r="I462" s="55"/>
      <c r="J462" s="181"/>
    </row>
    <row r="463" spans="1:10" ht="17.45" customHeight="1">
      <c r="A463" s="182"/>
      <c r="B463" s="189"/>
      <c r="C463" s="193"/>
      <c r="D463" s="214"/>
      <c r="E463" s="173"/>
      <c r="F463" s="219"/>
      <c r="G463" s="64"/>
      <c r="H463" s="64"/>
      <c r="I463" s="52"/>
      <c r="J463" s="180"/>
    </row>
    <row r="464" spans="1:10" ht="17.45" customHeight="1">
      <c r="A464" s="183" t="s">
        <v>800</v>
      </c>
      <c r="B464" s="190" t="s">
        <v>1186</v>
      </c>
      <c r="C464" s="195" t="s">
        <v>1116</v>
      </c>
      <c r="D464" s="213">
        <v>4</v>
      </c>
      <c r="E464" s="172"/>
      <c r="F464" s="177"/>
      <c r="G464" s="67"/>
      <c r="H464" s="67"/>
      <c r="I464" s="55"/>
      <c r="J464" s="181"/>
    </row>
    <row r="465" spans="1:10" ht="17.45" customHeight="1">
      <c r="A465" s="182"/>
      <c r="B465" s="189"/>
      <c r="C465" s="193"/>
      <c r="D465" s="214"/>
      <c r="E465" s="173"/>
      <c r="F465" s="219"/>
      <c r="G465" s="64"/>
      <c r="H465" s="64"/>
      <c r="I465" s="52"/>
      <c r="J465" s="180"/>
    </row>
    <row r="466" spans="1:10" ht="17.45" customHeight="1">
      <c r="A466" s="183" t="s">
        <v>967</v>
      </c>
      <c r="B466" s="190" t="s">
        <v>1658</v>
      </c>
      <c r="C466" s="195" t="s">
        <v>74</v>
      </c>
      <c r="D466" s="213">
        <v>1</v>
      </c>
      <c r="E466" s="172"/>
      <c r="F466" s="177"/>
      <c r="G466" s="67"/>
      <c r="H466" s="67"/>
      <c r="I466" s="55"/>
      <c r="J466" s="181"/>
    </row>
    <row r="467" spans="1:10" ht="17.45" customHeight="1">
      <c r="A467" s="182"/>
      <c r="B467" s="189"/>
      <c r="C467" s="193"/>
      <c r="D467" s="214"/>
      <c r="E467" s="173"/>
      <c r="F467" s="219"/>
      <c r="G467" s="64"/>
      <c r="H467" s="64"/>
      <c r="I467" s="52"/>
      <c r="J467" s="180"/>
    </row>
    <row r="468" spans="1:10" ht="17.45" customHeight="1">
      <c r="A468" s="183" t="s">
        <v>1690</v>
      </c>
      <c r="B468" s="190" t="s">
        <v>1691</v>
      </c>
      <c r="C468" s="195" t="s">
        <v>1116</v>
      </c>
      <c r="D468" s="213">
        <v>33</v>
      </c>
      <c r="E468" s="172"/>
      <c r="F468" s="177"/>
      <c r="G468" s="67"/>
      <c r="H468" s="67"/>
      <c r="I468" s="55"/>
      <c r="J468" s="181"/>
    </row>
    <row r="469" spans="1:10" ht="17.45" customHeight="1">
      <c r="A469" s="182"/>
      <c r="B469" s="189"/>
      <c r="C469" s="193"/>
      <c r="D469" s="214"/>
      <c r="E469" s="173"/>
      <c r="F469" s="219"/>
      <c r="G469" s="64"/>
      <c r="H469" s="64"/>
      <c r="I469" s="52"/>
      <c r="J469" s="180"/>
    </row>
    <row r="470" spans="1:10" ht="17.45" customHeight="1">
      <c r="A470" s="183" t="s">
        <v>359</v>
      </c>
      <c r="B470" s="190"/>
      <c r="C470" s="195" t="s">
        <v>1116</v>
      </c>
      <c r="D470" s="213">
        <v>33</v>
      </c>
      <c r="E470" s="172"/>
      <c r="F470" s="177"/>
      <c r="G470" s="67"/>
      <c r="H470" s="67"/>
      <c r="I470" s="55"/>
      <c r="J470" s="181"/>
    </row>
    <row r="471" spans="1:10" ht="17.45" customHeight="1">
      <c r="A471" s="182"/>
      <c r="B471" s="189"/>
      <c r="C471" s="193"/>
      <c r="D471" s="214"/>
      <c r="E471" s="173"/>
      <c r="F471" s="219"/>
      <c r="G471" s="64"/>
      <c r="H471" s="64"/>
      <c r="I471" s="52"/>
      <c r="J471" s="180"/>
    </row>
    <row r="472" spans="1:10" ht="17.45" customHeight="1">
      <c r="A472" s="183" t="s">
        <v>1639</v>
      </c>
      <c r="B472" s="190" t="s">
        <v>1692</v>
      </c>
      <c r="C472" s="195" t="s">
        <v>1099</v>
      </c>
      <c r="D472" s="213">
        <v>3</v>
      </c>
      <c r="E472" s="172"/>
      <c r="F472" s="177"/>
      <c r="G472" s="67"/>
      <c r="H472" s="67"/>
      <c r="I472" s="55"/>
      <c r="J472" s="181"/>
    </row>
    <row r="473" spans="1:10" ht="17.45" customHeight="1">
      <c r="A473" s="182"/>
      <c r="B473" s="189"/>
      <c r="C473" s="193"/>
      <c r="D473" s="214"/>
      <c r="E473" s="173"/>
      <c r="F473" s="214"/>
      <c r="G473" s="64"/>
      <c r="H473" s="64"/>
      <c r="I473" s="52"/>
      <c r="J473" s="180"/>
    </row>
    <row r="474" spans="1:10" ht="17.45" customHeight="1">
      <c r="A474" s="183" t="s">
        <v>1639</v>
      </c>
      <c r="B474" s="190" t="s">
        <v>894</v>
      </c>
      <c r="C474" s="195" t="s">
        <v>1099</v>
      </c>
      <c r="D474" s="213">
        <v>10</v>
      </c>
      <c r="E474" s="172"/>
      <c r="F474" s="177"/>
      <c r="G474" s="67"/>
      <c r="H474" s="67"/>
      <c r="I474" s="55"/>
      <c r="J474" s="181"/>
    </row>
    <row r="475" spans="1:10" ht="17.45" customHeight="1">
      <c r="A475" s="182"/>
      <c r="B475" s="189"/>
      <c r="C475" s="193"/>
      <c r="D475" s="212"/>
      <c r="E475" s="173"/>
      <c r="F475" s="176"/>
      <c r="G475" s="64"/>
      <c r="H475" s="64"/>
      <c r="I475" s="52"/>
      <c r="J475" s="180"/>
    </row>
    <row r="476" spans="1:10" ht="17.45" customHeight="1">
      <c r="A476" s="183" t="s">
        <v>1597</v>
      </c>
      <c r="B476" s="190" t="s">
        <v>1693</v>
      </c>
      <c r="C476" s="195" t="s">
        <v>1116</v>
      </c>
      <c r="D476" s="213">
        <v>10</v>
      </c>
      <c r="E476" s="172"/>
      <c r="F476" s="177"/>
      <c r="G476" s="67"/>
      <c r="H476" s="67"/>
      <c r="I476" s="55"/>
      <c r="J476" s="181"/>
    </row>
    <row r="477" spans="1:10" ht="17.45" customHeight="1">
      <c r="A477" s="182"/>
      <c r="B477" s="189"/>
      <c r="C477" s="193"/>
      <c r="D477" s="212"/>
      <c r="E477" s="173"/>
      <c r="F477" s="176"/>
      <c r="G477" s="64"/>
      <c r="H477" s="64"/>
      <c r="I477" s="52"/>
      <c r="J477" s="180"/>
    </row>
    <row r="478" spans="1:10" ht="17.45" customHeight="1">
      <c r="A478" s="183" t="s">
        <v>1597</v>
      </c>
      <c r="B478" s="190" t="s">
        <v>1336</v>
      </c>
      <c r="C478" s="195" t="s">
        <v>1116</v>
      </c>
      <c r="D478" s="213">
        <v>27</v>
      </c>
      <c r="E478" s="172"/>
      <c r="F478" s="177"/>
      <c r="G478" s="67"/>
      <c r="H478" s="67"/>
      <c r="I478" s="55"/>
      <c r="J478" s="181"/>
    </row>
    <row r="479" spans="1:10" s="12" customFormat="1" ht="17.45" customHeight="1">
      <c r="A479" s="161"/>
      <c r="B479" s="28"/>
      <c r="C479" s="35"/>
      <c r="D479" s="210"/>
      <c r="E479" s="173"/>
      <c r="F479" s="176"/>
      <c r="G479" s="64"/>
      <c r="H479" s="64"/>
      <c r="I479" s="52"/>
      <c r="J479" s="180"/>
    </row>
    <row r="480" spans="1:10" s="12" customFormat="1" ht="17.45" customHeight="1">
      <c r="A480" s="162" t="s">
        <v>1597</v>
      </c>
      <c r="B480" s="29" t="s">
        <v>648</v>
      </c>
      <c r="C480" s="37" t="s">
        <v>1116</v>
      </c>
      <c r="D480" s="211">
        <v>4</v>
      </c>
      <c r="E480" s="172"/>
      <c r="F480" s="177"/>
      <c r="G480" s="67"/>
      <c r="H480" s="67"/>
      <c r="I480" s="55"/>
      <c r="J480" s="181"/>
    </row>
    <row r="481" spans="1:10" s="12" customFormat="1" ht="17.45" customHeight="1">
      <c r="A481" s="182"/>
      <c r="B481" s="189"/>
      <c r="C481" s="193"/>
      <c r="D481" s="214"/>
      <c r="E481" s="173"/>
      <c r="F481" s="219"/>
      <c r="G481" s="64"/>
      <c r="H481" s="64"/>
      <c r="I481" s="52"/>
      <c r="J481" s="180"/>
    </row>
    <row r="482" spans="1:10" s="12" customFormat="1" ht="17.45" customHeight="1">
      <c r="A482" s="183" t="s">
        <v>1597</v>
      </c>
      <c r="B482" s="190" t="s">
        <v>740</v>
      </c>
      <c r="C482" s="195" t="s">
        <v>1116</v>
      </c>
      <c r="D482" s="213">
        <v>14</v>
      </c>
      <c r="E482" s="172"/>
      <c r="F482" s="177"/>
      <c r="G482" s="67"/>
      <c r="H482" s="67"/>
      <c r="I482" s="55"/>
      <c r="J482" s="181"/>
    </row>
    <row r="483" spans="1:10" s="12" customFormat="1" ht="17.45" customHeight="1">
      <c r="A483" s="182"/>
      <c r="B483" s="189"/>
      <c r="C483" s="193"/>
      <c r="D483" s="214"/>
      <c r="E483" s="173"/>
      <c r="F483" s="219"/>
      <c r="G483" s="64"/>
      <c r="H483" s="64"/>
      <c r="I483" s="52"/>
      <c r="J483" s="180"/>
    </row>
    <row r="484" spans="1:10" s="12" customFormat="1" ht="17.45" customHeight="1">
      <c r="A484" s="183" t="s">
        <v>1599</v>
      </c>
      <c r="B484" s="190" t="s">
        <v>1086</v>
      </c>
      <c r="C484" s="195" t="s">
        <v>1116</v>
      </c>
      <c r="D484" s="213">
        <v>6</v>
      </c>
      <c r="E484" s="172"/>
      <c r="F484" s="177"/>
      <c r="G484" s="67"/>
      <c r="H484" s="67"/>
      <c r="I484" s="55"/>
      <c r="J484" s="181"/>
    </row>
    <row r="485" spans="1:10" s="12" customFormat="1" ht="17.45" customHeight="1">
      <c r="A485" s="182"/>
      <c r="B485" s="189"/>
      <c r="C485" s="193"/>
      <c r="D485" s="214"/>
      <c r="E485" s="173"/>
      <c r="F485" s="219"/>
      <c r="G485" s="64"/>
      <c r="H485" s="64"/>
      <c r="I485" s="52"/>
      <c r="J485" s="180"/>
    </row>
    <row r="486" spans="1:10" s="12" customFormat="1" ht="17.45" customHeight="1">
      <c r="A486" s="183" t="s">
        <v>209</v>
      </c>
      <c r="B486" s="190" t="s">
        <v>1696</v>
      </c>
      <c r="C486" s="195" t="s">
        <v>1116</v>
      </c>
      <c r="D486" s="213">
        <v>10</v>
      </c>
      <c r="E486" s="172"/>
      <c r="F486" s="177"/>
      <c r="G486" s="67"/>
      <c r="H486" s="67"/>
      <c r="I486" s="55"/>
      <c r="J486" s="181"/>
    </row>
    <row r="487" spans="1:10" s="12" customFormat="1" ht="17.45" customHeight="1">
      <c r="A487" s="182"/>
      <c r="B487" s="189"/>
      <c r="C487" s="193"/>
      <c r="D487" s="214"/>
      <c r="E487" s="173"/>
      <c r="F487" s="219"/>
      <c r="G487" s="64"/>
      <c r="H487" s="64"/>
      <c r="I487" s="52"/>
      <c r="J487" s="180"/>
    </row>
    <row r="488" spans="1:10" s="12" customFormat="1" ht="17.45" customHeight="1">
      <c r="A488" s="183" t="s">
        <v>209</v>
      </c>
      <c r="B488" s="190" t="s">
        <v>1580</v>
      </c>
      <c r="C488" s="195" t="s">
        <v>1116</v>
      </c>
      <c r="D488" s="213">
        <v>27</v>
      </c>
      <c r="E488" s="172"/>
      <c r="F488" s="177"/>
      <c r="G488" s="67"/>
      <c r="H488" s="67"/>
      <c r="I488" s="55"/>
      <c r="J488" s="181"/>
    </row>
    <row r="489" spans="1:10" s="12" customFormat="1" ht="17.45" customHeight="1">
      <c r="A489" s="182"/>
      <c r="B489" s="189"/>
      <c r="C489" s="193"/>
      <c r="D489" s="214"/>
      <c r="E489" s="173"/>
      <c r="F489" s="219"/>
      <c r="G489" s="64"/>
      <c r="H489" s="64"/>
      <c r="I489" s="52"/>
      <c r="J489" s="180"/>
    </row>
    <row r="490" spans="1:10" s="12" customFormat="1" ht="17.45" customHeight="1">
      <c r="A490" s="183" t="s">
        <v>209</v>
      </c>
      <c r="B490" s="190" t="s">
        <v>1218</v>
      </c>
      <c r="C490" s="195" t="s">
        <v>1116</v>
      </c>
      <c r="D490" s="213">
        <v>4</v>
      </c>
      <c r="E490" s="172"/>
      <c r="F490" s="177"/>
      <c r="G490" s="67"/>
      <c r="H490" s="67"/>
      <c r="I490" s="55"/>
      <c r="J490" s="181"/>
    </row>
    <row r="491" spans="1:10" s="12" customFormat="1" ht="17.45" customHeight="1">
      <c r="A491" s="198"/>
      <c r="B491" s="200"/>
      <c r="C491" s="203"/>
      <c r="D491" s="212"/>
      <c r="E491" s="173"/>
      <c r="F491" s="176"/>
      <c r="G491" s="66"/>
      <c r="H491" s="66"/>
      <c r="I491" s="54"/>
      <c r="J491" s="178"/>
    </row>
    <row r="492" spans="1:10" s="12" customFormat="1" ht="17.45" customHeight="1">
      <c r="A492" s="183" t="s">
        <v>209</v>
      </c>
      <c r="B492" s="190" t="s">
        <v>1629</v>
      </c>
      <c r="C492" s="195" t="s">
        <v>1116</v>
      </c>
      <c r="D492" s="213">
        <v>28</v>
      </c>
      <c r="E492" s="172"/>
      <c r="F492" s="177"/>
      <c r="G492" s="67"/>
      <c r="H492" s="67"/>
      <c r="I492" s="55"/>
      <c r="J492" s="181"/>
    </row>
    <row r="493" spans="1:10" s="12" customFormat="1" ht="17.45" customHeight="1">
      <c r="A493" s="182"/>
      <c r="B493" s="189"/>
      <c r="C493" s="193"/>
      <c r="D493" s="212"/>
      <c r="E493" s="173"/>
      <c r="F493" s="176"/>
      <c r="G493" s="64"/>
      <c r="H493" s="64"/>
      <c r="I493" s="52"/>
      <c r="J493" s="180"/>
    </row>
    <row r="494" spans="1:10" s="12" customFormat="1" ht="17.45" customHeight="1">
      <c r="A494" s="183"/>
      <c r="B494" s="190"/>
      <c r="C494" s="195"/>
      <c r="D494" s="213"/>
      <c r="E494" s="172"/>
      <c r="F494" s="177"/>
      <c r="G494" s="67"/>
      <c r="H494" s="67"/>
      <c r="I494" s="55"/>
      <c r="J494" s="181"/>
    </row>
    <row r="495" spans="1:10" s="12" customFormat="1" ht="17.45" customHeight="1">
      <c r="A495" s="182"/>
      <c r="B495" s="189"/>
      <c r="C495" s="193"/>
      <c r="D495" s="212"/>
      <c r="E495" s="173"/>
      <c r="F495" s="176"/>
      <c r="G495" s="64"/>
      <c r="H495" s="64"/>
      <c r="I495" s="52"/>
      <c r="J495" s="180"/>
    </row>
    <row r="496" spans="1:10" s="12" customFormat="1" ht="17.45" customHeight="1">
      <c r="A496" s="183"/>
      <c r="B496" s="190"/>
      <c r="C496" s="195"/>
      <c r="D496" s="213"/>
      <c r="E496" s="172"/>
      <c r="F496" s="177"/>
      <c r="G496" s="67"/>
      <c r="H496" s="67"/>
      <c r="I496" s="55"/>
      <c r="J496" s="181"/>
    </row>
    <row r="497" spans="1:10" s="12" customFormat="1" ht="17.45" customHeight="1">
      <c r="A497" s="182"/>
      <c r="B497" s="189"/>
      <c r="C497" s="193"/>
      <c r="D497" s="212"/>
      <c r="E497" s="173"/>
      <c r="F497" s="176"/>
      <c r="G497" s="64"/>
      <c r="H497" s="64"/>
      <c r="I497" s="52"/>
      <c r="J497" s="180"/>
    </row>
    <row r="498" spans="1:10" s="12" customFormat="1" ht="17.45" customHeight="1">
      <c r="A498" s="183"/>
      <c r="B498" s="190"/>
      <c r="C498" s="195"/>
      <c r="D498" s="213"/>
      <c r="E498" s="172"/>
      <c r="F498" s="177"/>
      <c r="G498" s="67"/>
      <c r="H498" s="67"/>
      <c r="I498" s="55"/>
      <c r="J498" s="181"/>
    </row>
    <row r="499" spans="1:10" s="12" customFormat="1" ht="17.45" customHeight="1">
      <c r="A499" s="182"/>
      <c r="B499" s="189"/>
      <c r="C499" s="193"/>
      <c r="D499" s="212"/>
      <c r="E499" s="173"/>
      <c r="F499" s="176"/>
      <c r="G499" s="64"/>
      <c r="H499" s="64"/>
      <c r="I499" s="52"/>
      <c r="J499" s="180"/>
    </row>
    <row r="500" spans="1:10" s="12" customFormat="1" ht="17.45" customHeight="1">
      <c r="A500" s="183"/>
      <c r="B500" s="190"/>
      <c r="C500" s="195"/>
      <c r="D500" s="213"/>
      <c r="E500" s="172"/>
      <c r="F500" s="177"/>
      <c r="G500" s="67"/>
      <c r="H500" s="67"/>
      <c r="I500" s="55"/>
      <c r="J500" s="181"/>
    </row>
    <row r="501" spans="1:10" s="12" customFormat="1" ht="17.45" customHeight="1">
      <c r="A501" s="182"/>
      <c r="B501" s="189"/>
      <c r="C501" s="193"/>
      <c r="D501" s="212"/>
      <c r="E501" s="173"/>
      <c r="F501" s="176"/>
      <c r="G501" s="64"/>
      <c r="H501" s="64"/>
      <c r="I501" s="52"/>
      <c r="J501" s="180"/>
    </row>
    <row r="502" spans="1:10" s="12" customFormat="1" ht="17.45" customHeight="1">
      <c r="A502" s="183"/>
      <c r="B502" s="190"/>
      <c r="C502" s="195"/>
      <c r="D502" s="213"/>
      <c r="E502" s="172"/>
      <c r="F502" s="177"/>
      <c r="G502" s="67"/>
      <c r="H502" s="67"/>
      <c r="I502" s="55"/>
      <c r="J502" s="181"/>
    </row>
    <row r="503" spans="1:10" s="12" customFormat="1" ht="17.45" customHeight="1">
      <c r="A503" s="198"/>
      <c r="B503" s="200"/>
      <c r="C503" s="203"/>
      <c r="D503" s="212"/>
      <c r="E503" s="173"/>
      <c r="F503" s="176"/>
      <c r="G503" s="66"/>
      <c r="H503" s="66"/>
      <c r="I503" s="54"/>
      <c r="J503" s="178"/>
    </row>
    <row r="504" spans="1:10" s="12" customFormat="1" ht="17.45" customHeight="1">
      <c r="A504" s="183"/>
      <c r="B504" s="190"/>
      <c r="C504" s="195"/>
      <c r="D504" s="213"/>
      <c r="E504" s="172"/>
      <c r="F504" s="177"/>
      <c r="G504" s="67"/>
      <c r="H504" s="67"/>
      <c r="I504" s="55"/>
      <c r="J504" s="181"/>
    </row>
    <row r="505" spans="1:10" ht="17.45" customHeight="1">
      <c r="A505" s="16"/>
      <c r="B505" s="209"/>
      <c r="C505" s="36"/>
      <c r="D505" s="216"/>
      <c r="E505" s="171"/>
      <c r="F505" s="219"/>
      <c r="G505" s="66"/>
      <c r="H505" s="66"/>
      <c r="I505" s="54"/>
      <c r="J505" s="178"/>
    </row>
    <row r="506" spans="1:10" ht="17.45" customHeight="1">
      <c r="A506" s="187" t="s">
        <v>81</v>
      </c>
      <c r="B506" s="29"/>
      <c r="C506" s="37"/>
      <c r="D506" s="213"/>
      <c r="E506" s="172"/>
      <c r="F506" s="177"/>
      <c r="G506" s="67"/>
      <c r="H506" s="67"/>
      <c r="I506" s="55"/>
      <c r="J506" s="181"/>
    </row>
    <row r="507" spans="1:10" s="12" customFormat="1" ht="17.45" customHeight="1">
      <c r="A507" s="161" t="s">
        <v>2366</v>
      </c>
      <c r="B507" s="28"/>
      <c r="C507" s="35"/>
      <c r="D507" s="212"/>
      <c r="E507" s="173"/>
      <c r="F507" s="176"/>
      <c r="G507" s="64"/>
      <c r="H507" s="64"/>
      <c r="I507" s="52"/>
      <c r="J507" s="180"/>
    </row>
    <row r="508" spans="1:10" s="12" customFormat="1" ht="17.45" customHeight="1">
      <c r="A508" s="162" t="s">
        <v>2368</v>
      </c>
      <c r="B508" s="29"/>
      <c r="C508" s="37"/>
      <c r="D508" s="213"/>
      <c r="E508" s="172"/>
      <c r="F508" s="177"/>
      <c r="G508" s="67"/>
      <c r="H508" s="67"/>
      <c r="I508" s="55"/>
      <c r="J508" s="181"/>
    </row>
    <row r="509" spans="1:10" ht="17.45" customHeight="1">
      <c r="A509" s="182"/>
      <c r="B509" s="189"/>
      <c r="C509" s="193"/>
      <c r="D509" s="214"/>
      <c r="E509" s="173"/>
      <c r="F509" s="219"/>
      <c r="G509" s="64"/>
      <c r="H509" s="64"/>
      <c r="I509" s="52"/>
      <c r="J509" s="180"/>
    </row>
    <row r="510" spans="1:10" ht="17.45" customHeight="1">
      <c r="A510" s="183" t="s">
        <v>1698</v>
      </c>
      <c r="B510" s="190" t="s">
        <v>1063</v>
      </c>
      <c r="C510" s="195" t="s">
        <v>1315</v>
      </c>
      <c r="D510" s="213">
        <v>1</v>
      </c>
      <c r="E510" s="172"/>
      <c r="F510" s="177"/>
      <c r="G510" s="67"/>
      <c r="H510" s="67"/>
      <c r="I510" s="55"/>
      <c r="J510" s="181"/>
    </row>
    <row r="511" spans="1:10" ht="17.45" customHeight="1">
      <c r="A511" s="182"/>
      <c r="B511" s="189"/>
      <c r="C511" s="193"/>
      <c r="D511" s="214"/>
      <c r="E511" s="173"/>
      <c r="F511" s="219"/>
      <c r="G511" s="64"/>
      <c r="H511" s="64"/>
      <c r="I511" s="52"/>
      <c r="J511" s="180"/>
    </row>
    <row r="512" spans="1:10" ht="17.45" customHeight="1">
      <c r="A512" s="183" t="s">
        <v>1027</v>
      </c>
      <c r="B512" s="190"/>
      <c r="C512" s="195" t="s">
        <v>78</v>
      </c>
      <c r="D512" s="213">
        <v>1</v>
      </c>
      <c r="E512" s="172"/>
      <c r="F512" s="177"/>
      <c r="G512" s="67"/>
      <c r="H512" s="67"/>
      <c r="I512" s="55"/>
      <c r="J512" s="181"/>
    </row>
    <row r="513" spans="1:10" ht="17.45" customHeight="1">
      <c r="A513" s="182"/>
      <c r="B513" s="189"/>
      <c r="C513" s="193"/>
      <c r="D513" s="214"/>
      <c r="E513" s="173"/>
      <c r="F513" s="219"/>
      <c r="G513" s="64"/>
      <c r="H513" s="64"/>
      <c r="I513" s="52"/>
      <c r="J513" s="180"/>
    </row>
    <row r="514" spans="1:10" ht="17.45" customHeight="1">
      <c r="A514" s="183" t="s">
        <v>303</v>
      </c>
      <c r="B514" s="190" t="s">
        <v>1689</v>
      </c>
      <c r="C514" s="195" t="s">
        <v>1116</v>
      </c>
      <c r="D514" s="213">
        <v>9</v>
      </c>
      <c r="E514" s="172"/>
      <c r="F514" s="177"/>
      <c r="G514" s="67"/>
      <c r="H514" s="67"/>
      <c r="I514" s="55"/>
      <c r="J514" s="181"/>
    </row>
    <row r="515" spans="1:10" ht="17.45" customHeight="1">
      <c r="A515" s="182"/>
      <c r="B515" s="189"/>
      <c r="C515" s="193"/>
      <c r="D515" s="214"/>
      <c r="E515" s="173"/>
      <c r="F515" s="219"/>
      <c r="G515" s="64"/>
      <c r="H515" s="64"/>
      <c r="I515" s="52"/>
      <c r="J515" s="180"/>
    </row>
    <row r="516" spans="1:10" ht="17.45" customHeight="1">
      <c r="A516" s="183" t="s">
        <v>303</v>
      </c>
      <c r="B516" s="190" t="s">
        <v>1699</v>
      </c>
      <c r="C516" s="195" t="s">
        <v>1116</v>
      </c>
      <c r="D516" s="213">
        <v>9</v>
      </c>
      <c r="E516" s="172"/>
      <c r="F516" s="177"/>
      <c r="G516" s="67"/>
      <c r="H516" s="67"/>
      <c r="I516" s="55"/>
      <c r="J516" s="181"/>
    </row>
    <row r="517" spans="1:10" ht="17.45" customHeight="1">
      <c r="A517" s="182"/>
      <c r="B517" s="189"/>
      <c r="C517" s="193"/>
      <c r="D517" s="214"/>
      <c r="E517" s="173"/>
      <c r="F517" s="219"/>
      <c r="G517" s="64"/>
      <c r="H517" s="64"/>
      <c r="I517" s="52"/>
      <c r="J517" s="180"/>
    </row>
    <row r="518" spans="1:10" ht="17.45" customHeight="1">
      <c r="A518" s="183" t="s">
        <v>303</v>
      </c>
      <c r="B518" s="190" t="s">
        <v>1702</v>
      </c>
      <c r="C518" s="195" t="s">
        <v>1116</v>
      </c>
      <c r="D518" s="213">
        <v>2</v>
      </c>
      <c r="E518" s="172"/>
      <c r="F518" s="177"/>
      <c r="G518" s="67"/>
      <c r="H518" s="67"/>
      <c r="I518" s="55"/>
      <c r="J518" s="181"/>
    </row>
    <row r="519" spans="1:10" ht="17.45" customHeight="1">
      <c r="A519" s="182"/>
      <c r="B519" s="189"/>
      <c r="C519" s="193"/>
      <c r="D519" s="214"/>
      <c r="E519" s="173"/>
      <c r="F519" s="219"/>
      <c r="G519" s="64"/>
      <c r="H519" s="64"/>
      <c r="I519" s="52"/>
      <c r="J519" s="180"/>
    </row>
    <row r="520" spans="1:10" ht="17.45" customHeight="1">
      <c r="A520" s="183" t="s">
        <v>1664</v>
      </c>
      <c r="B520" s="190" t="s">
        <v>417</v>
      </c>
      <c r="C520" s="195" t="s">
        <v>74</v>
      </c>
      <c r="D520" s="213">
        <v>1</v>
      </c>
      <c r="E520" s="172"/>
      <c r="F520" s="177"/>
      <c r="G520" s="67"/>
      <c r="H520" s="67"/>
      <c r="I520" s="55"/>
      <c r="J520" s="181"/>
    </row>
    <row r="521" spans="1:10" ht="17.45" customHeight="1">
      <c r="A521" s="182"/>
      <c r="B521" s="189"/>
      <c r="C521" s="193"/>
      <c r="D521" s="214"/>
      <c r="E521" s="173"/>
      <c r="F521" s="219"/>
      <c r="G521" s="64"/>
      <c r="H521" s="64"/>
      <c r="I521" s="52"/>
      <c r="J521" s="180"/>
    </row>
    <row r="522" spans="1:10" ht="17.45" customHeight="1">
      <c r="A522" s="183" t="s">
        <v>1704</v>
      </c>
      <c r="B522" s="190"/>
      <c r="C522" s="195" t="s">
        <v>78</v>
      </c>
      <c r="D522" s="213">
        <v>1</v>
      </c>
      <c r="E522" s="172"/>
      <c r="F522" s="177"/>
      <c r="G522" s="67"/>
      <c r="H522" s="67"/>
      <c r="I522" s="55"/>
      <c r="J522" s="181"/>
    </row>
    <row r="523" spans="1:10" ht="17.45" customHeight="1">
      <c r="A523" s="182"/>
      <c r="B523" s="189"/>
      <c r="C523" s="193"/>
      <c r="D523" s="214"/>
      <c r="E523" s="173"/>
      <c r="F523" s="219"/>
      <c r="G523" s="64"/>
      <c r="H523" s="64"/>
      <c r="I523" s="52"/>
      <c r="J523" s="180"/>
    </row>
    <row r="524" spans="1:10" ht="17.45" customHeight="1">
      <c r="A524" s="183" t="s">
        <v>1639</v>
      </c>
      <c r="B524" s="190" t="s">
        <v>1705</v>
      </c>
      <c r="C524" s="195" t="s">
        <v>1099</v>
      </c>
      <c r="D524" s="213">
        <v>4</v>
      </c>
      <c r="E524" s="172"/>
      <c r="F524" s="177"/>
      <c r="G524" s="67"/>
      <c r="H524" s="67"/>
      <c r="I524" s="55"/>
      <c r="J524" s="181"/>
    </row>
    <row r="525" spans="1:10" ht="17.45" customHeight="1">
      <c r="A525" s="182"/>
      <c r="B525" s="189"/>
      <c r="C525" s="193"/>
      <c r="D525" s="214"/>
      <c r="E525" s="173"/>
      <c r="F525" s="219"/>
      <c r="G525" s="64"/>
      <c r="H525" s="64"/>
      <c r="I525" s="52"/>
      <c r="J525" s="180"/>
    </row>
    <row r="526" spans="1:10" ht="17.45" customHeight="1">
      <c r="A526" s="183" t="s">
        <v>1639</v>
      </c>
      <c r="B526" s="190" t="s">
        <v>1708</v>
      </c>
      <c r="C526" s="195" t="s">
        <v>1099</v>
      </c>
      <c r="D526" s="213">
        <v>4</v>
      </c>
      <c r="E526" s="172"/>
      <c r="F526" s="177"/>
      <c r="G526" s="67"/>
      <c r="H526" s="67"/>
      <c r="I526" s="55"/>
      <c r="J526" s="181"/>
    </row>
    <row r="527" spans="1:10" ht="17.45" customHeight="1">
      <c r="A527" s="182"/>
      <c r="B527" s="189"/>
      <c r="C527" s="193"/>
      <c r="D527" s="214"/>
      <c r="E527" s="173"/>
      <c r="F527" s="219"/>
      <c r="G527" s="64"/>
      <c r="H527" s="64"/>
      <c r="I527" s="52"/>
      <c r="J527" s="180"/>
    </row>
    <row r="528" spans="1:10" ht="17.45" customHeight="1">
      <c r="A528" s="183" t="s">
        <v>1639</v>
      </c>
      <c r="B528" s="190" t="s">
        <v>894</v>
      </c>
      <c r="C528" s="195" t="s">
        <v>1099</v>
      </c>
      <c r="D528" s="213">
        <v>4</v>
      </c>
      <c r="E528" s="172"/>
      <c r="F528" s="177"/>
      <c r="G528" s="67"/>
      <c r="H528" s="67"/>
      <c r="I528" s="55"/>
      <c r="J528" s="181"/>
    </row>
    <row r="529" spans="1:10" ht="17.45" customHeight="1">
      <c r="A529" s="182"/>
      <c r="B529" s="189"/>
      <c r="C529" s="193"/>
      <c r="D529" s="214"/>
      <c r="E529" s="173"/>
      <c r="F529" s="214"/>
      <c r="G529" s="64"/>
      <c r="H529" s="64"/>
      <c r="I529" s="52"/>
      <c r="J529" s="180"/>
    </row>
    <row r="530" spans="1:10" ht="17.45" customHeight="1">
      <c r="A530" s="183" t="s">
        <v>1597</v>
      </c>
      <c r="B530" s="190" t="s">
        <v>1693</v>
      </c>
      <c r="C530" s="195" t="s">
        <v>1116</v>
      </c>
      <c r="D530" s="213">
        <v>9</v>
      </c>
      <c r="E530" s="172"/>
      <c r="F530" s="177"/>
      <c r="G530" s="67"/>
      <c r="H530" s="67"/>
      <c r="I530" s="55"/>
      <c r="J530" s="181"/>
    </row>
    <row r="531" spans="1:10" ht="17.45" customHeight="1">
      <c r="A531" s="182"/>
      <c r="B531" s="189"/>
      <c r="C531" s="193"/>
      <c r="D531" s="212"/>
      <c r="E531" s="173"/>
      <c r="F531" s="176"/>
      <c r="G531" s="64"/>
      <c r="H531" s="64"/>
      <c r="I531" s="52"/>
      <c r="J531" s="180"/>
    </row>
    <row r="532" spans="1:10" ht="17.45" customHeight="1">
      <c r="A532" s="183" t="s">
        <v>1597</v>
      </c>
      <c r="B532" s="190" t="s">
        <v>1336</v>
      </c>
      <c r="C532" s="195" t="s">
        <v>1116</v>
      </c>
      <c r="D532" s="213">
        <v>34</v>
      </c>
      <c r="E532" s="172"/>
      <c r="F532" s="177"/>
      <c r="G532" s="67"/>
      <c r="H532" s="67"/>
      <c r="I532" s="55"/>
      <c r="J532" s="181"/>
    </row>
    <row r="533" spans="1:10" ht="17.45" customHeight="1">
      <c r="A533" s="182"/>
      <c r="B533" s="189"/>
      <c r="C533" s="193"/>
      <c r="D533" s="212"/>
      <c r="E533" s="173"/>
      <c r="F533" s="176"/>
      <c r="G533" s="64"/>
      <c r="H533" s="64"/>
      <c r="I533" s="52"/>
      <c r="J533" s="180"/>
    </row>
    <row r="534" spans="1:10" ht="17.45" customHeight="1">
      <c r="A534" s="183" t="s">
        <v>1597</v>
      </c>
      <c r="B534" s="190" t="s">
        <v>1711</v>
      </c>
      <c r="C534" s="195" t="s">
        <v>1116</v>
      </c>
      <c r="D534" s="213">
        <v>40</v>
      </c>
      <c r="E534" s="172"/>
      <c r="F534" s="177"/>
      <c r="G534" s="67"/>
      <c r="H534" s="67"/>
      <c r="I534" s="55"/>
      <c r="J534" s="181"/>
    </row>
    <row r="535" spans="1:10" s="12" customFormat="1" ht="17.45" customHeight="1">
      <c r="A535" s="161"/>
      <c r="B535" s="28"/>
      <c r="C535" s="35"/>
      <c r="D535" s="210"/>
      <c r="E535" s="173"/>
      <c r="F535" s="176"/>
      <c r="G535" s="64"/>
      <c r="H535" s="64"/>
      <c r="I535" s="52"/>
      <c r="J535" s="180"/>
    </row>
    <row r="536" spans="1:10" s="12" customFormat="1" ht="17.45" customHeight="1">
      <c r="A536" s="162" t="s">
        <v>1597</v>
      </c>
      <c r="B536" s="29" t="s">
        <v>648</v>
      </c>
      <c r="C536" s="37" t="s">
        <v>1116</v>
      </c>
      <c r="D536" s="211">
        <v>9</v>
      </c>
      <c r="E536" s="172"/>
      <c r="F536" s="177"/>
      <c r="G536" s="67"/>
      <c r="H536" s="67"/>
      <c r="I536" s="55"/>
      <c r="J536" s="181"/>
    </row>
    <row r="537" spans="1:10" s="12" customFormat="1" ht="17.45" customHeight="1">
      <c r="A537" s="182"/>
      <c r="B537" s="189"/>
      <c r="C537" s="193"/>
      <c r="D537" s="214"/>
      <c r="E537" s="173"/>
      <c r="F537" s="219"/>
      <c r="G537" s="64"/>
      <c r="H537" s="64"/>
      <c r="I537" s="52"/>
      <c r="J537" s="180"/>
    </row>
    <row r="538" spans="1:10" s="12" customFormat="1" ht="17.45" customHeight="1">
      <c r="A538" s="183" t="s">
        <v>1597</v>
      </c>
      <c r="B538" s="190" t="s">
        <v>740</v>
      </c>
      <c r="C538" s="195" t="s">
        <v>1116</v>
      </c>
      <c r="D538" s="213">
        <v>34</v>
      </c>
      <c r="E538" s="172"/>
      <c r="F538" s="177"/>
      <c r="G538" s="67"/>
      <c r="H538" s="67"/>
      <c r="I538" s="55"/>
      <c r="J538" s="181"/>
    </row>
    <row r="539" spans="1:10" s="12" customFormat="1" ht="17.45" customHeight="1">
      <c r="A539" s="182"/>
      <c r="B539" s="189"/>
      <c r="C539" s="193"/>
      <c r="D539" s="214"/>
      <c r="E539" s="173"/>
      <c r="F539" s="219"/>
      <c r="G539" s="64"/>
      <c r="H539" s="64"/>
      <c r="I539" s="52"/>
      <c r="J539" s="180"/>
    </row>
    <row r="540" spans="1:10" s="12" customFormat="1" ht="17.45" customHeight="1">
      <c r="A540" s="183" t="s">
        <v>1597</v>
      </c>
      <c r="B540" s="190" t="s">
        <v>761</v>
      </c>
      <c r="C540" s="195" t="s">
        <v>1116</v>
      </c>
      <c r="D540" s="213">
        <v>40</v>
      </c>
      <c r="E540" s="172"/>
      <c r="F540" s="177"/>
      <c r="G540" s="67"/>
      <c r="H540" s="67"/>
      <c r="I540" s="55"/>
      <c r="J540" s="181"/>
    </row>
    <row r="541" spans="1:10" s="12" customFormat="1" ht="17.45" customHeight="1">
      <c r="A541" s="182"/>
      <c r="B541" s="189"/>
      <c r="C541" s="193"/>
      <c r="D541" s="214"/>
      <c r="E541" s="173"/>
      <c r="F541" s="219"/>
      <c r="G541" s="64"/>
      <c r="H541" s="64"/>
      <c r="I541" s="52"/>
      <c r="J541" s="180"/>
    </row>
    <row r="542" spans="1:10" s="12" customFormat="1" ht="17.45" customHeight="1">
      <c r="A542" s="183" t="s">
        <v>1599</v>
      </c>
      <c r="B542" s="190" t="s">
        <v>1086</v>
      </c>
      <c r="C542" s="195" t="s">
        <v>1116</v>
      </c>
      <c r="D542" s="213">
        <v>10</v>
      </c>
      <c r="E542" s="172"/>
      <c r="F542" s="177"/>
      <c r="G542" s="67"/>
      <c r="H542" s="67"/>
      <c r="I542" s="55"/>
      <c r="J542" s="181"/>
    </row>
    <row r="543" spans="1:10" s="12" customFormat="1" ht="17.45" customHeight="1">
      <c r="A543" s="182"/>
      <c r="B543" s="189"/>
      <c r="C543" s="193"/>
      <c r="D543" s="214"/>
      <c r="E543" s="173"/>
      <c r="F543" s="219"/>
      <c r="G543" s="64"/>
      <c r="H543" s="64"/>
      <c r="I543" s="52"/>
      <c r="J543" s="180"/>
    </row>
    <row r="544" spans="1:10" s="12" customFormat="1" ht="17.45" customHeight="1">
      <c r="A544" s="183" t="s">
        <v>1599</v>
      </c>
      <c r="B544" s="190" t="s">
        <v>1712</v>
      </c>
      <c r="C544" s="195" t="s">
        <v>1116</v>
      </c>
      <c r="D544" s="213">
        <v>30</v>
      </c>
      <c r="E544" s="172"/>
      <c r="F544" s="177"/>
      <c r="G544" s="67"/>
      <c r="H544" s="67"/>
      <c r="I544" s="55"/>
      <c r="J544" s="181"/>
    </row>
    <row r="545" spans="1:10" s="12" customFormat="1" ht="17.45" customHeight="1">
      <c r="A545" s="182"/>
      <c r="B545" s="189"/>
      <c r="C545" s="193"/>
      <c r="D545" s="214"/>
      <c r="E545" s="173"/>
      <c r="F545" s="219"/>
      <c r="G545" s="64"/>
      <c r="H545" s="64"/>
      <c r="I545" s="52"/>
      <c r="J545" s="180"/>
    </row>
    <row r="546" spans="1:10" s="12" customFormat="1" ht="17.45" customHeight="1">
      <c r="A546" s="183" t="s">
        <v>1599</v>
      </c>
      <c r="B546" s="190" t="s">
        <v>1435</v>
      </c>
      <c r="C546" s="195" t="s">
        <v>1116</v>
      </c>
      <c r="D546" s="213">
        <v>8</v>
      </c>
      <c r="E546" s="172"/>
      <c r="F546" s="177"/>
      <c r="G546" s="67"/>
      <c r="H546" s="67"/>
      <c r="I546" s="55"/>
      <c r="J546" s="181"/>
    </row>
    <row r="547" spans="1:10" s="12" customFormat="1" ht="17.45" customHeight="1">
      <c r="A547" s="198"/>
      <c r="B547" s="200"/>
      <c r="C547" s="203"/>
      <c r="D547" s="212"/>
      <c r="E547" s="173"/>
      <c r="F547" s="176"/>
      <c r="G547" s="66"/>
      <c r="H547" s="66"/>
      <c r="I547" s="54"/>
      <c r="J547" s="178"/>
    </row>
    <row r="548" spans="1:10" s="12" customFormat="1" ht="17.45" customHeight="1">
      <c r="A548" s="183" t="s">
        <v>1599</v>
      </c>
      <c r="B548" s="190" t="s">
        <v>1555</v>
      </c>
      <c r="C548" s="195" t="s">
        <v>1116</v>
      </c>
      <c r="D548" s="213">
        <v>8</v>
      </c>
      <c r="E548" s="172"/>
      <c r="F548" s="177"/>
      <c r="G548" s="67"/>
      <c r="H548" s="67"/>
      <c r="I548" s="55"/>
      <c r="J548" s="181"/>
    </row>
    <row r="549" spans="1:10" s="12" customFormat="1" ht="17.45" customHeight="1">
      <c r="A549" s="182"/>
      <c r="B549" s="189"/>
      <c r="C549" s="193"/>
      <c r="D549" s="212"/>
      <c r="E549" s="173"/>
      <c r="F549" s="176"/>
      <c r="G549" s="64"/>
      <c r="H549" s="64"/>
      <c r="I549" s="52"/>
      <c r="J549" s="180"/>
    </row>
    <row r="550" spans="1:10" s="12" customFormat="1" ht="17.45" customHeight="1">
      <c r="A550" s="183" t="s">
        <v>1599</v>
      </c>
      <c r="B550" s="190" t="s">
        <v>832</v>
      </c>
      <c r="C550" s="195" t="s">
        <v>1116</v>
      </c>
      <c r="D550" s="213">
        <v>33</v>
      </c>
      <c r="E550" s="172"/>
      <c r="F550" s="177"/>
      <c r="G550" s="67"/>
      <c r="H550" s="67"/>
      <c r="I550" s="55"/>
      <c r="J550" s="181"/>
    </row>
    <row r="551" spans="1:10" s="12" customFormat="1" ht="17.45" customHeight="1">
      <c r="A551" s="182"/>
      <c r="B551" s="189"/>
      <c r="C551" s="193"/>
      <c r="D551" s="212"/>
      <c r="E551" s="173"/>
      <c r="F551" s="176"/>
      <c r="G551" s="64"/>
      <c r="H551" s="64"/>
      <c r="I551" s="52"/>
      <c r="J551" s="180"/>
    </row>
    <row r="552" spans="1:10" s="12" customFormat="1" ht="17.45" customHeight="1">
      <c r="A552" s="183" t="s">
        <v>1713</v>
      </c>
      <c r="B552" s="190" t="s">
        <v>1714</v>
      </c>
      <c r="C552" s="195" t="s">
        <v>1116</v>
      </c>
      <c r="D552" s="213">
        <v>53</v>
      </c>
      <c r="E552" s="172"/>
      <c r="F552" s="177"/>
      <c r="G552" s="67"/>
      <c r="H552" s="67"/>
      <c r="I552" s="55"/>
      <c r="J552" s="181"/>
    </row>
    <row r="553" spans="1:10" s="12" customFormat="1" ht="17.45" customHeight="1">
      <c r="A553" s="182"/>
      <c r="B553" s="189"/>
      <c r="C553" s="193"/>
      <c r="D553" s="212"/>
      <c r="E553" s="173"/>
      <c r="F553" s="176"/>
      <c r="G553" s="64"/>
      <c r="H553" s="64"/>
      <c r="I553" s="52"/>
      <c r="J553" s="180"/>
    </row>
    <row r="554" spans="1:10" s="12" customFormat="1" ht="17.45" customHeight="1">
      <c r="A554" s="183" t="s">
        <v>209</v>
      </c>
      <c r="B554" s="190" t="s">
        <v>1696</v>
      </c>
      <c r="C554" s="195" t="s">
        <v>1116</v>
      </c>
      <c r="D554" s="213">
        <v>9</v>
      </c>
      <c r="E554" s="172"/>
      <c r="F554" s="177"/>
      <c r="G554" s="67"/>
      <c r="H554" s="67"/>
      <c r="I554" s="55"/>
      <c r="J554" s="181"/>
    </row>
    <row r="555" spans="1:10" s="12" customFormat="1" ht="17.45" customHeight="1">
      <c r="A555" s="182"/>
      <c r="B555" s="189"/>
      <c r="C555" s="193"/>
      <c r="D555" s="212"/>
      <c r="E555" s="173"/>
      <c r="F555" s="176"/>
      <c r="G555" s="64"/>
      <c r="H555" s="64"/>
      <c r="I555" s="52"/>
      <c r="J555" s="180"/>
    </row>
    <row r="556" spans="1:10" s="12" customFormat="1" ht="17.45" customHeight="1">
      <c r="A556" s="183" t="s">
        <v>209</v>
      </c>
      <c r="B556" s="190" t="s">
        <v>1580</v>
      </c>
      <c r="C556" s="195" t="s">
        <v>1116</v>
      </c>
      <c r="D556" s="213">
        <v>73</v>
      </c>
      <c r="E556" s="172"/>
      <c r="F556" s="177"/>
      <c r="G556" s="67"/>
      <c r="H556" s="67"/>
      <c r="I556" s="55"/>
      <c r="J556" s="181"/>
    </row>
    <row r="557" spans="1:10" s="12" customFormat="1" ht="17.45" customHeight="1">
      <c r="A557" s="182"/>
      <c r="B557" s="189"/>
      <c r="C557" s="193"/>
      <c r="D557" s="212"/>
      <c r="E557" s="173"/>
      <c r="F557" s="176"/>
      <c r="G557" s="64"/>
      <c r="H557" s="64"/>
      <c r="I557" s="52"/>
      <c r="J557" s="180"/>
    </row>
    <row r="558" spans="1:10" s="12" customFormat="1" ht="17.45" customHeight="1">
      <c r="A558" s="183" t="s">
        <v>209</v>
      </c>
      <c r="B558" s="190" t="s">
        <v>1218</v>
      </c>
      <c r="C558" s="195" t="s">
        <v>1116</v>
      </c>
      <c r="D558" s="213">
        <v>19</v>
      </c>
      <c r="E558" s="172"/>
      <c r="F558" s="177"/>
      <c r="G558" s="67"/>
      <c r="H558" s="67"/>
      <c r="I558" s="55"/>
      <c r="J558" s="181"/>
    </row>
    <row r="559" spans="1:10" s="12" customFormat="1" ht="17.45" customHeight="1">
      <c r="A559" s="198"/>
      <c r="B559" s="200"/>
      <c r="C559" s="203"/>
      <c r="D559" s="212"/>
      <c r="E559" s="173"/>
      <c r="F559" s="176"/>
      <c r="G559" s="66"/>
      <c r="H559" s="66"/>
      <c r="I559" s="54"/>
      <c r="J559" s="178"/>
    </row>
    <row r="560" spans="1:10" s="12" customFormat="1" ht="17.45" customHeight="1">
      <c r="A560" s="183" t="s">
        <v>209</v>
      </c>
      <c r="B560" s="190" t="s">
        <v>1629</v>
      </c>
      <c r="C560" s="195" t="s">
        <v>1116</v>
      </c>
      <c r="D560" s="213">
        <v>147</v>
      </c>
      <c r="E560" s="172"/>
      <c r="F560" s="177"/>
      <c r="G560" s="67"/>
      <c r="H560" s="67"/>
      <c r="I560" s="55"/>
      <c r="J560" s="181"/>
    </row>
    <row r="561" spans="1:10" s="12" customFormat="1" ht="17.45" customHeight="1">
      <c r="A561" s="198"/>
      <c r="B561" s="200"/>
      <c r="C561" s="203"/>
      <c r="D561" s="212"/>
      <c r="E561" s="173"/>
      <c r="F561" s="176"/>
      <c r="G561" s="66"/>
      <c r="H561" s="66"/>
      <c r="I561" s="54"/>
      <c r="J561" s="178"/>
    </row>
    <row r="562" spans="1:10" s="12" customFormat="1" ht="17.45" customHeight="1">
      <c r="A562" s="183" t="s">
        <v>433</v>
      </c>
      <c r="B562" s="190" t="s">
        <v>1443</v>
      </c>
      <c r="C562" s="195" t="s">
        <v>1099</v>
      </c>
      <c r="D562" s="213">
        <v>14</v>
      </c>
      <c r="E562" s="172"/>
      <c r="F562" s="177"/>
      <c r="G562" s="67"/>
      <c r="H562" s="67"/>
      <c r="I562" s="55"/>
      <c r="J562" s="181"/>
    </row>
    <row r="563" spans="1:10" s="12" customFormat="1" ht="17.45" customHeight="1">
      <c r="A563" s="161"/>
      <c r="B563" s="28"/>
      <c r="C563" s="35"/>
      <c r="D563" s="210"/>
      <c r="E563" s="173"/>
      <c r="F563" s="176"/>
      <c r="G563" s="64"/>
      <c r="H563" s="64"/>
      <c r="I563" s="52"/>
      <c r="J563" s="180"/>
    </row>
    <row r="564" spans="1:10" s="12" customFormat="1" ht="17.45" customHeight="1">
      <c r="A564" s="162"/>
      <c r="B564" s="29"/>
      <c r="C564" s="37"/>
      <c r="D564" s="211"/>
      <c r="E564" s="172"/>
      <c r="F564" s="177"/>
      <c r="G564" s="67"/>
      <c r="H564" s="67"/>
      <c r="I564" s="55"/>
      <c r="J564" s="181"/>
    </row>
    <row r="565" spans="1:10" s="12" customFormat="1" ht="17.45" customHeight="1">
      <c r="A565" s="182"/>
      <c r="B565" s="189"/>
      <c r="C565" s="193"/>
      <c r="D565" s="214"/>
      <c r="E565" s="173"/>
      <c r="F565" s="219"/>
      <c r="G565" s="64"/>
      <c r="H565" s="64"/>
      <c r="I565" s="52"/>
      <c r="J565" s="180"/>
    </row>
    <row r="566" spans="1:10" s="12" customFormat="1" ht="17.45" customHeight="1">
      <c r="A566" s="183"/>
      <c r="B566" s="190"/>
      <c r="C566" s="195"/>
      <c r="D566" s="213"/>
      <c r="E566" s="172"/>
      <c r="F566" s="177"/>
      <c r="G566" s="67"/>
      <c r="H566" s="67"/>
      <c r="I566" s="55"/>
      <c r="J566" s="181"/>
    </row>
    <row r="567" spans="1:10" s="12" customFormat="1" ht="17.45" customHeight="1">
      <c r="A567" s="182"/>
      <c r="B567" s="189"/>
      <c r="C567" s="193"/>
      <c r="D567" s="214"/>
      <c r="E567" s="173"/>
      <c r="F567" s="219"/>
      <c r="G567" s="64"/>
      <c r="H567" s="64"/>
      <c r="I567" s="52"/>
      <c r="J567" s="180"/>
    </row>
    <row r="568" spans="1:10" s="12" customFormat="1" ht="17.45" customHeight="1">
      <c r="A568" s="183"/>
      <c r="B568" s="190"/>
      <c r="C568" s="195"/>
      <c r="D568" s="213"/>
      <c r="E568" s="172"/>
      <c r="F568" s="177"/>
      <c r="G568" s="67"/>
      <c r="H568" s="67"/>
      <c r="I568" s="55"/>
      <c r="J568" s="181"/>
    </row>
    <row r="569" spans="1:10" s="12" customFormat="1" ht="17.45" customHeight="1">
      <c r="A569" s="182"/>
      <c r="B569" s="189"/>
      <c r="C569" s="193"/>
      <c r="D569" s="214"/>
      <c r="E569" s="173"/>
      <c r="F569" s="219"/>
      <c r="G569" s="64"/>
      <c r="H569" s="64"/>
      <c r="I569" s="52"/>
      <c r="J569" s="180"/>
    </row>
    <row r="570" spans="1:10" s="12" customFormat="1" ht="17.45" customHeight="1">
      <c r="A570" s="183"/>
      <c r="B570" s="190"/>
      <c r="C570" s="195"/>
      <c r="D570" s="213"/>
      <c r="E570" s="172"/>
      <c r="F570" s="177"/>
      <c r="G570" s="67"/>
      <c r="H570" s="67"/>
      <c r="I570" s="55"/>
      <c r="J570" s="181"/>
    </row>
    <row r="571" spans="1:10" s="12" customFormat="1" ht="17.45" customHeight="1">
      <c r="A571" s="182"/>
      <c r="B571" s="189"/>
      <c r="C571" s="193"/>
      <c r="D571" s="214"/>
      <c r="E571" s="173"/>
      <c r="F571" s="219"/>
      <c r="G571" s="64"/>
      <c r="H571" s="64"/>
      <c r="I571" s="52"/>
      <c r="J571" s="180"/>
    </row>
    <row r="572" spans="1:10" s="12" customFormat="1" ht="17.45" customHeight="1">
      <c r="A572" s="183"/>
      <c r="B572" s="190"/>
      <c r="C572" s="195"/>
      <c r="D572" s="213"/>
      <c r="E572" s="172"/>
      <c r="F572" s="177"/>
      <c r="G572" s="67"/>
      <c r="H572" s="67"/>
      <c r="I572" s="55"/>
      <c r="J572" s="181"/>
    </row>
    <row r="573" spans="1:10" s="12" customFormat="1" ht="17.45" customHeight="1">
      <c r="A573" s="182"/>
      <c r="B573" s="189"/>
      <c r="C573" s="193"/>
      <c r="D573" s="214"/>
      <c r="E573" s="173"/>
      <c r="F573" s="219"/>
      <c r="G573" s="64"/>
      <c r="H573" s="64"/>
      <c r="I573" s="52"/>
      <c r="J573" s="180"/>
    </row>
    <row r="574" spans="1:10" s="12" customFormat="1" ht="17.45" customHeight="1">
      <c r="A574" s="183"/>
      <c r="B574" s="190"/>
      <c r="C574" s="195"/>
      <c r="D574" s="213"/>
      <c r="E574" s="172"/>
      <c r="F574" s="177"/>
      <c r="G574" s="67"/>
      <c r="H574" s="67"/>
      <c r="I574" s="55"/>
      <c r="J574" s="181"/>
    </row>
    <row r="575" spans="1:10" s="12" customFormat="1" ht="17.45" customHeight="1">
      <c r="A575" s="198"/>
      <c r="B575" s="200"/>
      <c r="C575" s="203"/>
      <c r="D575" s="212"/>
      <c r="E575" s="173"/>
      <c r="F575" s="176"/>
      <c r="G575" s="66"/>
      <c r="H575" s="66"/>
      <c r="I575" s="54"/>
      <c r="J575" s="178"/>
    </row>
    <row r="576" spans="1:10" s="12" customFormat="1" ht="17.45" customHeight="1">
      <c r="A576" s="183"/>
      <c r="B576" s="190"/>
      <c r="C576" s="195"/>
      <c r="D576" s="213"/>
      <c r="E576" s="172"/>
      <c r="F576" s="177"/>
      <c r="G576" s="67"/>
      <c r="H576" s="67"/>
      <c r="I576" s="55"/>
      <c r="J576" s="181"/>
    </row>
    <row r="577" spans="1:10" s="12" customFormat="1" ht="17.45" customHeight="1">
      <c r="A577" s="182"/>
      <c r="B577" s="189"/>
      <c r="C577" s="193"/>
      <c r="D577" s="212"/>
      <c r="E577" s="173"/>
      <c r="F577" s="176"/>
      <c r="G577" s="64"/>
      <c r="H577" s="64"/>
      <c r="I577" s="52"/>
      <c r="J577" s="180"/>
    </row>
    <row r="578" spans="1:10" s="12" customFormat="1" ht="17.45" customHeight="1">
      <c r="A578" s="183"/>
      <c r="B578" s="190"/>
      <c r="C578" s="195"/>
      <c r="D578" s="213"/>
      <c r="E578" s="172"/>
      <c r="F578" s="177"/>
      <c r="G578" s="67"/>
      <c r="H578" s="67"/>
      <c r="I578" s="55"/>
      <c r="J578" s="181"/>
    </row>
    <row r="579" spans="1:10" s="12" customFormat="1" ht="17.45" customHeight="1">
      <c r="A579" s="182"/>
      <c r="B579" s="189"/>
      <c r="C579" s="193"/>
      <c r="D579" s="212"/>
      <c r="E579" s="173"/>
      <c r="F579" s="176"/>
      <c r="G579" s="64"/>
      <c r="H579" s="64"/>
      <c r="I579" s="52"/>
      <c r="J579" s="180"/>
    </row>
    <row r="580" spans="1:10" s="12" customFormat="1" ht="17.45" customHeight="1">
      <c r="A580" s="183"/>
      <c r="B580" s="190"/>
      <c r="C580" s="195"/>
      <c r="D580" s="213"/>
      <c r="E580" s="172"/>
      <c r="F580" s="177"/>
      <c r="G580" s="67"/>
      <c r="H580" s="67"/>
      <c r="I580" s="55"/>
      <c r="J580" s="181"/>
    </row>
    <row r="581" spans="1:10" s="12" customFormat="1" ht="17.45" customHeight="1">
      <c r="A581" s="182"/>
      <c r="B581" s="189"/>
      <c r="C581" s="193"/>
      <c r="D581" s="212"/>
      <c r="E581" s="173"/>
      <c r="F581" s="176"/>
      <c r="G581" s="64"/>
      <c r="H581" s="64"/>
      <c r="I581" s="52"/>
      <c r="J581" s="180"/>
    </row>
    <row r="582" spans="1:10" s="12" customFormat="1" ht="17.45" customHeight="1">
      <c r="A582" s="183"/>
      <c r="B582" s="190"/>
      <c r="C582" s="195"/>
      <c r="D582" s="213"/>
      <c r="E582" s="172"/>
      <c r="F582" s="177"/>
      <c r="G582" s="67"/>
      <c r="H582" s="67"/>
      <c r="I582" s="55"/>
      <c r="J582" s="181"/>
    </row>
    <row r="583" spans="1:10" s="12" customFormat="1" ht="17.45" customHeight="1">
      <c r="A583" s="182"/>
      <c r="B583" s="189"/>
      <c r="C583" s="193"/>
      <c r="D583" s="212"/>
      <c r="E583" s="173"/>
      <c r="F583" s="176"/>
      <c r="G583" s="64"/>
      <c r="H583" s="64"/>
      <c r="I583" s="52"/>
      <c r="J583" s="180"/>
    </row>
    <row r="584" spans="1:10" s="12" customFormat="1" ht="17.45" customHeight="1">
      <c r="A584" s="183"/>
      <c r="B584" s="190"/>
      <c r="C584" s="195"/>
      <c r="D584" s="213"/>
      <c r="E584" s="172"/>
      <c r="F584" s="177"/>
      <c r="G584" s="67"/>
      <c r="H584" s="67"/>
      <c r="I584" s="55"/>
      <c r="J584" s="181"/>
    </row>
    <row r="585" spans="1:10" s="12" customFormat="1" ht="17.45" customHeight="1">
      <c r="A585" s="182"/>
      <c r="B585" s="189"/>
      <c r="C585" s="193"/>
      <c r="D585" s="212"/>
      <c r="E585" s="173"/>
      <c r="F585" s="176"/>
      <c r="G585" s="64"/>
      <c r="H585" s="64"/>
      <c r="I585" s="52"/>
      <c r="J585" s="180"/>
    </row>
    <row r="586" spans="1:10" s="12" customFormat="1" ht="17.45" customHeight="1">
      <c r="A586" s="183"/>
      <c r="B586" s="190"/>
      <c r="C586" s="195"/>
      <c r="D586" s="213"/>
      <c r="E586" s="172"/>
      <c r="F586" s="177"/>
      <c r="G586" s="67"/>
      <c r="H586" s="67"/>
      <c r="I586" s="55"/>
      <c r="J586" s="181"/>
    </row>
    <row r="587" spans="1:10" s="12" customFormat="1" ht="17.45" customHeight="1">
      <c r="A587" s="198"/>
      <c r="B587" s="200"/>
      <c r="C587" s="203"/>
      <c r="D587" s="212"/>
      <c r="E587" s="173"/>
      <c r="F587" s="176"/>
      <c r="G587" s="66"/>
      <c r="H587" s="66"/>
      <c r="I587" s="54"/>
      <c r="J587" s="178"/>
    </row>
    <row r="588" spans="1:10" s="12" customFormat="1" ht="17.45" customHeight="1">
      <c r="A588" s="183"/>
      <c r="B588" s="190"/>
      <c r="C588" s="195"/>
      <c r="D588" s="213"/>
      <c r="E588" s="172"/>
      <c r="F588" s="177"/>
      <c r="G588" s="67"/>
      <c r="H588" s="67"/>
      <c r="I588" s="55"/>
      <c r="J588" s="181"/>
    </row>
    <row r="589" spans="1:10" ht="17.45" customHeight="1">
      <c r="A589" s="16"/>
      <c r="B589" s="209"/>
      <c r="C589" s="36"/>
      <c r="D589" s="216"/>
      <c r="E589" s="171"/>
      <c r="F589" s="219"/>
      <c r="G589" s="66"/>
      <c r="H589" s="66"/>
      <c r="I589" s="54"/>
      <c r="J589" s="178"/>
    </row>
    <row r="590" spans="1:10" ht="17.45" customHeight="1">
      <c r="A590" s="187" t="s">
        <v>81</v>
      </c>
      <c r="B590" s="29"/>
      <c r="C590" s="37"/>
      <c r="D590" s="213"/>
      <c r="E590" s="172"/>
      <c r="F590" s="177"/>
      <c r="G590" s="67"/>
      <c r="H590" s="67"/>
      <c r="I590" s="55"/>
      <c r="J590" s="181"/>
    </row>
    <row r="591" spans="1:10" s="12" customFormat="1" ht="17.45" customHeight="1">
      <c r="A591" s="161" t="s">
        <v>2364</v>
      </c>
      <c r="B591" s="28"/>
      <c r="C591" s="35"/>
      <c r="D591" s="212"/>
      <c r="E591" s="173"/>
      <c r="F591" s="176"/>
      <c r="G591" s="64"/>
      <c r="H591" s="64"/>
      <c r="I591" s="52"/>
      <c r="J591" s="180"/>
    </row>
    <row r="592" spans="1:10" s="12" customFormat="1" ht="17.45" customHeight="1">
      <c r="A592" s="162" t="s">
        <v>2369</v>
      </c>
      <c r="B592" s="29"/>
      <c r="C592" s="37"/>
      <c r="D592" s="213"/>
      <c r="E592" s="172"/>
      <c r="F592" s="177"/>
      <c r="G592" s="67"/>
      <c r="H592" s="67"/>
      <c r="I592" s="55"/>
      <c r="J592" s="181"/>
    </row>
    <row r="593" spans="1:10" s="12" customFormat="1" ht="17.45" customHeight="1">
      <c r="A593" s="182"/>
      <c r="B593" s="189"/>
      <c r="C593" s="193"/>
      <c r="D593" s="214"/>
      <c r="E593" s="173"/>
      <c r="F593" s="219"/>
      <c r="G593" s="64"/>
      <c r="H593" s="64"/>
      <c r="I593" s="52"/>
      <c r="J593" s="180"/>
    </row>
    <row r="594" spans="1:10" s="12" customFormat="1" ht="17.45" customHeight="1">
      <c r="A594" s="183" t="s">
        <v>1715</v>
      </c>
      <c r="B594" s="190" t="s">
        <v>1528</v>
      </c>
      <c r="C594" s="195" t="s">
        <v>1116</v>
      </c>
      <c r="D594" s="213">
        <v>3</v>
      </c>
      <c r="E594" s="172"/>
      <c r="F594" s="177"/>
      <c r="G594" s="67"/>
      <c r="H594" s="67"/>
      <c r="I594" s="55"/>
      <c r="J594" s="181"/>
    </row>
    <row r="595" spans="1:10" s="12" customFormat="1" ht="17.45" customHeight="1">
      <c r="A595" s="182"/>
      <c r="B595" s="189"/>
      <c r="C595" s="193"/>
      <c r="D595" s="214"/>
      <c r="E595" s="173"/>
      <c r="F595" s="219"/>
      <c r="G595" s="64"/>
      <c r="H595" s="64"/>
      <c r="I595" s="52"/>
      <c r="J595" s="180"/>
    </row>
    <row r="596" spans="1:10" s="12" customFormat="1" ht="17.45" customHeight="1">
      <c r="A596" s="183" t="s">
        <v>1715</v>
      </c>
      <c r="B596" s="190" t="s">
        <v>457</v>
      </c>
      <c r="C596" s="195" t="s">
        <v>1116</v>
      </c>
      <c r="D596" s="213">
        <v>5</v>
      </c>
      <c r="E596" s="172"/>
      <c r="F596" s="177"/>
      <c r="G596" s="67"/>
      <c r="H596" s="67"/>
      <c r="I596" s="55"/>
      <c r="J596" s="181"/>
    </row>
    <row r="597" spans="1:10" s="12" customFormat="1" ht="17.45" customHeight="1">
      <c r="A597" s="182"/>
      <c r="B597" s="189"/>
      <c r="C597" s="193"/>
      <c r="D597" s="214"/>
      <c r="E597" s="173"/>
      <c r="F597" s="219"/>
      <c r="G597" s="64"/>
      <c r="H597" s="64"/>
      <c r="I597" s="52"/>
      <c r="J597" s="180"/>
    </row>
    <row r="598" spans="1:10" s="12" customFormat="1" ht="17.45" customHeight="1">
      <c r="A598" s="183" t="s">
        <v>1690</v>
      </c>
      <c r="B598" s="190" t="s">
        <v>1048</v>
      </c>
      <c r="C598" s="195" t="s">
        <v>1116</v>
      </c>
      <c r="D598" s="213">
        <v>7</v>
      </c>
      <c r="E598" s="172"/>
      <c r="F598" s="177"/>
      <c r="G598" s="67"/>
      <c r="H598" s="67"/>
      <c r="I598" s="55"/>
      <c r="J598" s="181"/>
    </row>
    <row r="599" spans="1:10" s="12" customFormat="1" ht="17.45" customHeight="1">
      <c r="A599" s="182"/>
      <c r="B599" s="189"/>
      <c r="C599" s="193"/>
      <c r="D599" s="214"/>
      <c r="E599" s="173"/>
      <c r="F599" s="219"/>
      <c r="G599" s="64"/>
      <c r="H599" s="64"/>
      <c r="I599" s="52"/>
      <c r="J599" s="180"/>
    </row>
    <row r="600" spans="1:10" s="12" customFormat="1" ht="17.45" customHeight="1">
      <c r="A600" s="183" t="s">
        <v>359</v>
      </c>
      <c r="B600" s="190"/>
      <c r="C600" s="195" t="s">
        <v>1116</v>
      </c>
      <c r="D600" s="213">
        <v>7</v>
      </c>
      <c r="E600" s="172"/>
      <c r="F600" s="177"/>
      <c r="G600" s="67"/>
      <c r="H600" s="67"/>
      <c r="I600" s="55"/>
      <c r="J600" s="181"/>
    </row>
    <row r="601" spans="1:10" s="12" customFormat="1" ht="17.45" customHeight="1">
      <c r="A601" s="182"/>
      <c r="B601" s="189"/>
      <c r="C601" s="193"/>
      <c r="D601" s="214"/>
      <c r="E601" s="173"/>
      <c r="F601" s="219"/>
      <c r="G601" s="64"/>
      <c r="H601" s="64"/>
      <c r="I601" s="52"/>
      <c r="J601" s="180"/>
    </row>
    <row r="602" spans="1:10" s="12" customFormat="1" ht="17.45" customHeight="1">
      <c r="A602" s="183" t="s">
        <v>659</v>
      </c>
      <c r="B602" s="190" t="s">
        <v>1716</v>
      </c>
      <c r="C602" s="195" t="s">
        <v>1116</v>
      </c>
      <c r="D602" s="213">
        <v>3</v>
      </c>
      <c r="E602" s="172"/>
      <c r="F602" s="177"/>
      <c r="G602" s="67"/>
      <c r="H602" s="67"/>
      <c r="I602" s="55"/>
      <c r="J602" s="181"/>
    </row>
    <row r="603" spans="1:10" s="12" customFormat="1" ht="17.45" customHeight="1">
      <c r="A603" s="198"/>
      <c r="B603" s="200"/>
      <c r="C603" s="203"/>
      <c r="D603" s="212"/>
      <c r="E603" s="173"/>
      <c r="F603" s="176"/>
      <c r="G603" s="66"/>
      <c r="H603" s="66"/>
      <c r="I603" s="54"/>
      <c r="J603" s="178"/>
    </row>
    <row r="604" spans="1:10" s="12" customFormat="1" ht="17.45" customHeight="1">
      <c r="A604" s="183" t="s">
        <v>659</v>
      </c>
      <c r="B604" s="190" t="s">
        <v>1717</v>
      </c>
      <c r="C604" s="195" t="s">
        <v>1116</v>
      </c>
      <c r="D604" s="213">
        <v>13</v>
      </c>
      <c r="E604" s="172"/>
      <c r="F604" s="177"/>
      <c r="G604" s="67"/>
      <c r="H604" s="67"/>
      <c r="I604" s="55"/>
      <c r="J604" s="181"/>
    </row>
    <row r="605" spans="1:10" s="12" customFormat="1" ht="17.45" customHeight="1">
      <c r="A605" s="182"/>
      <c r="B605" s="189"/>
      <c r="C605" s="193"/>
      <c r="D605" s="212"/>
      <c r="E605" s="173"/>
      <c r="F605" s="176"/>
      <c r="G605" s="64"/>
      <c r="H605" s="64"/>
      <c r="I605" s="52"/>
      <c r="J605" s="180"/>
    </row>
    <row r="606" spans="1:10" s="12" customFormat="1" ht="17.45" customHeight="1">
      <c r="A606" s="183" t="s">
        <v>659</v>
      </c>
      <c r="B606" s="190" t="s">
        <v>985</v>
      </c>
      <c r="C606" s="195" t="s">
        <v>1116</v>
      </c>
      <c r="D606" s="213">
        <v>5</v>
      </c>
      <c r="E606" s="172"/>
      <c r="F606" s="177"/>
      <c r="G606" s="67"/>
      <c r="H606" s="67"/>
      <c r="I606" s="55"/>
      <c r="J606" s="181"/>
    </row>
    <row r="607" spans="1:10" s="12" customFormat="1" ht="17.45" customHeight="1">
      <c r="A607" s="182"/>
      <c r="B607" s="189"/>
      <c r="C607" s="193"/>
      <c r="D607" s="212"/>
      <c r="E607" s="173"/>
      <c r="F607" s="176"/>
      <c r="G607" s="64"/>
      <c r="H607" s="64"/>
      <c r="I607" s="52"/>
      <c r="J607" s="180"/>
    </row>
    <row r="608" spans="1:10" s="12" customFormat="1" ht="17.45" customHeight="1">
      <c r="A608" s="183" t="s">
        <v>659</v>
      </c>
      <c r="B608" s="190" t="s">
        <v>1718</v>
      </c>
      <c r="C608" s="195" t="s">
        <v>1116</v>
      </c>
      <c r="D608" s="213">
        <v>12</v>
      </c>
      <c r="E608" s="172"/>
      <c r="F608" s="177"/>
      <c r="G608" s="67"/>
      <c r="H608" s="67"/>
      <c r="I608" s="55"/>
      <c r="J608" s="181"/>
    </row>
    <row r="609" spans="1:10" s="12" customFormat="1" ht="17.45" customHeight="1">
      <c r="A609" s="182"/>
      <c r="B609" s="189"/>
      <c r="C609" s="193"/>
      <c r="D609" s="212"/>
      <c r="E609" s="173"/>
      <c r="F609" s="176"/>
      <c r="G609" s="64"/>
      <c r="H609" s="64"/>
      <c r="I609" s="52"/>
      <c r="J609" s="180"/>
    </row>
    <row r="610" spans="1:10" s="12" customFormat="1" ht="17.45" customHeight="1">
      <c r="A610" s="183" t="s">
        <v>209</v>
      </c>
      <c r="B610" s="190" t="s">
        <v>1719</v>
      </c>
      <c r="C610" s="195" t="s">
        <v>1116</v>
      </c>
      <c r="D610" s="213">
        <v>8</v>
      </c>
      <c r="E610" s="172"/>
      <c r="F610" s="177"/>
      <c r="G610" s="67"/>
      <c r="H610" s="67"/>
      <c r="I610" s="55"/>
      <c r="J610" s="181"/>
    </row>
    <row r="611" spans="1:10" s="12" customFormat="1" ht="17.45" customHeight="1">
      <c r="A611" s="182"/>
      <c r="B611" s="189"/>
      <c r="C611" s="193"/>
      <c r="D611" s="212"/>
      <c r="E611" s="173"/>
      <c r="F611" s="176"/>
      <c r="G611" s="64"/>
      <c r="H611" s="64"/>
      <c r="I611" s="52"/>
      <c r="J611" s="180"/>
    </row>
    <row r="612" spans="1:10" s="12" customFormat="1" ht="17.45" customHeight="1">
      <c r="A612" s="183" t="s">
        <v>209</v>
      </c>
      <c r="B612" s="190" t="s">
        <v>524</v>
      </c>
      <c r="C612" s="195" t="s">
        <v>1116</v>
      </c>
      <c r="D612" s="213">
        <v>9</v>
      </c>
      <c r="E612" s="172"/>
      <c r="F612" s="177"/>
      <c r="G612" s="67"/>
      <c r="H612" s="67"/>
      <c r="I612" s="55"/>
      <c r="J612" s="181"/>
    </row>
    <row r="613" spans="1:10" s="12" customFormat="1" ht="17.45" customHeight="1">
      <c r="A613" s="182"/>
      <c r="B613" s="189"/>
      <c r="C613" s="193"/>
      <c r="D613" s="212"/>
      <c r="E613" s="173"/>
      <c r="F613" s="176"/>
      <c r="G613" s="64"/>
      <c r="H613" s="64"/>
      <c r="I613" s="52"/>
      <c r="J613" s="180"/>
    </row>
    <row r="614" spans="1:10" s="12" customFormat="1" ht="17.45" customHeight="1">
      <c r="A614" s="183" t="s">
        <v>1720</v>
      </c>
      <c r="B614" s="190" t="s">
        <v>1721</v>
      </c>
      <c r="C614" s="195" t="s">
        <v>1099</v>
      </c>
      <c r="D614" s="213">
        <v>8</v>
      </c>
      <c r="E614" s="172"/>
      <c r="F614" s="177"/>
      <c r="G614" s="67"/>
      <c r="H614" s="67"/>
      <c r="I614" s="55"/>
      <c r="J614" s="181"/>
    </row>
    <row r="615" spans="1:10" s="12" customFormat="1" ht="17.45" customHeight="1">
      <c r="A615" s="198"/>
      <c r="B615" s="200"/>
      <c r="C615" s="203"/>
      <c r="D615" s="212"/>
      <c r="E615" s="173"/>
      <c r="F615" s="176"/>
      <c r="G615" s="66"/>
      <c r="H615" s="66"/>
      <c r="I615" s="54"/>
      <c r="J615" s="178"/>
    </row>
    <row r="616" spans="1:10" s="12" customFormat="1" ht="17.45" customHeight="1">
      <c r="A616" s="183"/>
      <c r="B616" s="190"/>
      <c r="C616" s="195"/>
      <c r="D616" s="213"/>
      <c r="E616" s="172"/>
      <c r="F616" s="177"/>
      <c r="G616" s="67"/>
      <c r="H616" s="67"/>
      <c r="I616" s="55"/>
      <c r="J616" s="181"/>
    </row>
    <row r="617" spans="1:10" ht="17.45" customHeight="1">
      <c r="A617" s="14"/>
      <c r="B617" s="28"/>
      <c r="C617" s="35"/>
      <c r="D617" s="212"/>
      <c r="E617" s="173"/>
      <c r="F617" s="219"/>
      <c r="G617" s="64"/>
      <c r="H617" s="64"/>
      <c r="I617" s="52"/>
      <c r="J617" s="180"/>
    </row>
    <row r="618" spans="1:10" ht="17.45" customHeight="1">
      <c r="A618" s="187" t="s">
        <v>81</v>
      </c>
      <c r="B618" s="29"/>
      <c r="C618" s="37"/>
      <c r="D618" s="213"/>
      <c r="E618" s="172"/>
      <c r="F618" s="177"/>
      <c r="G618" s="67"/>
      <c r="H618" s="67"/>
      <c r="I618" s="55"/>
      <c r="J618" s="181"/>
    </row>
    <row r="619" spans="1:10" ht="17.45" customHeight="1">
      <c r="A619" s="182" t="s">
        <v>2364</v>
      </c>
      <c r="B619" s="189"/>
      <c r="C619" s="193"/>
      <c r="D619" s="212"/>
      <c r="E619" s="173"/>
      <c r="F619" s="176"/>
      <c r="G619" s="64"/>
      <c r="H619" s="64"/>
      <c r="I619" s="52"/>
      <c r="J619" s="180"/>
    </row>
    <row r="620" spans="1:10" ht="17.45" customHeight="1">
      <c r="A620" s="183" t="s">
        <v>2370</v>
      </c>
      <c r="B620" s="27"/>
      <c r="C620" s="195"/>
      <c r="D620" s="213"/>
      <c r="E620" s="172"/>
      <c r="F620" s="177"/>
      <c r="G620" s="67"/>
      <c r="H620" s="67"/>
      <c r="I620" s="55"/>
      <c r="J620" s="181"/>
    </row>
    <row r="621" spans="1:10" s="12" customFormat="1" ht="17.45" customHeight="1">
      <c r="A621" s="182"/>
      <c r="B621" s="189"/>
      <c r="C621" s="193"/>
      <c r="D621" s="214"/>
      <c r="E621" s="173"/>
      <c r="F621" s="219"/>
      <c r="G621" s="64"/>
      <c r="H621" s="64"/>
      <c r="I621" s="52"/>
      <c r="J621" s="180"/>
    </row>
    <row r="622" spans="1:10" s="12" customFormat="1" ht="17.45" customHeight="1">
      <c r="A622" s="183" t="s">
        <v>161</v>
      </c>
      <c r="B622" s="190" t="s">
        <v>71</v>
      </c>
      <c r="C622" s="195" t="s">
        <v>1116</v>
      </c>
      <c r="D622" s="213">
        <v>14</v>
      </c>
      <c r="E622" s="172"/>
      <c r="F622" s="177"/>
      <c r="G622" s="67"/>
      <c r="H622" s="67"/>
      <c r="I622" s="55"/>
      <c r="J622" s="181"/>
    </row>
    <row r="623" spans="1:10" s="12" customFormat="1" ht="17.45" customHeight="1">
      <c r="A623" s="182"/>
      <c r="B623" s="189"/>
      <c r="C623" s="193"/>
      <c r="D623" s="214"/>
      <c r="E623" s="173"/>
      <c r="F623" s="219"/>
      <c r="G623" s="64"/>
      <c r="H623" s="64"/>
      <c r="I623" s="52"/>
      <c r="J623" s="180"/>
    </row>
    <row r="624" spans="1:10" s="12" customFormat="1" ht="17.45" customHeight="1">
      <c r="A624" s="183" t="s">
        <v>1723</v>
      </c>
      <c r="B624" s="190" t="s">
        <v>1493</v>
      </c>
      <c r="C624" s="195" t="s">
        <v>74</v>
      </c>
      <c r="D624" s="213">
        <v>22</v>
      </c>
      <c r="E624" s="172"/>
      <c r="F624" s="177"/>
      <c r="G624" s="67"/>
      <c r="H624" s="67"/>
      <c r="I624" s="55"/>
      <c r="J624" s="181"/>
    </row>
    <row r="625" spans="1:10" s="12" customFormat="1" ht="17.45" customHeight="1">
      <c r="A625" s="182"/>
      <c r="B625" s="189"/>
      <c r="C625" s="193"/>
      <c r="D625" s="214"/>
      <c r="E625" s="173"/>
      <c r="F625" s="219"/>
      <c r="G625" s="64"/>
      <c r="H625" s="64"/>
      <c r="I625" s="52"/>
      <c r="J625" s="180"/>
    </row>
    <row r="626" spans="1:10" s="12" customFormat="1" ht="17.45" customHeight="1">
      <c r="A626" s="183" t="s">
        <v>1725</v>
      </c>
      <c r="B626" s="190" t="s">
        <v>1726</v>
      </c>
      <c r="C626" s="195" t="s">
        <v>1116</v>
      </c>
      <c r="D626" s="213">
        <v>14</v>
      </c>
      <c r="E626" s="172"/>
      <c r="F626" s="177"/>
      <c r="G626" s="67"/>
      <c r="H626" s="67"/>
      <c r="I626" s="55"/>
      <c r="J626" s="181"/>
    </row>
    <row r="627" spans="1:10" s="12" customFormat="1" ht="17.45" customHeight="1">
      <c r="A627" s="182"/>
      <c r="B627" s="189"/>
      <c r="C627" s="193"/>
      <c r="D627" s="214"/>
      <c r="E627" s="173"/>
      <c r="F627" s="219"/>
      <c r="G627" s="64"/>
      <c r="H627" s="64"/>
      <c r="I627" s="52"/>
      <c r="J627" s="180"/>
    </row>
    <row r="628" spans="1:10" s="12" customFormat="1" ht="17.45" customHeight="1">
      <c r="A628" s="183" t="s">
        <v>1725</v>
      </c>
      <c r="B628" s="190" t="s">
        <v>566</v>
      </c>
      <c r="C628" s="195" t="s">
        <v>1116</v>
      </c>
      <c r="D628" s="213">
        <v>46</v>
      </c>
      <c r="E628" s="172"/>
      <c r="F628" s="177"/>
      <c r="G628" s="67"/>
      <c r="H628" s="67"/>
      <c r="I628" s="55"/>
      <c r="J628" s="181"/>
    </row>
    <row r="629" spans="1:10" s="12" customFormat="1" ht="17.45" customHeight="1">
      <c r="A629" s="182"/>
      <c r="B629" s="189"/>
      <c r="C629" s="193"/>
      <c r="D629" s="214"/>
      <c r="E629" s="173"/>
      <c r="F629" s="219"/>
      <c r="G629" s="64"/>
      <c r="H629" s="64"/>
      <c r="I629" s="52"/>
      <c r="J629" s="180"/>
    </row>
    <row r="630" spans="1:10" s="12" customFormat="1" ht="17.45" customHeight="1">
      <c r="A630" s="183" t="s">
        <v>1725</v>
      </c>
      <c r="B630" s="190" t="s">
        <v>1727</v>
      </c>
      <c r="C630" s="195" t="s">
        <v>1116</v>
      </c>
      <c r="D630" s="213">
        <v>87</v>
      </c>
      <c r="E630" s="172"/>
      <c r="F630" s="177"/>
      <c r="G630" s="67"/>
      <c r="H630" s="67"/>
      <c r="I630" s="55"/>
      <c r="J630" s="181"/>
    </row>
    <row r="631" spans="1:10" s="12" customFormat="1" ht="17.45" customHeight="1">
      <c r="A631" s="198"/>
      <c r="B631" s="200"/>
      <c r="C631" s="203"/>
      <c r="D631" s="212"/>
      <c r="E631" s="173"/>
      <c r="F631" s="176"/>
      <c r="G631" s="66"/>
      <c r="H631" s="66"/>
      <c r="I631" s="54"/>
      <c r="J631" s="178"/>
    </row>
    <row r="632" spans="1:10" s="12" customFormat="1" ht="17.45" customHeight="1">
      <c r="A632" s="183" t="s">
        <v>1725</v>
      </c>
      <c r="B632" s="190" t="s">
        <v>1728</v>
      </c>
      <c r="C632" s="195" t="s">
        <v>1116</v>
      </c>
      <c r="D632" s="213">
        <v>22</v>
      </c>
      <c r="E632" s="172"/>
      <c r="F632" s="177"/>
      <c r="G632" s="67"/>
      <c r="H632" s="67"/>
      <c r="I632" s="55"/>
      <c r="J632" s="181"/>
    </row>
    <row r="633" spans="1:10" s="12" customFormat="1" ht="17.45" customHeight="1">
      <c r="A633" s="182"/>
      <c r="B633" s="189"/>
      <c r="C633" s="193"/>
      <c r="D633" s="212"/>
      <c r="E633" s="173"/>
      <c r="F633" s="176"/>
      <c r="G633" s="64"/>
      <c r="H633" s="64"/>
      <c r="I633" s="52"/>
      <c r="J633" s="180"/>
    </row>
    <row r="634" spans="1:10" s="12" customFormat="1" ht="17.45" customHeight="1">
      <c r="A634" s="183" t="s">
        <v>213</v>
      </c>
      <c r="B634" s="190" t="s">
        <v>1729</v>
      </c>
      <c r="C634" s="195" t="s">
        <v>74</v>
      </c>
      <c r="D634" s="213">
        <v>9</v>
      </c>
      <c r="E634" s="172"/>
      <c r="F634" s="177"/>
      <c r="G634" s="67"/>
      <c r="H634" s="67"/>
      <c r="I634" s="55"/>
      <c r="J634" s="181"/>
    </row>
    <row r="635" spans="1:10" s="12" customFormat="1" ht="17.45" customHeight="1">
      <c r="A635" s="182"/>
      <c r="B635" s="189"/>
      <c r="C635" s="193"/>
      <c r="D635" s="212"/>
      <c r="E635" s="173"/>
      <c r="F635" s="176"/>
      <c r="G635" s="64"/>
      <c r="H635" s="64"/>
      <c r="I635" s="52"/>
      <c r="J635" s="180"/>
    </row>
    <row r="636" spans="1:10" s="12" customFormat="1" ht="17.45" customHeight="1">
      <c r="A636" s="183" t="s">
        <v>1730</v>
      </c>
      <c r="B636" s="190" t="s">
        <v>765</v>
      </c>
      <c r="C636" s="195" t="s">
        <v>1099</v>
      </c>
      <c r="D636" s="213">
        <v>7</v>
      </c>
      <c r="E636" s="172"/>
      <c r="F636" s="177"/>
      <c r="G636" s="67"/>
      <c r="H636" s="67"/>
      <c r="I636" s="55"/>
      <c r="J636" s="181"/>
    </row>
    <row r="637" spans="1:10" s="12" customFormat="1" ht="17.45" customHeight="1">
      <c r="A637" s="182"/>
      <c r="B637" s="189"/>
      <c r="C637" s="193"/>
      <c r="D637" s="212"/>
      <c r="E637" s="173"/>
      <c r="F637" s="176"/>
      <c r="G637" s="64"/>
      <c r="H637" s="64"/>
      <c r="I637" s="52"/>
      <c r="J637" s="180"/>
    </row>
    <row r="638" spans="1:10" s="12" customFormat="1" ht="17.45" customHeight="1">
      <c r="A638" s="183" t="s">
        <v>235</v>
      </c>
      <c r="B638" s="190" t="s">
        <v>1731</v>
      </c>
      <c r="C638" s="195" t="s">
        <v>1099</v>
      </c>
      <c r="D638" s="213">
        <v>7</v>
      </c>
      <c r="E638" s="172"/>
      <c r="F638" s="177"/>
      <c r="G638" s="67"/>
      <c r="H638" s="67"/>
      <c r="I638" s="55"/>
      <c r="J638" s="181"/>
    </row>
    <row r="639" spans="1:10" s="12" customFormat="1" ht="17.45" customHeight="1">
      <c r="A639" s="182"/>
      <c r="B639" s="189"/>
      <c r="C639" s="193"/>
      <c r="D639" s="212"/>
      <c r="E639" s="173"/>
      <c r="F639" s="176"/>
      <c r="G639" s="64"/>
      <c r="H639" s="64"/>
      <c r="I639" s="52"/>
      <c r="J639" s="180"/>
    </row>
    <row r="640" spans="1:10" s="12" customFormat="1" ht="17.45" customHeight="1">
      <c r="A640" s="183" t="s">
        <v>1733</v>
      </c>
      <c r="B640" s="190" t="s">
        <v>1731</v>
      </c>
      <c r="C640" s="195" t="s">
        <v>1099</v>
      </c>
      <c r="D640" s="213">
        <v>2</v>
      </c>
      <c r="E640" s="172"/>
      <c r="F640" s="177"/>
      <c r="G640" s="67"/>
      <c r="H640" s="67"/>
      <c r="I640" s="55"/>
      <c r="J640" s="181"/>
    </row>
    <row r="641" spans="1:10" s="12" customFormat="1" ht="17.45" customHeight="1">
      <c r="A641" s="182"/>
      <c r="B641" s="189"/>
      <c r="C641" s="193"/>
      <c r="D641" s="212"/>
      <c r="E641" s="173"/>
      <c r="F641" s="176"/>
      <c r="G641" s="64"/>
      <c r="H641" s="64"/>
      <c r="I641" s="52"/>
      <c r="J641" s="180"/>
    </row>
    <row r="642" spans="1:10" s="12" customFormat="1" ht="17.45" customHeight="1">
      <c r="A642" s="183"/>
      <c r="B642" s="190"/>
      <c r="C642" s="195"/>
      <c r="D642" s="213"/>
      <c r="E642" s="172"/>
      <c r="F642" s="177"/>
      <c r="G642" s="67"/>
      <c r="H642" s="67"/>
      <c r="I642" s="55"/>
      <c r="J642" s="181"/>
    </row>
    <row r="643" spans="1:10" s="12" customFormat="1" ht="17.45" customHeight="1">
      <c r="A643" s="198"/>
      <c r="B643" s="200"/>
      <c r="C643" s="203"/>
      <c r="D643" s="212"/>
      <c r="E643" s="173"/>
      <c r="F643" s="176"/>
      <c r="G643" s="66"/>
      <c r="H643" s="66"/>
      <c r="I643" s="54"/>
      <c r="J643" s="178"/>
    </row>
    <row r="644" spans="1:10" s="12" customFormat="1" ht="17.45" customHeight="1">
      <c r="A644" s="183"/>
      <c r="B644" s="190"/>
      <c r="C644" s="195"/>
      <c r="D644" s="213"/>
      <c r="E644" s="172"/>
      <c r="F644" s="177"/>
      <c r="G644" s="67"/>
      <c r="H644" s="67"/>
      <c r="I644" s="55"/>
      <c r="J644" s="181"/>
    </row>
    <row r="645" spans="1:10" ht="17.45" customHeight="1">
      <c r="A645" s="14"/>
      <c r="B645" s="28"/>
      <c r="C645" s="35"/>
      <c r="D645" s="212"/>
      <c r="E645" s="173"/>
      <c r="F645" s="219"/>
      <c r="G645" s="64"/>
      <c r="H645" s="64"/>
      <c r="I645" s="52"/>
      <c r="J645" s="180"/>
    </row>
    <row r="646" spans="1:10" ht="17.45" customHeight="1">
      <c r="A646" s="187" t="s">
        <v>81</v>
      </c>
      <c r="B646" s="29"/>
      <c r="C646" s="37"/>
      <c r="D646" s="213"/>
      <c r="E646" s="172"/>
      <c r="F646" s="177"/>
      <c r="G646" s="67"/>
      <c r="H646" s="67"/>
      <c r="I646" s="55"/>
      <c r="J646" s="181"/>
    </row>
    <row r="647" spans="1:10" s="12" customFormat="1" ht="17.45" customHeight="1">
      <c r="A647" s="161" t="s">
        <v>2364</v>
      </c>
      <c r="B647" s="28"/>
      <c r="C647" s="35"/>
      <c r="D647" s="212"/>
      <c r="E647" s="173"/>
      <c r="F647" s="176"/>
      <c r="G647" s="64"/>
      <c r="H647" s="64"/>
      <c r="I647" s="52"/>
      <c r="J647" s="180"/>
    </row>
    <row r="648" spans="1:10" s="12" customFormat="1" ht="17.45" customHeight="1">
      <c r="A648" s="162" t="s">
        <v>2371</v>
      </c>
      <c r="B648" s="29"/>
      <c r="C648" s="37"/>
      <c r="D648" s="213"/>
      <c r="E648" s="172"/>
      <c r="F648" s="177"/>
      <c r="G648" s="67"/>
      <c r="H648" s="67"/>
      <c r="I648" s="55"/>
      <c r="J648" s="181"/>
    </row>
    <row r="649" spans="1:10" ht="17.45" customHeight="1">
      <c r="A649" s="182"/>
      <c r="B649" s="189"/>
      <c r="C649" s="193"/>
      <c r="D649" s="214"/>
      <c r="E649" s="173"/>
      <c r="F649" s="219"/>
      <c r="G649" s="64"/>
      <c r="H649" s="64"/>
      <c r="I649" s="52"/>
      <c r="J649" s="180"/>
    </row>
    <row r="650" spans="1:10" ht="17.45" customHeight="1">
      <c r="A650" s="183" t="s">
        <v>161</v>
      </c>
      <c r="B650" s="190" t="s">
        <v>71</v>
      </c>
      <c r="C650" s="195" t="s">
        <v>1116</v>
      </c>
      <c r="D650" s="213">
        <v>9</v>
      </c>
      <c r="E650" s="172"/>
      <c r="F650" s="177"/>
      <c r="G650" s="67"/>
      <c r="H650" s="67"/>
      <c r="I650" s="55"/>
      <c r="J650" s="181"/>
    </row>
    <row r="651" spans="1:10" s="12" customFormat="1" ht="17.45" customHeight="1">
      <c r="A651" s="182"/>
      <c r="B651" s="189"/>
      <c r="C651" s="193"/>
      <c r="D651" s="214"/>
      <c r="E651" s="173"/>
      <c r="F651" s="219"/>
      <c r="G651" s="64"/>
      <c r="H651" s="64"/>
      <c r="I651" s="52"/>
      <c r="J651" s="180"/>
    </row>
    <row r="652" spans="1:10" s="12" customFormat="1" ht="17.45" customHeight="1">
      <c r="A652" s="183" t="s">
        <v>161</v>
      </c>
      <c r="B652" s="190" t="s">
        <v>1216</v>
      </c>
      <c r="C652" s="195" t="s">
        <v>1116</v>
      </c>
      <c r="D652" s="213">
        <v>76</v>
      </c>
      <c r="E652" s="172"/>
      <c r="F652" s="177"/>
      <c r="G652" s="67"/>
      <c r="H652" s="67"/>
      <c r="I652" s="55"/>
      <c r="J652" s="181"/>
    </row>
    <row r="653" spans="1:10" s="12" customFormat="1" ht="17.45" customHeight="1">
      <c r="A653" s="182"/>
      <c r="B653" s="189"/>
      <c r="C653" s="193"/>
      <c r="D653" s="214"/>
      <c r="E653" s="173"/>
      <c r="F653" s="219"/>
      <c r="G653" s="64"/>
      <c r="H653" s="64"/>
      <c r="I653" s="52"/>
      <c r="J653" s="180"/>
    </row>
    <row r="654" spans="1:10" s="12" customFormat="1" ht="17.45" customHeight="1">
      <c r="A654" s="183" t="s">
        <v>1723</v>
      </c>
      <c r="B654" s="190" t="s">
        <v>1493</v>
      </c>
      <c r="C654" s="195" t="s">
        <v>74</v>
      </c>
      <c r="D654" s="213">
        <v>55</v>
      </c>
      <c r="E654" s="172"/>
      <c r="F654" s="177"/>
      <c r="G654" s="67"/>
      <c r="H654" s="67"/>
      <c r="I654" s="55"/>
      <c r="J654" s="181"/>
    </row>
    <row r="655" spans="1:10" s="12" customFormat="1" ht="17.45" customHeight="1">
      <c r="A655" s="184"/>
      <c r="B655" s="189"/>
      <c r="C655" s="193"/>
      <c r="D655" s="212"/>
      <c r="E655" s="173"/>
      <c r="F655" s="176"/>
      <c r="G655" s="64"/>
      <c r="H655" s="64"/>
      <c r="I655" s="52"/>
      <c r="J655" s="180"/>
    </row>
    <row r="656" spans="1:10" s="12" customFormat="1" ht="17.45" customHeight="1">
      <c r="A656" s="185" t="s">
        <v>1725</v>
      </c>
      <c r="B656" s="190" t="s">
        <v>1182</v>
      </c>
      <c r="C656" s="195" t="s">
        <v>1116</v>
      </c>
      <c r="D656" s="213">
        <v>8</v>
      </c>
      <c r="E656" s="172"/>
      <c r="F656" s="177"/>
      <c r="G656" s="67"/>
      <c r="H656" s="67"/>
      <c r="I656" s="55"/>
      <c r="J656" s="181"/>
    </row>
    <row r="657" spans="1:10" s="12" customFormat="1" ht="17.45" customHeight="1">
      <c r="A657" s="182"/>
      <c r="B657" s="189"/>
      <c r="C657" s="196"/>
      <c r="D657" s="212"/>
      <c r="E657" s="173"/>
      <c r="F657" s="176"/>
      <c r="G657" s="64"/>
      <c r="H657" s="64"/>
      <c r="I657" s="52"/>
      <c r="J657" s="180"/>
    </row>
    <row r="658" spans="1:10" s="12" customFormat="1" ht="17.45" customHeight="1">
      <c r="A658" s="183" t="s">
        <v>1725</v>
      </c>
      <c r="B658" s="190" t="s">
        <v>1734</v>
      </c>
      <c r="C658" s="195" t="s">
        <v>1116</v>
      </c>
      <c r="D658" s="213">
        <v>113</v>
      </c>
      <c r="E658" s="172"/>
      <c r="F658" s="177"/>
      <c r="G658" s="67"/>
      <c r="H658" s="67"/>
      <c r="I658" s="55"/>
      <c r="J658" s="181"/>
    </row>
    <row r="659" spans="1:10" ht="17.45" customHeight="1">
      <c r="A659" s="182"/>
      <c r="B659" s="189"/>
      <c r="C659" s="193"/>
      <c r="D659" s="212"/>
      <c r="E659" s="173"/>
      <c r="F659" s="176"/>
      <c r="G659" s="64"/>
      <c r="H659" s="64"/>
      <c r="I659" s="52"/>
      <c r="J659" s="180"/>
    </row>
    <row r="660" spans="1:10" ht="17.45" customHeight="1">
      <c r="A660" s="183" t="s">
        <v>1725</v>
      </c>
      <c r="B660" s="190" t="s">
        <v>1735</v>
      </c>
      <c r="C660" s="195" t="s">
        <v>1116</v>
      </c>
      <c r="D660" s="213">
        <v>67</v>
      </c>
      <c r="E660" s="172"/>
      <c r="F660" s="177"/>
      <c r="G660" s="67"/>
      <c r="H660" s="67"/>
      <c r="I660" s="55"/>
      <c r="J660" s="181"/>
    </row>
    <row r="661" spans="1:10" s="12" customFormat="1" ht="17.45" customHeight="1">
      <c r="A661" s="182"/>
      <c r="B661" s="189"/>
      <c r="C661" s="193"/>
      <c r="D661" s="212"/>
      <c r="E661" s="173"/>
      <c r="F661" s="176"/>
      <c r="G661" s="64"/>
      <c r="H661" s="64"/>
      <c r="I661" s="52"/>
      <c r="J661" s="180"/>
    </row>
    <row r="662" spans="1:10" s="12" customFormat="1" ht="17.45" customHeight="1">
      <c r="A662" s="183" t="s">
        <v>1725</v>
      </c>
      <c r="B662" s="190" t="s">
        <v>464</v>
      </c>
      <c r="C662" s="195" t="s">
        <v>1116</v>
      </c>
      <c r="D662" s="213">
        <v>384</v>
      </c>
      <c r="E662" s="172"/>
      <c r="F662" s="177"/>
      <c r="G662" s="67"/>
      <c r="H662" s="67"/>
      <c r="I662" s="55"/>
      <c r="J662" s="181"/>
    </row>
    <row r="663" spans="1:10" s="12" customFormat="1" ht="17.45" customHeight="1">
      <c r="A663" s="182"/>
      <c r="B663" s="189"/>
      <c r="C663" s="193"/>
      <c r="D663" s="212"/>
      <c r="E663" s="173"/>
      <c r="F663" s="176"/>
      <c r="G663" s="64"/>
      <c r="H663" s="64"/>
      <c r="I663" s="52"/>
      <c r="J663" s="180"/>
    </row>
    <row r="664" spans="1:10" s="12" customFormat="1" ht="17.45" customHeight="1">
      <c r="A664" s="183" t="s">
        <v>1725</v>
      </c>
      <c r="B664" s="190" t="s">
        <v>548</v>
      </c>
      <c r="C664" s="195" t="s">
        <v>1116</v>
      </c>
      <c r="D664" s="213">
        <v>5</v>
      </c>
      <c r="E664" s="172"/>
      <c r="F664" s="177"/>
      <c r="G664" s="67"/>
      <c r="H664" s="67"/>
      <c r="I664" s="55"/>
      <c r="J664" s="181"/>
    </row>
    <row r="665" spans="1:10" s="12" customFormat="1" ht="17.45" customHeight="1">
      <c r="A665" s="184"/>
      <c r="B665" s="189"/>
      <c r="C665" s="193"/>
      <c r="D665" s="212"/>
      <c r="E665" s="173"/>
      <c r="F665" s="176"/>
      <c r="G665" s="64"/>
      <c r="H665" s="64"/>
      <c r="I665" s="52"/>
      <c r="J665" s="180"/>
    </row>
    <row r="666" spans="1:10" s="12" customFormat="1" ht="17.45" customHeight="1">
      <c r="A666" s="185" t="s">
        <v>1725</v>
      </c>
      <c r="B666" s="190" t="s">
        <v>1737</v>
      </c>
      <c r="C666" s="195" t="s">
        <v>1116</v>
      </c>
      <c r="D666" s="213">
        <v>76</v>
      </c>
      <c r="E666" s="172"/>
      <c r="F666" s="177"/>
      <c r="G666" s="67"/>
      <c r="H666" s="67"/>
      <c r="I666" s="55"/>
      <c r="J666" s="181"/>
    </row>
    <row r="667" spans="1:10" s="12" customFormat="1" ht="17.45" customHeight="1">
      <c r="A667" s="182"/>
      <c r="B667" s="189"/>
      <c r="C667" s="193"/>
      <c r="D667" s="212"/>
      <c r="E667" s="173"/>
      <c r="F667" s="176"/>
      <c r="G667" s="64"/>
      <c r="H667" s="64"/>
      <c r="I667" s="52"/>
      <c r="J667" s="180"/>
    </row>
    <row r="668" spans="1:10" s="12" customFormat="1" ht="17.45" customHeight="1">
      <c r="A668" s="183" t="s">
        <v>1713</v>
      </c>
      <c r="B668" s="190" t="s">
        <v>1738</v>
      </c>
      <c r="C668" s="195" t="s">
        <v>1116</v>
      </c>
      <c r="D668" s="213">
        <v>2</v>
      </c>
      <c r="E668" s="172"/>
      <c r="F668" s="177"/>
      <c r="G668" s="67"/>
      <c r="H668" s="67"/>
      <c r="I668" s="55"/>
      <c r="J668" s="181"/>
    </row>
    <row r="669" spans="1:10" ht="17.45" customHeight="1">
      <c r="A669" s="182"/>
      <c r="B669" s="189"/>
      <c r="C669" s="196"/>
      <c r="D669" s="212"/>
      <c r="E669" s="173"/>
      <c r="F669" s="176"/>
      <c r="G669" s="64"/>
      <c r="H669" s="64"/>
      <c r="I669" s="52"/>
      <c r="J669" s="180"/>
    </row>
    <row r="670" spans="1:10" ht="17.45" customHeight="1">
      <c r="A670" s="183" t="s">
        <v>1713</v>
      </c>
      <c r="B670" s="190" t="s">
        <v>1714</v>
      </c>
      <c r="C670" s="195" t="s">
        <v>1116</v>
      </c>
      <c r="D670" s="213">
        <v>8</v>
      </c>
      <c r="E670" s="172"/>
      <c r="F670" s="177"/>
      <c r="G670" s="67"/>
      <c r="H670" s="67"/>
      <c r="I670" s="55"/>
      <c r="J670" s="181"/>
    </row>
    <row r="671" spans="1:10" ht="17.45" customHeight="1">
      <c r="A671" s="182"/>
      <c r="B671" s="189"/>
      <c r="C671" s="193"/>
      <c r="D671" s="212"/>
      <c r="E671" s="173"/>
      <c r="F671" s="176"/>
      <c r="G671" s="64"/>
      <c r="H671" s="64"/>
      <c r="I671" s="52"/>
      <c r="J671" s="180"/>
    </row>
    <row r="672" spans="1:10" ht="17.45" customHeight="1">
      <c r="A672" s="183" t="s">
        <v>213</v>
      </c>
      <c r="B672" s="190" t="s">
        <v>1408</v>
      </c>
      <c r="C672" s="195" t="s">
        <v>74</v>
      </c>
      <c r="D672" s="213">
        <v>3</v>
      </c>
      <c r="E672" s="172"/>
      <c r="F672" s="177"/>
      <c r="G672" s="67"/>
      <c r="H672" s="67"/>
      <c r="I672" s="55"/>
      <c r="J672" s="181"/>
    </row>
    <row r="673" spans="1:10" ht="17.45" customHeight="1">
      <c r="A673" s="182"/>
      <c r="B673" s="189"/>
      <c r="C673" s="193"/>
      <c r="D673" s="212"/>
      <c r="E673" s="173"/>
      <c r="F673" s="176"/>
      <c r="G673" s="64"/>
      <c r="H673" s="64"/>
      <c r="I673" s="52"/>
      <c r="J673" s="180"/>
    </row>
    <row r="674" spans="1:10" ht="17.45" customHeight="1">
      <c r="A674" s="183" t="s">
        <v>213</v>
      </c>
      <c r="B674" s="190" t="s">
        <v>331</v>
      </c>
      <c r="C674" s="195" t="s">
        <v>74</v>
      </c>
      <c r="D674" s="213">
        <v>2</v>
      </c>
      <c r="E674" s="172"/>
      <c r="F674" s="177"/>
      <c r="G674" s="67"/>
      <c r="H674" s="67"/>
      <c r="I674" s="55"/>
      <c r="J674" s="181"/>
    </row>
    <row r="675" spans="1:10" ht="17.45" customHeight="1">
      <c r="A675" s="182"/>
      <c r="B675" s="189"/>
      <c r="C675" s="193"/>
      <c r="D675" s="214"/>
      <c r="E675" s="173"/>
      <c r="F675" s="219"/>
      <c r="G675" s="64"/>
      <c r="H675" s="64"/>
      <c r="I675" s="52"/>
      <c r="J675" s="180"/>
    </row>
    <row r="676" spans="1:10" ht="17.45" customHeight="1">
      <c r="A676" s="183" t="s">
        <v>213</v>
      </c>
      <c r="B676" s="190" t="s">
        <v>1604</v>
      </c>
      <c r="C676" s="195" t="s">
        <v>74</v>
      </c>
      <c r="D676" s="213">
        <v>2</v>
      </c>
      <c r="E676" s="172"/>
      <c r="F676" s="177"/>
      <c r="G676" s="67"/>
      <c r="H676" s="67"/>
      <c r="I676" s="55"/>
      <c r="J676" s="181"/>
    </row>
    <row r="677" spans="1:10" s="12" customFormat="1" ht="17.45" customHeight="1">
      <c r="A677" s="182"/>
      <c r="B677" s="189"/>
      <c r="C677" s="193"/>
      <c r="D677" s="214"/>
      <c r="E677" s="173"/>
      <c r="F677" s="219"/>
      <c r="G677" s="64"/>
      <c r="H677" s="64"/>
      <c r="I677" s="52"/>
      <c r="J677" s="180"/>
    </row>
    <row r="678" spans="1:10" s="12" customFormat="1" ht="17.45" customHeight="1">
      <c r="A678" s="183" t="s">
        <v>213</v>
      </c>
      <c r="B678" s="190" t="s">
        <v>1739</v>
      </c>
      <c r="C678" s="195" t="s">
        <v>74</v>
      </c>
      <c r="D678" s="213">
        <v>2</v>
      </c>
      <c r="E678" s="172"/>
      <c r="F678" s="177"/>
      <c r="G678" s="67"/>
      <c r="H678" s="67"/>
      <c r="I678" s="55"/>
      <c r="J678" s="181"/>
    </row>
    <row r="679" spans="1:10" s="12" customFormat="1" ht="17.45" customHeight="1">
      <c r="A679" s="182"/>
      <c r="B679" s="189"/>
      <c r="C679" s="193"/>
      <c r="D679" s="214"/>
      <c r="E679" s="173"/>
      <c r="F679" s="219"/>
      <c r="G679" s="64"/>
      <c r="H679" s="64"/>
      <c r="I679" s="52"/>
      <c r="J679" s="180"/>
    </row>
    <row r="680" spans="1:10" s="12" customFormat="1" ht="17.45" customHeight="1">
      <c r="A680" s="183" t="s">
        <v>1741</v>
      </c>
      <c r="B680" s="190" t="s">
        <v>1742</v>
      </c>
      <c r="C680" s="195" t="s">
        <v>74</v>
      </c>
      <c r="D680" s="213">
        <v>1</v>
      </c>
      <c r="E680" s="172"/>
      <c r="F680" s="177"/>
      <c r="G680" s="67"/>
      <c r="H680" s="67"/>
      <c r="I680" s="55"/>
      <c r="J680" s="181"/>
    </row>
    <row r="681" spans="1:10" s="12" customFormat="1" ht="17.45" customHeight="1">
      <c r="A681" s="184"/>
      <c r="B681" s="189"/>
      <c r="C681" s="193"/>
      <c r="D681" s="212"/>
      <c r="E681" s="173"/>
      <c r="F681" s="176"/>
      <c r="G681" s="64"/>
      <c r="H681" s="64"/>
      <c r="I681" s="52"/>
      <c r="J681" s="180"/>
    </row>
    <row r="682" spans="1:10" s="12" customFormat="1" ht="17.45" customHeight="1">
      <c r="A682" s="185" t="s">
        <v>1014</v>
      </c>
      <c r="B682" s="190" t="s">
        <v>1743</v>
      </c>
      <c r="C682" s="195" t="s">
        <v>74</v>
      </c>
      <c r="D682" s="213">
        <v>11</v>
      </c>
      <c r="E682" s="172"/>
      <c r="F682" s="177"/>
      <c r="G682" s="67"/>
      <c r="H682" s="67"/>
      <c r="I682" s="55"/>
      <c r="J682" s="181"/>
    </row>
    <row r="683" spans="1:10" s="12" customFormat="1" ht="17.45" customHeight="1">
      <c r="A683" s="182"/>
      <c r="B683" s="189"/>
      <c r="C683" s="196"/>
      <c r="D683" s="212"/>
      <c r="E683" s="173"/>
      <c r="F683" s="176"/>
      <c r="G683" s="64"/>
      <c r="H683" s="64"/>
      <c r="I683" s="52"/>
      <c r="J683" s="180"/>
    </row>
    <row r="684" spans="1:10" s="12" customFormat="1" ht="17.45" customHeight="1">
      <c r="A684" s="183" t="s">
        <v>1014</v>
      </c>
      <c r="B684" s="190" t="s">
        <v>400</v>
      </c>
      <c r="C684" s="195" t="s">
        <v>74</v>
      </c>
      <c r="D684" s="213">
        <v>14</v>
      </c>
      <c r="E684" s="172"/>
      <c r="F684" s="177"/>
      <c r="G684" s="67"/>
      <c r="H684" s="67"/>
      <c r="I684" s="55"/>
      <c r="J684" s="181"/>
    </row>
    <row r="685" spans="1:10" ht="17.45" customHeight="1">
      <c r="A685" s="182"/>
      <c r="B685" s="189"/>
      <c r="C685" s="193"/>
      <c r="D685" s="212"/>
      <c r="E685" s="173"/>
      <c r="F685" s="176"/>
      <c r="G685" s="64"/>
      <c r="H685" s="64"/>
      <c r="I685" s="52"/>
      <c r="J685" s="180"/>
    </row>
    <row r="686" spans="1:10" ht="17.45" customHeight="1">
      <c r="A686" s="183" t="s">
        <v>1744</v>
      </c>
      <c r="B686" s="190" t="s">
        <v>627</v>
      </c>
      <c r="C686" s="195" t="s">
        <v>74</v>
      </c>
      <c r="D686" s="213">
        <v>9</v>
      </c>
      <c r="E686" s="172"/>
      <c r="F686" s="177"/>
      <c r="G686" s="67"/>
      <c r="H686" s="67"/>
      <c r="I686" s="55"/>
      <c r="J686" s="181"/>
    </row>
    <row r="687" spans="1:10" s="12" customFormat="1" ht="17.45" customHeight="1">
      <c r="A687" s="182"/>
      <c r="B687" s="189"/>
      <c r="C687" s="193"/>
      <c r="D687" s="212"/>
      <c r="E687" s="173"/>
      <c r="F687" s="176"/>
      <c r="G687" s="64"/>
      <c r="H687" s="64"/>
      <c r="I687" s="52"/>
      <c r="J687" s="180"/>
    </row>
    <row r="688" spans="1:10" s="12" customFormat="1" ht="17.45" customHeight="1">
      <c r="A688" s="183" t="s">
        <v>75</v>
      </c>
      <c r="B688" s="190" t="s">
        <v>521</v>
      </c>
      <c r="C688" s="195" t="s">
        <v>1695</v>
      </c>
      <c r="D688" s="213">
        <v>13</v>
      </c>
      <c r="E688" s="172"/>
      <c r="F688" s="177"/>
      <c r="G688" s="67"/>
      <c r="H688" s="67"/>
      <c r="I688" s="55"/>
      <c r="J688" s="181"/>
    </row>
    <row r="689" spans="1:10" s="12" customFormat="1" ht="17.45" customHeight="1">
      <c r="A689" s="182"/>
      <c r="B689" s="189"/>
      <c r="C689" s="193"/>
      <c r="D689" s="212"/>
      <c r="E689" s="173"/>
      <c r="F689" s="176"/>
      <c r="G689" s="64"/>
      <c r="H689" s="64"/>
      <c r="I689" s="52"/>
      <c r="J689" s="180"/>
    </row>
    <row r="690" spans="1:10" s="12" customFormat="1" ht="17.45" customHeight="1">
      <c r="A690" s="183" t="s">
        <v>1745</v>
      </c>
      <c r="B690" s="190" t="s">
        <v>1746</v>
      </c>
      <c r="C690" s="195" t="s">
        <v>1695</v>
      </c>
      <c r="D690" s="213">
        <v>30</v>
      </c>
      <c r="E690" s="172"/>
      <c r="F690" s="177"/>
      <c r="G690" s="67"/>
      <c r="H690" s="67"/>
      <c r="I690" s="55"/>
      <c r="J690" s="181"/>
    </row>
    <row r="691" spans="1:10" s="12" customFormat="1" ht="17.45" customHeight="1">
      <c r="A691" s="184"/>
      <c r="B691" s="189"/>
      <c r="C691" s="193"/>
      <c r="D691" s="212"/>
      <c r="E691" s="173"/>
      <c r="F691" s="176"/>
      <c r="G691" s="64"/>
      <c r="H691" s="64"/>
      <c r="I691" s="52"/>
      <c r="J691" s="180"/>
    </row>
    <row r="692" spans="1:10" s="12" customFormat="1" ht="17.45" customHeight="1">
      <c r="A692" s="185" t="s">
        <v>1747</v>
      </c>
      <c r="B692" s="190" t="s">
        <v>191</v>
      </c>
      <c r="C692" s="195" t="s">
        <v>1695</v>
      </c>
      <c r="D692" s="213">
        <v>6</v>
      </c>
      <c r="E692" s="172"/>
      <c r="F692" s="177"/>
      <c r="G692" s="67"/>
      <c r="H692" s="67"/>
      <c r="I692" s="55"/>
      <c r="J692" s="181"/>
    </row>
    <row r="693" spans="1:10" s="12" customFormat="1" ht="17.45" customHeight="1">
      <c r="A693" s="182"/>
      <c r="B693" s="189"/>
      <c r="C693" s="193"/>
      <c r="D693" s="212"/>
      <c r="E693" s="173"/>
      <c r="F693" s="176"/>
      <c r="G693" s="64"/>
      <c r="H693" s="64"/>
      <c r="I693" s="52"/>
      <c r="J693" s="180"/>
    </row>
    <row r="694" spans="1:10" s="12" customFormat="1" ht="17.45" customHeight="1">
      <c r="A694" s="183" t="s">
        <v>1748</v>
      </c>
      <c r="B694" s="190" t="s">
        <v>418</v>
      </c>
      <c r="C694" s="195" t="s">
        <v>1695</v>
      </c>
      <c r="D694" s="213">
        <v>6</v>
      </c>
      <c r="E694" s="172"/>
      <c r="F694" s="177"/>
      <c r="G694" s="67"/>
      <c r="H694" s="67"/>
      <c r="I694" s="55"/>
      <c r="J694" s="181"/>
    </row>
    <row r="695" spans="1:10" ht="17.45" customHeight="1">
      <c r="A695" s="182"/>
      <c r="B695" s="189"/>
      <c r="C695" s="196"/>
      <c r="D695" s="212"/>
      <c r="E695" s="173"/>
      <c r="F695" s="176"/>
      <c r="G695" s="64"/>
      <c r="H695" s="64"/>
      <c r="I695" s="52"/>
      <c r="J695" s="180"/>
    </row>
    <row r="696" spans="1:10" ht="17.45" customHeight="1">
      <c r="A696" s="183" t="s">
        <v>1750</v>
      </c>
      <c r="B696" s="190" t="s">
        <v>1752</v>
      </c>
      <c r="C696" s="195" t="s">
        <v>1695</v>
      </c>
      <c r="D696" s="213">
        <v>31</v>
      </c>
      <c r="E696" s="172"/>
      <c r="F696" s="177"/>
      <c r="G696" s="67"/>
      <c r="H696" s="67"/>
      <c r="I696" s="55"/>
      <c r="J696" s="181"/>
    </row>
    <row r="697" spans="1:10" ht="17.45" customHeight="1">
      <c r="A697" s="182"/>
      <c r="B697" s="189"/>
      <c r="C697" s="193"/>
      <c r="D697" s="212"/>
      <c r="E697" s="173"/>
      <c r="F697" s="176"/>
      <c r="G697" s="64"/>
      <c r="H697" s="64"/>
      <c r="I697" s="52"/>
      <c r="J697" s="180"/>
    </row>
    <row r="698" spans="1:10" ht="17.45" customHeight="1">
      <c r="A698" s="183" t="s">
        <v>1289</v>
      </c>
      <c r="B698" s="190" t="s">
        <v>1755</v>
      </c>
      <c r="C698" s="195" t="s">
        <v>1695</v>
      </c>
      <c r="D698" s="213">
        <v>13</v>
      </c>
      <c r="E698" s="172"/>
      <c r="F698" s="177"/>
      <c r="G698" s="67"/>
      <c r="H698" s="67"/>
      <c r="I698" s="55"/>
      <c r="J698" s="181"/>
    </row>
    <row r="699" spans="1:10" ht="17.45" customHeight="1">
      <c r="A699" s="182"/>
      <c r="B699" s="189"/>
      <c r="C699" s="193"/>
      <c r="D699" s="212"/>
      <c r="E699" s="173"/>
      <c r="F699" s="176"/>
      <c r="G699" s="64"/>
      <c r="H699" s="64"/>
      <c r="I699" s="52"/>
      <c r="J699" s="180"/>
    </row>
    <row r="700" spans="1:10" ht="17.45" customHeight="1">
      <c r="A700" s="183" t="s">
        <v>1750</v>
      </c>
      <c r="B700" s="190" t="s">
        <v>96</v>
      </c>
      <c r="C700" s="195" t="s">
        <v>1695</v>
      </c>
      <c r="D700" s="213">
        <v>1</v>
      </c>
      <c r="E700" s="172"/>
      <c r="F700" s="177"/>
      <c r="G700" s="67"/>
      <c r="H700" s="67"/>
      <c r="I700" s="55"/>
      <c r="J700" s="181"/>
    </row>
    <row r="701" spans="1:10" ht="17.45" customHeight="1">
      <c r="A701" s="182"/>
      <c r="B701" s="189"/>
      <c r="C701" s="193"/>
      <c r="D701" s="212"/>
      <c r="E701" s="173"/>
      <c r="F701" s="176"/>
      <c r="G701" s="64"/>
      <c r="H701" s="64"/>
      <c r="I701" s="52"/>
      <c r="J701" s="180"/>
    </row>
    <row r="702" spans="1:10" ht="17.45" customHeight="1">
      <c r="A702" s="183" t="s">
        <v>1756</v>
      </c>
      <c r="B702" s="190" t="s">
        <v>1757</v>
      </c>
      <c r="C702" s="195" t="s">
        <v>1695</v>
      </c>
      <c r="D702" s="213">
        <v>1</v>
      </c>
      <c r="E702" s="172"/>
      <c r="F702" s="177"/>
      <c r="G702" s="67"/>
      <c r="H702" s="67"/>
      <c r="I702" s="55"/>
      <c r="J702" s="181"/>
    </row>
    <row r="703" spans="1:10" ht="17.45" customHeight="1">
      <c r="A703" s="182"/>
      <c r="B703" s="189"/>
      <c r="C703" s="193"/>
      <c r="D703" s="214"/>
      <c r="E703" s="173"/>
      <c r="F703" s="219"/>
      <c r="G703" s="64"/>
      <c r="H703" s="64"/>
      <c r="I703" s="52"/>
      <c r="J703" s="180"/>
    </row>
    <row r="704" spans="1:10" ht="17.45" customHeight="1">
      <c r="A704" s="183" t="s">
        <v>841</v>
      </c>
      <c r="B704" s="190" t="s">
        <v>1758</v>
      </c>
      <c r="C704" s="195" t="s">
        <v>1695</v>
      </c>
      <c r="D704" s="213">
        <v>3</v>
      </c>
      <c r="E704" s="172"/>
      <c r="F704" s="177"/>
      <c r="G704" s="67"/>
      <c r="H704" s="67"/>
      <c r="I704" s="55"/>
      <c r="J704" s="181"/>
    </row>
    <row r="705" spans="1:10" s="12" customFormat="1" ht="17.45" customHeight="1">
      <c r="A705" s="182"/>
      <c r="B705" s="189"/>
      <c r="C705" s="193"/>
      <c r="D705" s="214"/>
      <c r="E705" s="173"/>
      <c r="F705" s="219"/>
      <c r="G705" s="64"/>
      <c r="H705" s="64"/>
      <c r="I705" s="52"/>
      <c r="J705" s="180"/>
    </row>
    <row r="706" spans="1:10" s="12" customFormat="1" ht="17.45" customHeight="1">
      <c r="A706" s="183" t="s">
        <v>1759</v>
      </c>
      <c r="B706" s="190" t="s">
        <v>435</v>
      </c>
      <c r="C706" s="195" t="s">
        <v>1695</v>
      </c>
      <c r="D706" s="213">
        <v>1</v>
      </c>
      <c r="E706" s="172"/>
      <c r="F706" s="177"/>
      <c r="G706" s="67"/>
      <c r="H706" s="67"/>
      <c r="I706" s="55"/>
      <c r="J706" s="181"/>
    </row>
    <row r="707" spans="1:10" s="12" customFormat="1" ht="17.45" customHeight="1">
      <c r="A707" s="182"/>
      <c r="B707" s="189"/>
      <c r="C707" s="193"/>
      <c r="D707" s="214"/>
      <c r="E707" s="173"/>
      <c r="F707" s="219"/>
      <c r="G707" s="64"/>
      <c r="H707" s="64"/>
      <c r="I707" s="52"/>
      <c r="J707" s="180"/>
    </row>
    <row r="708" spans="1:10" s="12" customFormat="1" ht="17.45" customHeight="1">
      <c r="A708" s="183" t="s">
        <v>1494</v>
      </c>
      <c r="B708" s="190" t="s">
        <v>856</v>
      </c>
      <c r="C708" s="195" t="s">
        <v>1695</v>
      </c>
      <c r="D708" s="213">
        <v>2</v>
      </c>
      <c r="E708" s="172"/>
      <c r="F708" s="177"/>
      <c r="G708" s="67"/>
      <c r="H708" s="67"/>
      <c r="I708" s="55"/>
      <c r="J708" s="181"/>
    </row>
    <row r="709" spans="1:10" s="12" customFormat="1" ht="17.45" customHeight="1">
      <c r="A709" s="184"/>
      <c r="B709" s="189"/>
      <c r="C709" s="193"/>
      <c r="D709" s="212"/>
      <c r="E709" s="173"/>
      <c r="F709" s="176"/>
      <c r="G709" s="64"/>
      <c r="H709" s="64"/>
      <c r="I709" s="52"/>
      <c r="J709" s="180"/>
    </row>
    <row r="710" spans="1:10" s="12" customFormat="1" ht="17.45" customHeight="1">
      <c r="A710" s="185" t="s">
        <v>1760</v>
      </c>
      <c r="B710" s="190" t="s">
        <v>248</v>
      </c>
      <c r="C710" s="195" t="s">
        <v>1695</v>
      </c>
      <c r="D710" s="213">
        <v>5</v>
      </c>
      <c r="E710" s="172"/>
      <c r="F710" s="177"/>
      <c r="G710" s="67"/>
      <c r="H710" s="67"/>
      <c r="I710" s="55"/>
      <c r="J710" s="181"/>
    </row>
    <row r="711" spans="1:10" s="12" customFormat="1" ht="17.45" customHeight="1">
      <c r="A711" s="182"/>
      <c r="B711" s="189"/>
      <c r="C711" s="196"/>
      <c r="D711" s="212"/>
      <c r="E711" s="173"/>
      <c r="F711" s="176"/>
      <c r="G711" s="64"/>
      <c r="H711" s="64"/>
      <c r="I711" s="52"/>
      <c r="J711" s="180"/>
    </row>
    <row r="712" spans="1:10" s="12" customFormat="1" ht="17.45" customHeight="1">
      <c r="A712" s="183" t="s">
        <v>486</v>
      </c>
      <c r="B712" s="190" t="s">
        <v>1761</v>
      </c>
      <c r="C712" s="195" t="s">
        <v>1695</v>
      </c>
      <c r="D712" s="213">
        <v>16</v>
      </c>
      <c r="E712" s="172"/>
      <c r="F712" s="177"/>
      <c r="G712" s="67"/>
      <c r="H712" s="67"/>
      <c r="I712" s="55"/>
      <c r="J712" s="181"/>
    </row>
    <row r="713" spans="1:10" ht="17.45" customHeight="1">
      <c r="A713" s="182"/>
      <c r="B713" s="189"/>
      <c r="C713" s="193"/>
      <c r="D713" s="212"/>
      <c r="E713" s="173"/>
      <c r="F713" s="176"/>
      <c r="G713" s="64"/>
      <c r="H713" s="64"/>
      <c r="I713" s="52"/>
      <c r="J713" s="180"/>
    </row>
    <row r="714" spans="1:10" ht="17.45" customHeight="1">
      <c r="A714" s="183" t="s">
        <v>725</v>
      </c>
      <c r="B714" s="190" t="s">
        <v>1764</v>
      </c>
      <c r="C714" s="195" t="s">
        <v>1695</v>
      </c>
      <c r="D714" s="213">
        <v>3</v>
      </c>
      <c r="E714" s="172"/>
      <c r="F714" s="177"/>
      <c r="G714" s="67"/>
      <c r="H714" s="67"/>
      <c r="I714" s="55"/>
      <c r="J714" s="181"/>
    </row>
    <row r="715" spans="1:10" s="12" customFormat="1" ht="17.45" customHeight="1">
      <c r="A715" s="182"/>
      <c r="B715" s="189"/>
      <c r="C715" s="193"/>
      <c r="D715" s="212"/>
      <c r="E715" s="173"/>
      <c r="F715" s="176"/>
      <c r="G715" s="64"/>
      <c r="H715" s="64"/>
      <c r="I715" s="52"/>
      <c r="J715" s="180"/>
    </row>
    <row r="716" spans="1:10" s="12" customFormat="1" ht="17.45" customHeight="1">
      <c r="A716" s="183"/>
      <c r="B716" s="190"/>
      <c r="C716" s="195"/>
      <c r="D716" s="213"/>
      <c r="E716" s="172"/>
      <c r="F716" s="177"/>
      <c r="G716" s="67"/>
      <c r="H716" s="67"/>
      <c r="I716" s="55"/>
      <c r="J716" s="181"/>
    </row>
    <row r="717" spans="1:10" s="12" customFormat="1" ht="17.45" customHeight="1">
      <c r="A717" s="182"/>
      <c r="B717" s="189"/>
      <c r="C717" s="193"/>
      <c r="D717" s="212"/>
      <c r="E717" s="173"/>
      <c r="F717" s="176"/>
      <c r="G717" s="64"/>
      <c r="H717" s="64"/>
      <c r="I717" s="52"/>
      <c r="J717" s="180"/>
    </row>
    <row r="718" spans="1:10" s="12" customFormat="1" ht="17.45" customHeight="1">
      <c r="A718" s="183"/>
      <c r="B718" s="190"/>
      <c r="C718" s="195"/>
      <c r="D718" s="213"/>
      <c r="E718" s="172"/>
      <c r="F718" s="177"/>
      <c r="G718" s="67"/>
      <c r="H718" s="67"/>
      <c r="I718" s="55"/>
      <c r="J718" s="181"/>
    </row>
    <row r="719" spans="1:10" s="12" customFormat="1" ht="17.45" customHeight="1">
      <c r="A719" s="184"/>
      <c r="B719" s="189"/>
      <c r="C719" s="193"/>
      <c r="D719" s="212"/>
      <c r="E719" s="173"/>
      <c r="F719" s="176"/>
      <c r="G719" s="64"/>
      <c r="H719" s="64"/>
      <c r="I719" s="52"/>
      <c r="J719" s="180"/>
    </row>
    <row r="720" spans="1:10" s="12" customFormat="1" ht="17.45" customHeight="1">
      <c r="A720" s="185"/>
      <c r="B720" s="190"/>
      <c r="C720" s="195"/>
      <c r="D720" s="213"/>
      <c r="E720" s="172"/>
      <c r="F720" s="177"/>
      <c r="G720" s="67"/>
      <c r="H720" s="67"/>
      <c r="I720" s="55"/>
      <c r="J720" s="181"/>
    </row>
    <row r="721" spans="1:10" s="12" customFormat="1" ht="17.45" customHeight="1">
      <c r="A721" s="182"/>
      <c r="B721" s="189"/>
      <c r="C721" s="193"/>
      <c r="D721" s="212"/>
      <c r="E721" s="173"/>
      <c r="F721" s="176"/>
      <c r="G721" s="64"/>
      <c r="H721" s="64"/>
      <c r="I721" s="52"/>
      <c r="J721" s="180"/>
    </row>
    <row r="722" spans="1:10" s="12" customFormat="1" ht="17.45" customHeight="1">
      <c r="A722" s="183"/>
      <c r="B722" s="190"/>
      <c r="C722" s="195"/>
      <c r="D722" s="213"/>
      <c r="E722" s="172"/>
      <c r="F722" s="177"/>
      <c r="G722" s="67"/>
      <c r="H722" s="67"/>
      <c r="I722" s="55"/>
      <c r="J722" s="181"/>
    </row>
    <row r="723" spans="1:10" ht="17.45" customHeight="1">
      <c r="A723" s="182"/>
      <c r="B723" s="189"/>
      <c r="C723" s="196"/>
      <c r="D723" s="212"/>
      <c r="E723" s="173"/>
      <c r="F723" s="176"/>
      <c r="G723" s="64"/>
      <c r="H723" s="64"/>
      <c r="I723" s="52"/>
      <c r="J723" s="180"/>
    </row>
    <row r="724" spans="1:10" ht="17.45" customHeight="1">
      <c r="A724" s="183"/>
      <c r="B724" s="190"/>
      <c r="C724" s="195"/>
      <c r="D724" s="213"/>
      <c r="E724" s="172"/>
      <c r="F724" s="177"/>
      <c r="G724" s="67"/>
      <c r="H724" s="67"/>
      <c r="I724" s="55"/>
      <c r="J724" s="181"/>
    </row>
    <row r="725" spans="1:10" ht="17.45" customHeight="1">
      <c r="A725" s="182"/>
      <c r="B725" s="189"/>
      <c r="C725" s="193"/>
      <c r="D725" s="212"/>
      <c r="E725" s="173"/>
      <c r="F725" s="176"/>
      <c r="G725" s="64"/>
      <c r="H725" s="64"/>
      <c r="I725" s="52"/>
      <c r="J725" s="180"/>
    </row>
    <row r="726" spans="1:10" ht="17.45" customHeight="1">
      <c r="A726" s="183"/>
      <c r="B726" s="190"/>
      <c r="C726" s="195"/>
      <c r="D726" s="213"/>
      <c r="E726" s="172"/>
      <c r="F726" s="177"/>
      <c r="G726" s="67"/>
      <c r="H726" s="67"/>
      <c r="I726" s="55"/>
      <c r="J726" s="181"/>
    </row>
    <row r="727" spans="1:10" ht="17.45" customHeight="1">
      <c r="A727" s="182"/>
      <c r="B727" s="189"/>
      <c r="C727" s="193"/>
      <c r="D727" s="212"/>
      <c r="E727" s="173"/>
      <c r="F727" s="176"/>
      <c r="G727" s="64"/>
      <c r="H727" s="64"/>
      <c r="I727" s="52"/>
      <c r="J727" s="180"/>
    </row>
    <row r="728" spans="1:10" ht="17.45" customHeight="1">
      <c r="A728" s="183"/>
      <c r="B728" s="190"/>
      <c r="C728" s="195"/>
      <c r="D728" s="213"/>
      <c r="E728" s="172"/>
      <c r="F728" s="177"/>
      <c r="G728" s="67"/>
      <c r="H728" s="67"/>
      <c r="I728" s="55"/>
      <c r="J728" s="181"/>
    </row>
    <row r="729" spans="1:10" ht="17.45" customHeight="1">
      <c r="A729" s="16"/>
      <c r="B729" s="209"/>
      <c r="C729" s="36"/>
      <c r="D729" s="216"/>
      <c r="E729" s="171"/>
      <c r="F729" s="219"/>
      <c r="G729" s="66"/>
      <c r="H729" s="66"/>
      <c r="I729" s="54"/>
      <c r="J729" s="178"/>
    </row>
    <row r="730" spans="1:10" ht="17.45" customHeight="1">
      <c r="A730" s="187" t="s">
        <v>81</v>
      </c>
      <c r="B730" s="29"/>
      <c r="C730" s="37"/>
      <c r="D730" s="213"/>
      <c r="E730" s="172"/>
      <c r="F730" s="177"/>
      <c r="G730" s="67"/>
      <c r="H730" s="67"/>
      <c r="I730" s="55"/>
      <c r="J730" s="181"/>
    </row>
    <row r="731" spans="1:10" s="12" customFormat="1" ht="17.45" customHeight="1">
      <c r="A731" s="161" t="s">
        <v>2364</v>
      </c>
      <c r="B731" s="28"/>
      <c r="C731" s="35"/>
      <c r="D731" s="212"/>
      <c r="E731" s="173"/>
      <c r="F731" s="176"/>
      <c r="G731" s="64"/>
      <c r="H731" s="64"/>
      <c r="I731" s="52"/>
      <c r="J731" s="180"/>
    </row>
    <row r="732" spans="1:10" s="12" customFormat="1" ht="17.45" customHeight="1">
      <c r="A732" s="162" t="s">
        <v>2372</v>
      </c>
      <c r="B732" s="29"/>
      <c r="C732" s="37"/>
      <c r="D732" s="213"/>
      <c r="E732" s="172"/>
      <c r="F732" s="177"/>
      <c r="G732" s="67"/>
      <c r="H732" s="67"/>
      <c r="I732" s="55"/>
      <c r="J732" s="181"/>
    </row>
    <row r="733" spans="1:10" ht="17.45" customHeight="1">
      <c r="A733" s="182"/>
      <c r="B733" s="189"/>
      <c r="C733" s="193"/>
      <c r="D733" s="214"/>
      <c r="E733" s="173"/>
      <c r="F733" s="219"/>
      <c r="G733" s="64"/>
      <c r="H733" s="64"/>
      <c r="I733" s="52"/>
      <c r="J733" s="180"/>
    </row>
    <row r="734" spans="1:10" ht="17.45" customHeight="1">
      <c r="A734" s="183" t="s">
        <v>688</v>
      </c>
      <c r="B734" s="190" t="s">
        <v>1765</v>
      </c>
      <c r="C734" s="195" t="s">
        <v>74</v>
      </c>
      <c r="D734" s="213">
        <v>1</v>
      </c>
      <c r="E734" s="172"/>
      <c r="F734" s="177"/>
      <c r="G734" s="67"/>
      <c r="H734" s="67"/>
      <c r="I734" s="55"/>
      <c r="J734" s="181"/>
    </row>
    <row r="735" spans="1:10" s="12" customFormat="1" ht="17.45" customHeight="1">
      <c r="A735" s="182"/>
      <c r="B735" s="189"/>
      <c r="C735" s="193"/>
      <c r="D735" s="214"/>
      <c r="E735" s="173"/>
      <c r="F735" s="219"/>
      <c r="G735" s="64"/>
      <c r="H735" s="64"/>
      <c r="I735" s="52"/>
      <c r="J735" s="180"/>
    </row>
    <row r="736" spans="1:10" s="12" customFormat="1" ht="17.45" customHeight="1">
      <c r="A736" s="183" t="s">
        <v>688</v>
      </c>
      <c r="B736" s="190" t="s">
        <v>1766</v>
      </c>
      <c r="C736" s="195" t="s">
        <v>74</v>
      </c>
      <c r="D736" s="213">
        <v>5</v>
      </c>
      <c r="E736" s="172"/>
      <c r="F736" s="177"/>
      <c r="G736" s="67"/>
      <c r="H736" s="67"/>
      <c r="I736" s="55"/>
      <c r="J736" s="181"/>
    </row>
    <row r="737" spans="1:10" s="12" customFormat="1" ht="17.45" customHeight="1">
      <c r="A737" s="184"/>
      <c r="B737" s="189"/>
      <c r="C737" s="193"/>
      <c r="D737" s="212"/>
      <c r="E737" s="173"/>
      <c r="F737" s="176"/>
      <c r="G737" s="64"/>
      <c r="H737" s="64"/>
      <c r="I737" s="52"/>
      <c r="J737" s="180"/>
    </row>
    <row r="738" spans="1:10" s="12" customFormat="1" ht="17.45" customHeight="1">
      <c r="A738" s="185"/>
      <c r="B738" s="190"/>
      <c r="C738" s="195"/>
      <c r="D738" s="213"/>
      <c r="E738" s="172"/>
      <c r="F738" s="177"/>
      <c r="G738" s="67"/>
      <c r="H738" s="67"/>
      <c r="I738" s="55"/>
      <c r="J738" s="181"/>
    </row>
    <row r="739" spans="1:10" s="12" customFormat="1" ht="17.45" customHeight="1">
      <c r="A739" s="182"/>
      <c r="B739" s="189"/>
      <c r="C739" s="196"/>
      <c r="D739" s="212"/>
      <c r="E739" s="173"/>
      <c r="F739" s="176"/>
      <c r="G739" s="64"/>
      <c r="H739" s="64"/>
      <c r="I739" s="52"/>
      <c r="J739" s="180"/>
    </row>
    <row r="740" spans="1:10" s="12" customFormat="1" ht="17.45" customHeight="1">
      <c r="A740" s="183"/>
      <c r="B740" s="190"/>
      <c r="C740" s="195"/>
      <c r="D740" s="213"/>
      <c r="E740" s="172"/>
      <c r="F740" s="177"/>
      <c r="G740" s="67"/>
      <c r="H740" s="67"/>
      <c r="I740" s="55"/>
      <c r="J740" s="181"/>
    </row>
    <row r="741" spans="1:10" s="12" customFormat="1" ht="17.45" customHeight="1">
      <c r="A741" s="182"/>
      <c r="B741" s="189"/>
      <c r="C741" s="193"/>
      <c r="D741" s="212"/>
      <c r="E741" s="173"/>
      <c r="F741" s="176"/>
      <c r="G741" s="64"/>
      <c r="H741" s="64"/>
      <c r="I741" s="52"/>
      <c r="J741" s="180"/>
    </row>
    <row r="742" spans="1:10" s="12" customFormat="1" ht="17.45" customHeight="1">
      <c r="A742" s="183"/>
      <c r="B742" s="190"/>
      <c r="C742" s="195"/>
      <c r="D742" s="213"/>
      <c r="E742" s="172"/>
      <c r="F742" s="177"/>
      <c r="G742" s="67"/>
      <c r="H742" s="67"/>
      <c r="I742" s="55"/>
      <c r="J742" s="181"/>
    </row>
    <row r="743" spans="1:10" ht="17.45" customHeight="1">
      <c r="A743" s="182"/>
      <c r="B743" s="189"/>
      <c r="C743" s="193"/>
      <c r="D743" s="212"/>
      <c r="E743" s="173"/>
      <c r="F743" s="176"/>
      <c r="G743" s="64"/>
      <c r="H743" s="64"/>
      <c r="I743" s="52"/>
      <c r="J743" s="180"/>
    </row>
    <row r="744" spans="1:10" ht="17.45" customHeight="1">
      <c r="A744" s="183"/>
      <c r="B744" s="190"/>
      <c r="C744" s="195"/>
      <c r="D744" s="213"/>
      <c r="E744" s="172"/>
      <c r="F744" s="177"/>
      <c r="G744" s="67"/>
      <c r="H744" s="67"/>
      <c r="I744" s="55"/>
      <c r="J744" s="181"/>
    </row>
    <row r="745" spans="1:10" s="12" customFormat="1" ht="17.45" customHeight="1">
      <c r="A745" s="182"/>
      <c r="B745" s="189"/>
      <c r="C745" s="193"/>
      <c r="D745" s="212"/>
      <c r="E745" s="173"/>
      <c r="F745" s="176"/>
      <c r="G745" s="64"/>
      <c r="H745" s="64"/>
      <c r="I745" s="52"/>
      <c r="J745" s="180"/>
    </row>
    <row r="746" spans="1:10" s="12" customFormat="1" ht="17.45" customHeight="1">
      <c r="A746" s="183"/>
      <c r="B746" s="190"/>
      <c r="C746" s="195"/>
      <c r="D746" s="213"/>
      <c r="E746" s="172"/>
      <c r="F746" s="177"/>
      <c r="G746" s="67"/>
      <c r="H746" s="67"/>
      <c r="I746" s="55"/>
      <c r="J746" s="181"/>
    </row>
    <row r="747" spans="1:10" s="12" customFormat="1" ht="17.45" customHeight="1">
      <c r="A747" s="184"/>
      <c r="B747" s="189"/>
      <c r="C747" s="193"/>
      <c r="D747" s="212"/>
      <c r="E747" s="173"/>
      <c r="F747" s="176"/>
      <c r="G747" s="64"/>
      <c r="H747" s="64"/>
      <c r="I747" s="52"/>
      <c r="J747" s="180"/>
    </row>
    <row r="748" spans="1:10" s="12" customFormat="1" ht="17.45" customHeight="1">
      <c r="A748" s="185"/>
      <c r="B748" s="190"/>
      <c r="C748" s="195"/>
      <c r="D748" s="213"/>
      <c r="E748" s="172"/>
      <c r="F748" s="177"/>
      <c r="G748" s="67"/>
      <c r="H748" s="67"/>
      <c r="I748" s="55"/>
      <c r="J748" s="181"/>
    </row>
    <row r="749" spans="1:10" s="12" customFormat="1" ht="17.45" customHeight="1">
      <c r="A749" s="182"/>
      <c r="B749" s="189"/>
      <c r="C749" s="193"/>
      <c r="D749" s="212"/>
      <c r="E749" s="173"/>
      <c r="F749" s="176"/>
      <c r="G749" s="64"/>
      <c r="H749" s="64"/>
      <c r="I749" s="52"/>
      <c r="J749" s="180"/>
    </row>
    <row r="750" spans="1:10" s="12" customFormat="1" ht="17.45" customHeight="1">
      <c r="A750" s="183"/>
      <c r="B750" s="190"/>
      <c r="C750" s="195"/>
      <c r="D750" s="213"/>
      <c r="E750" s="172"/>
      <c r="F750" s="177"/>
      <c r="G750" s="67"/>
      <c r="H750" s="67"/>
      <c r="I750" s="55"/>
      <c r="J750" s="181"/>
    </row>
    <row r="751" spans="1:10" s="12" customFormat="1" ht="17.45" customHeight="1">
      <c r="A751" s="182"/>
      <c r="B751" s="189"/>
      <c r="C751" s="196"/>
      <c r="D751" s="212"/>
      <c r="E751" s="173"/>
      <c r="F751" s="176"/>
      <c r="G751" s="64"/>
      <c r="H751" s="64"/>
      <c r="I751" s="52"/>
      <c r="J751" s="180"/>
    </row>
    <row r="752" spans="1:10" s="12" customFormat="1" ht="17.45" customHeight="1">
      <c r="A752" s="183"/>
      <c r="B752" s="190"/>
      <c r="C752" s="195"/>
      <c r="D752" s="213"/>
      <c r="E752" s="172"/>
      <c r="F752" s="177"/>
      <c r="G752" s="67"/>
      <c r="H752" s="67"/>
      <c r="I752" s="55"/>
      <c r="J752" s="181"/>
    </row>
    <row r="753" spans="1:10" ht="17.45" customHeight="1">
      <c r="A753" s="182"/>
      <c r="B753" s="189"/>
      <c r="C753" s="193"/>
      <c r="D753" s="212"/>
      <c r="E753" s="173"/>
      <c r="F753" s="176"/>
      <c r="G753" s="64"/>
      <c r="H753" s="64"/>
      <c r="I753" s="52"/>
      <c r="J753" s="180"/>
    </row>
    <row r="754" spans="1:10" ht="17.45" customHeight="1">
      <c r="A754" s="183"/>
      <c r="B754" s="190"/>
      <c r="C754" s="195"/>
      <c r="D754" s="213"/>
      <c r="E754" s="172"/>
      <c r="F754" s="177"/>
      <c r="G754" s="67"/>
      <c r="H754" s="67"/>
      <c r="I754" s="55"/>
      <c r="J754" s="181"/>
    </row>
    <row r="755" spans="1:10" ht="17.45" customHeight="1">
      <c r="A755" s="182"/>
      <c r="B755" s="189"/>
      <c r="C755" s="193"/>
      <c r="D755" s="212"/>
      <c r="E755" s="173"/>
      <c r="F755" s="176"/>
      <c r="G755" s="64"/>
      <c r="H755" s="64"/>
      <c r="I755" s="52"/>
      <c r="J755" s="180"/>
    </row>
    <row r="756" spans="1:10" ht="17.45" customHeight="1">
      <c r="A756" s="183"/>
      <c r="B756" s="190"/>
      <c r="C756" s="195"/>
      <c r="D756" s="213"/>
      <c r="E756" s="172"/>
      <c r="F756" s="177"/>
      <c r="G756" s="67"/>
      <c r="H756" s="67"/>
      <c r="I756" s="55"/>
      <c r="J756" s="181"/>
    </row>
    <row r="757" spans="1:10" ht="17.45" customHeight="1">
      <c r="A757" s="16"/>
      <c r="B757" s="209"/>
      <c r="C757" s="36"/>
      <c r="D757" s="216"/>
      <c r="E757" s="171"/>
      <c r="F757" s="219"/>
      <c r="G757" s="66"/>
      <c r="H757" s="66"/>
      <c r="I757" s="54"/>
      <c r="J757" s="178"/>
    </row>
    <row r="758" spans="1:10" ht="17.45" customHeight="1">
      <c r="A758" s="187" t="s">
        <v>81</v>
      </c>
      <c r="B758" s="29"/>
      <c r="C758" s="37"/>
      <c r="D758" s="213"/>
      <c r="E758" s="172"/>
      <c r="F758" s="177"/>
      <c r="G758" s="67"/>
      <c r="H758" s="67"/>
      <c r="I758" s="55"/>
      <c r="J758" s="181"/>
    </row>
    <row r="759" spans="1:10" s="12" customFormat="1" ht="17.45" customHeight="1">
      <c r="A759" s="161" t="s">
        <v>2364</v>
      </c>
      <c r="B759" s="28"/>
      <c r="C759" s="35"/>
      <c r="D759" s="210"/>
      <c r="E759" s="173"/>
      <c r="F759" s="176"/>
      <c r="G759" s="64"/>
      <c r="H759" s="64"/>
      <c r="I759" s="52"/>
      <c r="J759" s="180"/>
    </row>
    <row r="760" spans="1:10" s="12" customFormat="1" ht="17.45" customHeight="1">
      <c r="A760" s="162" t="s">
        <v>2373</v>
      </c>
      <c r="B760" s="29"/>
      <c r="C760" s="37"/>
      <c r="D760" s="211"/>
      <c r="E760" s="172"/>
      <c r="F760" s="177"/>
      <c r="G760" s="67"/>
      <c r="H760" s="67"/>
      <c r="I760" s="55"/>
      <c r="J760" s="181"/>
    </row>
    <row r="761" spans="1:10" s="12" customFormat="1" ht="17.45" customHeight="1">
      <c r="A761" s="182"/>
      <c r="B761" s="189"/>
      <c r="C761" s="193"/>
      <c r="D761" s="214"/>
      <c r="E761" s="173"/>
      <c r="F761" s="219"/>
      <c r="G761" s="64"/>
      <c r="H761" s="64"/>
      <c r="I761" s="52"/>
      <c r="J761" s="180"/>
    </row>
    <row r="762" spans="1:10" s="12" customFormat="1" ht="17.45" customHeight="1">
      <c r="A762" s="183" t="s">
        <v>161</v>
      </c>
      <c r="B762" s="190" t="s">
        <v>1216</v>
      </c>
      <c r="C762" s="195" t="s">
        <v>1116</v>
      </c>
      <c r="D762" s="213">
        <v>147</v>
      </c>
      <c r="E762" s="172"/>
      <c r="F762" s="177"/>
      <c r="G762" s="67"/>
      <c r="H762" s="67"/>
      <c r="I762" s="55"/>
      <c r="J762" s="181"/>
    </row>
    <row r="763" spans="1:10" s="12" customFormat="1" ht="17.45" customHeight="1">
      <c r="A763" s="182"/>
      <c r="B763" s="189"/>
      <c r="C763" s="193"/>
      <c r="D763" s="214"/>
      <c r="E763" s="173"/>
      <c r="F763" s="219"/>
      <c r="G763" s="64"/>
      <c r="H763" s="64"/>
      <c r="I763" s="52"/>
      <c r="J763" s="180"/>
    </row>
    <row r="764" spans="1:10" s="12" customFormat="1" ht="17.45" customHeight="1">
      <c r="A764" s="183" t="s">
        <v>1723</v>
      </c>
      <c r="B764" s="190" t="s">
        <v>1493</v>
      </c>
      <c r="C764" s="195" t="s">
        <v>74</v>
      </c>
      <c r="D764" s="213">
        <v>56</v>
      </c>
      <c r="E764" s="172"/>
      <c r="F764" s="177"/>
      <c r="G764" s="67"/>
      <c r="H764" s="67"/>
      <c r="I764" s="55"/>
      <c r="J764" s="181"/>
    </row>
    <row r="765" spans="1:10" s="12" customFormat="1" ht="17.45" customHeight="1">
      <c r="A765" s="182"/>
      <c r="B765" s="189"/>
      <c r="C765" s="193"/>
      <c r="D765" s="214"/>
      <c r="E765" s="173"/>
      <c r="F765" s="219"/>
      <c r="G765" s="64"/>
      <c r="H765" s="64"/>
      <c r="I765" s="52"/>
      <c r="J765" s="180"/>
    </row>
    <row r="766" spans="1:10" s="12" customFormat="1" ht="17.45" customHeight="1">
      <c r="A766" s="183" t="s">
        <v>1725</v>
      </c>
      <c r="B766" s="190" t="s">
        <v>86</v>
      </c>
      <c r="C766" s="195" t="s">
        <v>1116</v>
      </c>
      <c r="D766" s="213">
        <v>90</v>
      </c>
      <c r="E766" s="172"/>
      <c r="F766" s="177"/>
      <c r="G766" s="67"/>
      <c r="H766" s="67"/>
      <c r="I766" s="55"/>
      <c r="J766" s="181"/>
    </row>
    <row r="767" spans="1:10" s="12" customFormat="1" ht="17.45" customHeight="1">
      <c r="A767" s="182"/>
      <c r="B767" s="189"/>
      <c r="C767" s="193"/>
      <c r="D767" s="214"/>
      <c r="E767" s="173"/>
      <c r="F767" s="219"/>
      <c r="G767" s="64"/>
      <c r="H767" s="64"/>
      <c r="I767" s="52"/>
      <c r="J767" s="180"/>
    </row>
    <row r="768" spans="1:10" s="12" customFormat="1" ht="17.45" customHeight="1">
      <c r="A768" s="183" t="s">
        <v>1725</v>
      </c>
      <c r="B768" s="190" t="s">
        <v>1143</v>
      </c>
      <c r="C768" s="195" t="s">
        <v>1116</v>
      </c>
      <c r="D768" s="213">
        <v>278</v>
      </c>
      <c r="E768" s="172"/>
      <c r="F768" s="177"/>
      <c r="G768" s="67"/>
      <c r="H768" s="67"/>
      <c r="I768" s="55"/>
      <c r="J768" s="181"/>
    </row>
    <row r="769" spans="1:10" s="12" customFormat="1" ht="17.45" customHeight="1">
      <c r="A769" s="182"/>
      <c r="B769" s="189"/>
      <c r="C769" s="193"/>
      <c r="D769" s="214"/>
      <c r="E769" s="173"/>
      <c r="F769" s="219"/>
      <c r="G769" s="64"/>
      <c r="H769" s="64"/>
      <c r="I769" s="52"/>
      <c r="J769" s="180"/>
    </row>
    <row r="770" spans="1:10" s="12" customFormat="1" ht="17.45" customHeight="1">
      <c r="A770" s="183" t="s">
        <v>1725</v>
      </c>
      <c r="B770" s="190" t="s">
        <v>548</v>
      </c>
      <c r="C770" s="195" t="s">
        <v>1116</v>
      </c>
      <c r="D770" s="213">
        <v>59</v>
      </c>
      <c r="E770" s="172"/>
      <c r="F770" s="177"/>
      <c r="G770" s="67"/>
      <c r="H770" s="67"/>
      <c r="I770" s="55"/>
      <c r="J770" s="181"/>
    </row>
    <row r="771" spans="1:10" s="12" customFormat="1" ht="17.45" customHeight="1">
      <c r="A771" s="198"/>
      <c r="B771" s="200"/>
      <c r="C771" s="203"/>
      <c r="D771" s="214"/>
      <c r="E771" s="173"/>
      <c r="F771" s="219"/>
      <c r="G771" s="66"/>
      <c r="H771" s="66"/>
      <c r="I771" s="54"/>
      <c r="J771" s="178"/>
    </row>
    <row r="772" spans="1:10" s="12" customFormat="1" ht="17.45" customHeight="1">
      <c r="A772" s="183" t="s">
        <v>1725</v>
      </c>
      <c r="B772" s="190" t="s">
        <v>1736</v>
      </c>
      <c r="C772" s="195" t="s">
        <v>1116</v>
      </c>
      <c r="D772" s="213">
        <v>511</v>
      </c>
      <c r="E772" s="172"/>
      <c r="F772" s="177"/>
      <c r="G772" s="67"/>
      <c r="H772" s="67"/>
      <c r="I772" s="55"/>
      <c r="J772" s="181"/>
    </row>
    <row r="773" spans="1:10" s="12" customFormat="1" ht="17.45" customHeight="1">
      <c r="A773" s="182"/>
      <c r="B773" s="189"/>
      <c r="C773" s="193"/>
      <c r="D773" s="212"/>
      <c r="E773" s="173"/>
      <c r="F773" s="176"/>
      <c r="G773" s="64"/>
      <c r="H773" s="64"/>
      <c r="I773" s="52"/>
      <c r="J773" s="180"/>
    </row>
    <row r="774" spans="1:10" s="12" customFormat="1" ht="17.45" customHeight="1">
      <c r="A774" s="183" t="s">
        <v>1768</v>
      </c>
      <c r="B774" s="190" t="s">
        <v>1586</v>
      </c>
      <c r="C774" s="195" t="s">
        <v>74</v>
      </c>
      <c r="D774" s="213">
        <v>27</v>
      </c>
      <c r="E774" s="172"/>
      <c r="F774" s="177"/>
      <c r="G774" s="67"/>
      <c r="H774" s="67"/>
      <c r="I774" s="55"/>
      <c r="J774" s="181"/>
    </row>
    <row r="775" spans="1:10" s="12" customFormat="1" ht="17.45" customHeight="1">
      <c r="A775" s="182"/>
      <c r="B775" s="189"/>
      <c r="C775" s="193"/>
      <c r="D775" s="212"/>
      <c r="E775" s="173"/>
      <c r="F775" s="176"/>
      <c r="G775" s="64"/>
      <c r="H775" s="64"/>
      <c r="I775" s="52"/>
      <c r="J775" s="180"/>
    </row>
    <row r="776" spans="1:10" s="12" customFormat="1" ht="17.45" customHeight="1">
      <c r="A776" s="183" t="s">
        <v>1768</v>
      </c>
      <c r="B776" s="190" t="s">
        <v>1769</v>
      </c>
      <c r="C776" s="195" t="s">
        <v>74</v>
      </c>
      <c r="D776" s="213">
        <v>17</v>
      </c>
      <c r="E776" s="172"/>
      <c r="F776" s="177"/>
      <c r="G776" s="67"/>
      <c r="H776" s="67"/>
      <c r="I776" s="55"/>
      <c r="J776" s="181"/>
    </row>
    <row r="777" spans="1:10" s="12" customFormat="1" ht="17.45" customHeight="1">
      <c r="A777" s="182"/>
      <c r="B777" s="189"/>
      <c r="C777" s="193"/>
      <c r="D777" s="212"/>
      <c r="E777" s="173"/>
      <c r="F777" s="176"/>
      <c r="G777" s="64"/>
      <c r="H777" s="64"/>
      <c r="I777" s="52"/>
      <c r="J777" s="180"/>
    </row>
    <row r="778" spans="1:10" s="12" customFormat="1" ht="17.45" customHeight="1">
      <c r="A778" s="183" t="s">
        <v>1768</v>
      </c>
      <c r="B778" s="190" t="s">
        <v>1770</v>
      </c>
      <c r="C778" s="195" t="s">
        <v>74</v>
      </c>
      <c r="D778" s="213">
        <v>3</v>
      </c>
      <c r="E778" s="172"/>
      <c r="F778" s="177"/>
      <c r="G778" s="67"/>
      <c r="H778" s="67"/>
      <c r="I778" s="55"/>
      <c r="J778" s="181"/>
    </row>
    <row r="779" spans="1:10" s="12" customFormat="1" ht="17.45" customHeight="1">
      <c r="A779" s="182"/>
      <c r="B779" s="189"/>
      <c r="C779" s="193"/>
      <c r="D779" s="212"/>
      <c r="E779" s="173"/>
      <c r="F779" s="176"/>
      <c r="G779" s="64"/>
      <c r="H779" s="64"/>
      <c r="I779" s="52"/>
      <c r="J779" s="180"/>
    </row>
    <row r="780" spans="1:10" s="12" customFormat="1" ht="17.45" customHeight="1">
      <c r="A780" s="183" t="s">
        <v>1768</v>
      </c>
      <c r="B780" s="190" t="s">
        <v>1630</v>
      </c>
      <c r="C780" s="195" t="s">
        <v>74</v>
      </c>
      <c r="D780" s="213">
        <v>1</v>
      </c>
      <c r="E780" s="172"/>
      <c r="F780" s="177"/>
      <c r="G780" s="67"/>
      <c r="H780" s="67"/>
      <c r="I780" s="55"/>
      <c r="J780" s="181"/>
    </row>
    <row r="781" spans="1:10" s="12" customFormat="1" ht="17.45" customHeight="1">
      <c r="A781" s="182"/>
      <c r="B781" s="189"/>
      <c r="C781" s="193"/>
      <c r="D781" s="212"/>
      <c r="E781" s="173"/>
      <c r="F781" s="176"/>
      <c r="G781" s="64"/>
      <c r="H781" s="64"/>
      <c r="I781" s="52"/>
      <c r="J781" s="180"/>
    </row>
    <row r="782" spans="1:10" s="12" customFormat="1" ht="17.45" customHeight="1">
      <c r="A782" s="183" t="s">
        <v>1768</v>
      </c>
      <c r="B782" s="190" t="s">
        <v>1771</v>
      </c>
      <c r="C782" s="195" t="s">
        <v>74</v>
      </c>
      <c r="D782" s="213">
        <v>2</v>
      </c>
      <c r="E782" s="172"/>
      <c r="F782" s="177"/>
      <c r="G782" s="67"/>
      <c r="H782" s="67"/>
      <c r="I782" s="55"/>
      <c r="J782" s="181"/>
    </row>
    <row r="783" spans="1:10" s="12" customFormat="1" ht="17.45" customHeight="1">
      <c r="A783" s="198"/>
      <c r="B783" s="200"/>
      <c r="C783" s="203"/>
      <c r="D783" s="212"/>
      <c r="E783" s="173"/>
      <c r="F783" s="176"/>
      <c r="G783" s="66"/>
      <c r="H783" s="66"/>
      <c r="I783" s="54"/>
      <c r="J783" s="178"/>
    </row>
    <row r="784" spans="1:10" s="12" customFormat="1" ht="17.45" customHeight="1">
      <c r="A784" s="183" t="s">
        <v>1772</v>
      </c>
      <c r="B784" s="190" t="s">
        <v>1773</v>
      </c>
      <c r="C784" s="195" t="s">
        <v>74</v>
      </c>
      <c r="D784" s="213">
        <v>2</v>
      </c>
      <c r="E784" s="172"/>
      <c r="F784" s="177"/>
      <c r="G784" s="67"/>
      <c r="H784" s="67"/>
      <c r="I784" s="55"/>
      <c r="J784" s="181"/>
    </row>
    <row r="785" spans="1:10" s="12" customFormat="1" ht="17.45" customHeight="1">
      <c r="A785" s="182"/>
      <c r="B785" s="189"/>
      <c r="C785" s="193"/>
      <c r="D785" s="214"/>
      <c r="E785" s="173"/>
      <c r="F785" s="219"/>
      <c r="G785" s="64"/>
      <c r="H785" s="64"/>
      <c r="I785" s="52"/>
      <c r="J785" s="180"/>
    </row>
    <row r="786" spans="1:10" s="12" customFormat="1" ht="17.45" customHeight="1">
      <c r="A786" s="183" t="s">
        <v>477</v>
      </c>
      <c r="B786" s="190" t="s">
        <v>1770</v>
      </c>
      <c r="C786" s="195" t="s">
        <v>74</v>
      </c>
      <c r="D786" s="213">
        <v>1</v>
      </c>
      <c r="E786" s="172"/>
      <c r="F786" s="177"/>
      <c r="G786" s="67"/>
      <c r="H786" s="67"/>
      <c r="I786" s="55"/>
      <c r="J786" s="181"/>
    </row>
    <row r="787" spans="1:10" s="12" customFormat="1" ht="17.45" customHeight="1">
      <c r="A787" s="182"/>
      <c r="B787" s="189"/>
      <c r="C787" s="193"/>
      <c r="D787" s="214"/>
      <c r="E787" s="173"/>
      <c r="F787" s="219"/>
      <c r="G787" s="64"/>
      <c r="H787" s="64"/>
      <c r="I787" s="52"/>
      <c r="J787" s="180"/>
    </row>
    <row r="788" spans="1:10" s="12" customFormat="1" ht="17.45" customHeight="1">
      <c r="A788" s="183" t="s">
        <v>1292</v>
      </c>
      <c r="B788" s="190" t="s">
        <v>940</v>
      </c>
      <c r="C788" s="195" t="s">
        <v>74</v>
      </c>
      <c r="D788" s="213">
        <v>11</v>
      </c>
      <c r="E788" s="172"/>
      <c r="F788" s="177"/>
      <c r="G788" s="67"/>
      <c r="H788" s="67"/>
      <c r="I788" s="55"/>
      <c r="J788" s="181"/>
    </row>
    <row r="789" spans="1:10" s="12" customFormat="1" ht="17.45" customHeight="1">
      <c r="A789" s="182"/>
      <c r="B789" s="189"/>
      <c r="C789" s="193"/>
      <c r="D789" s="214"/>
      <c r="E789" s="173"/>
      <c r="F789" s="219"/>
      <c r="G789" s="64"/>
      <c r="H789" s="64"/>
      <c r="I789" s="52"/>
      <c r="J789" s="180"/>
    </row>
    <row r="790" spans="1:10" s="12" customFormat="1" ht="17.45" customHeight="1">
      <c r="A790" s="183" t="s">
        <v>1751</v>
      </c>
      <c r="B790" s="190" t="s">
        <v>1233</v>
      </c>
      <c r="C790" s="195" t="s">
        <v>74</v>
      </c>
      <c r="D790" s="213">
        <v>28</v>
      </c>
      <c r="E790" s="172"/>
      <c r="F790" s="177"/>
      <c r="G790" s="67"/>
      <c r="H790" s="67"/>
      <c r="I790" s="55"/>
      <c r="J790" s="181"/>
    </row>
    <row r="791" spans="1:10" s="12" customFormat="1" ht="17.45" customHeight="1">
      <c r="A791" s="182"/>
      <c r="B791" s="189"/>
      <c r="C791" s="193"/>
      <c r="D791" s="214"/>
      <c r="E791" s="173"/>
      <c r="F791" s="219"/>
      <c r="G791" s="64"/>
      <c r="H791" s="64"/>
      <c r="I791" s="52"/>
      <c r="J791" s="180"/>
    </row>
    <row r="792" spans="1:10" s="12" customFormat="1" ht="17.45" customHeight="1">
      <c r="A792" s="183" t="s">
        <v>768</v>
      </c>
      <c r="B792" s="190" t="s">
        <v>1774</v>
      </c>
      <c r="C792" s="195" t="s">
        <v>74</v>
      </c>
      <c r="D792" s="213">
        <v>1</v>
      </c>
      <c r="E792" s="172"/>
      <c r="F792" s="177"/>
      <c r="G792" s="67"/>
      <c r="H792" s="67"/>
      <c r="I792" s="55"/>
      <c r="J792" s="181"/>
    </row>
    <row r="793" spans="1:10" s="12" customFormat="1" ht="17.45" customHeight="1">
      <c r="A793" s="182"/>
      <c r="B793" s="189"/>
      <c r="C793" s="193"/>
      <c r="D793" s="214"/>
      <c r="E793" s="173"/>
      <c r="F793" s="219"/>
      <c r="G793" s="64"/>
      <c r="H793" s="64"/>
      <c r="I793" s="52"/>
      <c r="J793" s="180"/>
    </row>
    <row r="794" spans="1:10" s="12" customFormat="1" ht="17.45" customHeight="1">
      <c r="A794" s="183"/>
      <c r="B794" s="190"/>
      <c r="C794" s="195"/>
      <c r="D794" s="213"/>
      <c r="E794" s="172"/>
      <c r="F794" s="177"/>
      <c r="G794" s="67"/>
      <c r="H794" s="67"/>
      <c r="I794" s="55"/>
      <c r="J794" s="181"/>
    </row>
    <row r="795" spans="1:10" s="12" customFormat="1" ht="17.45" customHeight="1">
      <c r="A795" s="198"/>
      <c r="B795" s="200"/>
      <c r="C795" s="203"/>
      <c r="D795" s="214"/>
      <c r="E795" s="173"/>
      <c r="F795" s="219"/>
      <c r="G795" s="66"/>
      <c r="H795" s="66"/>
      <c r="I795" s="54"/>
      <c r="J795" s="178"/>
    </row>
    <row r="796" spans="1:10" s="12" customFormat="1" ht="17.45" customHeight="1">
      <c r="A796" s="183"/>
      <c r="B796" s="190"/>
      <c r="C796" s="195"/>
      <c r="D796" s="213"/>
      <c r="E796" s="172"/>
      <c r="F796" s="177"/>
      <c r="G796" s="67"/>
      <c r="H796" s="67"/>
      <c r="I796" s="55"/>
      <c r="J796" s="181"/>
    </row>
    <row r="797" spans="1:10" s="12" customFormat="1" ht="17.45" customHeight="1">
      <c r="A797" s="182"/>
      <c r="B797" s="189"/>
      <c r="C797" s="193"/>
      <c r="D797" s="212"/>
      <c r="E797" s="173"/>
      <c r="F797" s="176"/>
      <c r="G797" s="64"/>
      <c r="H797" s="64"/>
      <c r="I797" s="52"/>
      <c r="J797" s="180"/>
    </row>
    <row r="798" spans="1:10" s="12" customFormat="1" ht="17.45" customHeight="1">
      <c r="A798" s="183"/>
      <c r="B798" s="190"/>
      <c r="C798" s="195"/>
      <c r="D798" s="213"/>
      <c r="E798" s="172"/>
      <c r="F798" s="177"/>
      <c r="G798" s="67"/>
      <c r="H798" s="67"/>
      <c r="I798" s="55"/>
      <c r="J798" s="181"/>
    </row>
    <row r="799" spans="1:10" s="12" customFormat="1" ht="17.45" customHeight="1">
      <c r="A799" s="182"/>
      <c r="B799" s="189"/>
      <c r="C799" s="193"/>
      <c r="D799" s="212"/>
      <c r="E799" s="173"/>
      <c r="F799" s="176"/>
      <c r="G799" s="64"/>
      <c r="H799" s="64"/>
      <c r="I799" s="52"/>
      <c r="J799" s="180"/>
    </row>
    <row r="800" spans="1:10" s="12" customFormat="1" ht="17.45" customHeight="1">
      <c r="A800" s="183"/>
      <c r="B800" s="190"/>
      <c r="C800" s="195"/>
      <c r="D800" s="213"/>
      <c r="E800" s="172"/>
      <c r="F800" s="177"/>
      <c r="G800" s="67"/>
      <c r="H800" s="67"/>
      <c r="I800" s="55"/>
      <c r="J800" s="181"/>
    </row>
    <row r="801" spans="1:10" s="12" customFormat="1" ht="17.45" customHeight="1">
      <c r="A801" s="182"/>
      <c r="B801" s="189"/>
      <c r="C801" s="193"/>
      <c r="D801" s="212"/>
      <c r="E801" s="173"/>
      <c r="F801" s="176"/>
      <c r="G801" s="64"/>
      <c r="H801" s="64"/>
      <c r="I801" s="52"/>
      <c r="J801" s="180"/>
    </row>
    <row r="802" spans="1:10" s="12" customFormat="1" ht="17.45" customHeight="1">
      <c r="A802" s="183"/>
      <c r="B802" s="190"/>
      <c r="C802" s="195"/>
      <c r="D802" s="213"/>
      <c r="E802" s="172"/>
      <c r="F802" s="177"/>
      <c r="G802" s="67"/>
      <c r="H802" s="67"/>
      <c r="I802" s="55"/>
      <c r="J802" s="181"/>
    </row>
    <row r="803" spans="1:10" s="12" customFormat="1" ht="17.45" customHeight="1">
      <c r="A803" s="182"/>
      <c r="B803" s="189"/>
      <c r="C803" s="193"/>
      <c r="D803" s="212"/>
      <c r="E803" s="173"/>
      <c r="F803" s="176"/>
      <c r="G803" s="64"/>
      <c r="H803" s="64"/>
      <c r="I803" s="52"/>
      <c r="J803" s="180"/>
    </row>
    <row r="804" spans="1:10" s="12" customFormat="1" ht="17.45" customHeight="1">
      <c r="A804" s="183"/>
      <c r="B804" s="190"/>
      <c r="C804" s="195"/>
      <c r="D804" s="213"/>
      <c r="E804" s="172"/>
      <c r="F804" s="177"/>
      <c r="G804" s="67"/>
      <c r="H804" s="67"/>
      <c r="I804" s="55"/>
      <c r="J804" s="181"/>
    </row>
    <row r="805" spans="1:10" s="12" customFormat="1" ht="17.45" customHeight="1">
      <c r="A805" s="182"/>
      <c r="B805" s="189"/>
      <c r="C805" s="193"/>
      <c r="D805" s="212"/>
      <c r="E805" s="173"/>
      <c r="F805" s="176"/>
      <c r="G805" s="64"/>
      <c r="H805" s="64"/>
      <c r="I805" s="52"/>
      <c r="J805" s="180"/>
    </row>
    <row r="806" spans="1:10" s="12" customFormat="1" ht="17.45" customHeight="1">
      <c r="A806" s="183"/>
      <c r="B806" s="190"/>
      <c r="C806" s="195"/>
      <c r="D806" s="213"/>
      <c r="E806" s="172"/>
      <c r="F806" s="177"/>
      <c r="G806" s="67"/>
      <c r="H806" s="67"/>
      <c r="I806" s="55"/>
      <c r="J806" s="181"/>
    </row>
    <row r="807" spans="1:10" s="12" customFormat="1" ht="17.45" customHeight="1">
      <c r="A807" s="198"/>
      <c r="B807" s="200"/>
      <c r="C807" s="203"/>
      <c r="D807" s="212"/>
      <c r="E807" s="173"/>
      <c r="F807" s="176"/>
      <c r="G807" s="66"/>
      <c r="H807" s="66"/>
      <c r="I807" s="54"/>
      <c r="J807" s="178"/>
    </row>
    <row r="808" spans="1:10" s="12" customFormat="1" ht="17.45" customHeight="1">
      <c r="A808" s="183"/>
      <c r="B808" s="190"/>
      <c r="C808" s="195"/>
      <c r="D808" s="213"/>
      <c r="E808" s="172"/>
      <c r="F808" s="177"/>
      <c r="G808" s="67"/>
      <c r="H808" s="67"/>
      <c r="I808" s="55"/>
      <c r="J808" s="181"/>
    </row>
    <row r="809" spans="1:10" s="12" customFormat="1" ht="17.45" customHeight="1">
      <c r="A809" s="198"/>
      <c r="B809" s="200"/>
      <c r="C809" s="203"/>
      <c r="D809" s="212"/>
      <c r="E809" s="173"/>
      <c r="F809" s="176"/>
      <c r="G809" s="66"/>
      <c r="H809" s="66"/>
      <c r="I809" s="54"/>
      <c r="J809" s="178"/>
    </row>
    <row r="810" spans="1:10" s="12" customFormat="1" ht="17.45" customHeight="1">
      <c r="A810" s="183"/>
      <c r="B810" s="190"/>
      <c r="C810" s="195"/>
      <c r="D810" s="213"/>
      <c r="E810" s="172"/>
      <c r="F810" s="177"/>
      <c r="G810" s="67"/>
      <c r="H810" s="67"/>
      <c r="I810" s="55"/>
      <c r="J810" s="181"/>
    </row>
    <row r="811" spans="1:10" s="12" customFormat="1" ht="17.45" customHeight="1">
      <c r="A811" s="198"/>
      <c r="B811" s="200"/>
      <c r="C811" s="203"/>
      <c r="D811" s="212"/>
      <c r="E811" s="173"/>
      <c r="F811" s="176"/>
      <c r="G811" s="66"/>
      <c r="H811" s="66"/>
      <c r="I811" s="54"/>
      <c r="J811" s="178"/>
    </row>
    <row r="812" spans="1:10" s="12" customFormat="1" ht="17.45" customHeight="1">
      <c r="A812" s="183"/>
      <c r="B812" s="190"/>
      <c r="C812" s="195"/>
      <c r="D812" s="213"/>
      <c r="E812" s="172"/>
      <c r="F812" s="177"/>
      <c r="G812" s="67"/>
      <c r="H812" s="67"/>
      <c r="I812" s="55"/>
      <c r="J812" s="181"/>
    </row>
    <row r="813" spans="1:10" ht="17.45" customHeight="1">
      <c r="A813" s="14"/>
      <c r="B813" s="28"/>
      <c r="C813" s="35"/>
      <c r="D813" s="212"/>
      <c r="E813" s="173"/>
      <c r="F813" s="219"/>
      <c r="G813" s="64"/>
      <c r="H813" s="64"/>
      <c r="I813" s="52"/>
      <c r="J813" s="180"/>
    </row>
    <row r="814" spans="1:10" ht="17.45" customHeight="1">
      <c r="A814" s="187" t="s">
        <v>81</v>
      </c>
      <c r="B814" s="29"/>
      <c r="C814" s="37"/>
      <c r="D814" s="213"/>
      <c r="E814" s="172"/>
      <c r="F814" s="177"/>
      <c r="G814" s="67"/>
      <c r="H814" s="67"/>
      <c r="I814" s="55"/>
      <c r="J814" s="181"/>
    </row>
    <row r="815" spans="1:10" s="12" customFormat="1" ht="17.45" customHeight="1">
      <c r="A815" s="161" t="s">
        <v>2364</v>
      </c>
      <c r="B815" s="28"/>
      <c r="C815" s="35"/>
      <c r="D815" s="212"/>
      <c r="E815" s="173"/>
      <c r="F815" s="176"/>
      <c r="G815" s="64"/>
      <c r="H815" s="64"/>
      <c r="I815" s="52"/>
      <c r="J815" s="180"/>
    </row>
    <row r="816" spans="1:10" s="12" customFormat="1" ht="17.45" customHeight="1">
      <c r="A816" s="162" t="s">
        <v>2374</v>
      </c>
      <c r="B816" s="29"/>
      <c r="C816" s="37"/>
      <c r="D816" s="213"/>
      <c r="E816" s="172"/>
      <c r="F816" s="177"/>
      <c r="G816" s="67"/>
      <c r="H816" s="67"/>
      <c r="I816" s="55"/>
      <c r="J816" s="181"/>
    </row>
    <row r="817" spans="1:10" s="12" customFormat="1" ht="17.45" customHeight="1">
      <c r="A817" s="182"/>
      <c r="B817" s="189"/>
      <c r="C817" s="196"/>
      <c r="D817" s="214"/>
      <c r="E817" s="173"/>
      <c r="F817" s="219"/>
      <c r="G817" s="64"/>
      <c r="H817" s="64"/>
      <c r="I817" s="52"/>
      <c r="J817" s="180"/>
    </row>
    <row r="818" spans="1:10" s="12" customFormat="1" ht="17.45" customHeight="1">
      <c r="A818" s="183"/>
      <c r="B818" s="190"/>
      <c r="C818" s="195"/>
      <c r="D818" s="213"/>
      <c r="E818" s="172"/>
      <c r="F818" s="177"/>
      <c r="G818" s="67"/>
      <c r="H818" s="67"/>
      <c r="I818" s="55"/>
      <c r="J818" s="181"/>
    </row>
    <row r="819" spans="1:10" ht="17.45" customHeight="1">
      <c r="A819" s="184"/>
      <c r="B819" s="189"/>
      <c r="C819" s="193"/>
      <c r="D819" s="214"/>
      <c r="E819" s="173"/>
      <c r="F819" s="176"/>
      <c r="G819" s="64"/>
      <c r="H819" s="64"/>
      <c r="I819" s="52"/>
      <c r="J819" s="180"/>
    </row>
    <row r="820" spans="1:10" ht="17.45" customHeight="1">
      <c r="A820" s="185" t="s">
        <v>1686</v>
      </c>
      <c r="B820" s="190"/>
      <c r="C820" s="37" t="s">
        <v>78</v>
      </c>
      <c r="D820" s="213">
        <v>1</v>
      </c>
      <c r="E820" s="172"/>
      <c r="F820" s="177"/>
      <c r="G820" s="67"/>
      <c r="H820" s="67"/>
      <c r="I820" s="55"/>
      <c r="J820" s="181"/>
    </row>
    <row r="821" spans="1:10" ht="17.45" customHeight="1">
      <c r="A821" s="184"/>
      <c r="B821" s="189"/>
      <c r="C821" s="193"/>
      <c r="D821" s="214"/>
      <c r="E821" s="173"/>
      <c r="F821" s="219"/>
      <c r="G821" s="64"/>
      <c r="H821" s="64"/>
      <c r="I821" s="52"/>
      <c r="J821" s="180"/>
    </row>
    <row r="822" spans="1:10" ht="17.45" customHeight="1">
      <c r="A822" s="185" t="s">
        <v>792</v>
      </c>
      <c r="B822" s="190"/>
      <c r="C822" s="37" t="s">
        <v>78</v>
      </c>
      <c r="D822" s="213">
        <v>1</v>
      </c>
      <c r="E822" s="172"/>
      <c r="F822" s="177"/>
      <c r="G822" s="67"/>
      <c r="H822" s="67"/>
      <c r="I822" s="55"/>
      <c r="J822" s="181"/>
    </row>
    <row r="823" spans="1:10" s="12" customFormat="1" ht="17.45" customHeight="1">
      <c r="A823" s="182"/>
      <c r="B823" s="189"/>
      <c r="C823" s="193"/>
      <c r="D823" s="214"/>
      <c r="E823" s="173"/>
      <c r="F823" s="219"/>
      <c r="G823" s="64"/>
      <c r="H823" s="64"/>
      <c r="I823" s="52"/>
      <c r="J823" s="180"/>
    </row>
    <row r="824" spans="1:10" s="12" customFormat="1" ht="17.45" customHeight="1">
      <c r="A824" s="183"/>
      <c r="B824" s="190"/>
      <c r="C824" s="195"/>
      <c r="D824" s="213"/>
      <c r="E824" s="172"/>
      <c r="F824" s="177"/>
      <c r="G824" s="67"/>
      <c r="H824" s="67"/>
      <c r="I824" s="55"/>
      <c r="J824" s="181"/>
    </row>
    <row r="825" spans="1:10" s="12" customFormat="1" ht="17.45" customHeight="1">
      <c r="A825" s="182"/>
      <c r="B825" s="189"/>
      <c r="C825" s="193"/>
      <c r="D825" s="214"/>
      <c r="E825" s="173"/>
      <c r="F825" s="219"/>
      <c r="G825" s="64"/>
      <c r="H825" s="64"/>
      <c r="I825" s="52"/>
      <c r="J825" s="180"/>
    </row>
    <row r="826" spans="1:10" s="12" customFormat="1" ht="17.45" customHeight="1">
      <c r="A826" s="183"/>
      <c r="B826" s="190"/>
      <c r="C826" s="195"/>
      <c r="D826" s="213"/>
      <c r="E826" s="172"/>
      <c r="F826" s="177"/>
      <c r="G826" s="67"/>
      <c r="H826" s="67"/>
      <c r="I826" s="55"/>
      <c r="J826" s="181"/>
    </row>
    <row r="827" spans="1:10" s="12" customFormat="1" ht="17.45" customHeight="1">
      <c r="A827" s="184"/>
      <c r="B827" s="189"/>
      <c r="C827" s="193"/>
      <c r="D827" s="214"/>
      <c r="E827" s="173"/>
      <c r="F827" s="219"/>
      <c r="G827" s="64"/>
      <c r="H827" s="64"/>
      <c r="I827" s="52"/>
      <c r="J827" s="180"/>
    </row>
    <row r="828" spans="1:10" s="12" customFormat="1" ht="17.45" customHeight="1">
      <c r="A828" s="185"/>
      <c r="B828" s="190"/>
      <c r="C828" s="195"/>
      <c r="D828" s="213"/>
      <c r="E828" s="172"/>
      <c r="F828" s="177"/>
      <c r="G828" s="67"/>
      <c r="H828" s="67"/>
      <c r="I828" s="55"/>
      <c r="J828" s="181"/>
    </row>
    <row r="829" spans="1:10" s="12" customFormat="1" ht="17.45" customHeight="1">
      <c r="A829" s="182"/>
      <c r="B829" s="189"/>
      <c r="C829" s="193"/>
      <c r="D829" s="212"/>
      <c r="E829" s="173"/>
      <c r="F829" s="176"/>
      <c r="G829" s="64"/>
      <c r="H829" s="64"/>
      <c r="I829" s="52"/>
      <c r="J829" s="180"/>
    </row>
    <row r="830" spans="1:10" s="12" customFormat="1" ht="17.45" customHeight="1">
      <c r="A830" s="183"/>
      <c r="B830" s="190"/>
      <c r="C830" s="195"/>
      <c r="D830" s="213"/>
      <c r="E830" s="172"/>
      <c r="F830" s="177"/>
      <c r="G830" s="67"/>
      <c r="H830" s="67"/>
      <c r="I830" s="55"/>
      <c r="J830" s="181"/>
    </row>
    <row r="831" spans="1:10" s="12" customFormat="1" ht="17.45" customHeight="1">
      <c r="A831" s="182"/>
      <c r="B831" s="189"/>
      <c r="C831" s="193"/>
      <c r="D831" s="212"/>
      <c r="E831" s="173"/>
      <c r="F831" s="176"/>
      <c r="G831" s="64"/>
      <c r="H831" s="64"/>
      <c r="I831" s="52"/>
      <c r="J831" s="180"/>
    </row>
    <row r="832" spans="1:10" s="12" customFormat="1" ht="17.45" customHeight="1">
      <c r="A832" s="183"/>
      <c r="B832" s="190"/>
      <c r="C832" s="195"/>
      <c r="D832" s="213"/>
      <c r="E832" s="172"/>
      <c r="F832" s="177"/>
      <c r="G832" s="67"/>
      <c r="H832" s="67"/>
      <c r="I832" s="55"/>
      <c r="J832" s="181"/>
    </row>
    <row r="833" spans="1:10" s="12" customFormat="1" ht="17.45" customHeight="1">
      <c r="A833" s="184"/>
      <c r="B833" s="189"/>
      <c r="C833" s="193"/>
      <c r="D833" s="212"/>
      <c r="E833" s="173"/>
      <c r="F833" s="176"/>
      <c r="G833" s="64"/>
      <c r="H833" s="64"/>
      <c r="I833" s="52"/>
      <c r="J833" s="180"/>
    </row>
    <row r="834" spans="1:10" s="12" customFormat="1" ht="17.45" customHeight="1">
      <c r="A834" s="185"/>
      <c r="B834" s="190"/>
      <c r="C834" s="195"/>
      <c r="D834" s="213"/>
      <c r="E834" s="172"/>
      <c r="F834" s="177"/>
      <c r="G834" s="67"/>
      <c r="H834" s="67"/>
      <c r="I834" s="55"/>
      <c r="J834" s="181"/>
    </row>
    <row r="835" spans="1:10" s="12" customFormat="1" ht="17.45" customHeight="1">
      <c r="A835" s="182"/>
      <c r="B835" s="189"/>
      <c r="C835" s="193"/>
      <c r="D835" s="212"/>
      <c r="E835" s="173"/>
      <c r="F835" s="176"/>
      <c r="G835" s="64"/>
      <c r="H835" s="64"/>
      <c r="I835" s="52"/>
      <c r="J835" s="180"/>
    </row>
    <row r="836" spans="1:10" s="12" customFormat="1" ht="17.45" customHeight="1">
      <c r="A836" s="183"/>
      <c r="B836" s="190"/>
      <c r="C836" s="195"/>
      <c r="D836" s="213"/>
      <c r="E836" s="172"/>
      <c r="F836" s="177"/>
      <c r="G836" s="67"/>
      <c r="H836" s="67"/>
      <c r="I836" s="55"/>
      <c r="J836" s="181"/>
    </row>
    <row r="837" spans="1:10" ht="17.45" customHeight="1">
      <c r="A837" s="182"/>
      <c r="B837" s="189"/>
      <c r="C837" s="196"/>
      <c r="D837" s="212"/>
      <c r="E837" s="173"/>
      <c r="F837" s="176"/>
      <c r="G837" s="64"/>
      <c r="H837" s="64"/>
      <c r="I837" s="52"/>
      <c r="J837" s="180"/>
    </row>
    <row r="838" spans="1:10" ht="17.45" customHeight="1">
      <c r="A838" s="183"/>
      <c r="B838" s="190"/>
      <c r="C838" s="195"/>
      <c r="D838" s="213"/>
      <c r="E838" s="172"/>
      <c r="F838" s="177"/>
      <c r="G838" s="67"/>
      <c r="H838" s="67"/>
      <c r="I838" s="55"/>
      <c r="J838" s="181"/>
    </row>
    <row r="839" spans="1:10" ht="17.45" customHeight="1">
      <c r="A839" s="182"/>
      <c r="B839" s="189"/>
      <c r="C839" s="193"/>
      <c r="D839" s="212"/>
      <c r="E839" s="173"/>
      <c r="F839" s="176"/>
      <c r="G839" s="64"/>
      <c r="H839" s="64"/>
      <c r="I839" s="52"/>
      <c r="J839" s="180"/>
    </row>
    <row r="840" spans="1:10" ht="17.45" customHeight="1">
      <c r="A840" s="183"/>
      <c r="B840" s="190"/>
      <c r="C840" s="195"/>
      <c r="D840" s="213"/>
      <c r="E840" s="172"/>
      <c r="F840" s="177"/>
      <c r="G840" s="67"/>
      <c r="H840" s="67"/>
      <c r="I840" s="55"/>
      <c r="J840" s="181"/>
    </row>
    <row r="841" spans="1:10" ht="17.45" customHeight="1">
      <c r="A841" s="16"/>
      <c r="B841" s="209"/>
      <c r="C841" s="36"/>
      <c r="D841" s="216"/>
      <c r="E841" s="171"/>
      <c r="F841" s="219"/>
      <c r="G841" s="66"/>
      <c r="H841" s="66"/>
      <c r="I841" s="54"/>
      <c r="J841" s="178"/>
    </row>
    <row r="842" spans="1:10" ht="17.45" customHeight="1">
      <c r="A842" s="187" t="s">
        <v>81</v>
      </c>
      <c r="B842" s="29"/>
      <c r="C842" s="37"/>
      <c r="D842" s="213"/>
      <c r="E842" s="172"/>
      <c r="F842" s="177"/>
      <c r="G842" s="67"/>
      <c r="H842" s="67"/>
      <c r="I842" s="55"/>
      <c r="J842" s="181"/>
    </row>
    <row r="843" spans="1:10" s="12" customFormat="1" ht="17.45" customHeight="1">
      <c r="A843" s="161" t="s">
        <v>2374</v>
      </c>
      <c r="B843" s="28"/>
      <c r="C843" s="35"/>
      <c r="D843" s="210"/>
      <c r="E843" s="173"/>
      <c r="F843" s="176"/>
      <c r="G843" s="64"/>
      <c r="H843" s="64"/>
      <c r="I843" s="52"/>
      <c r="J843" s="180"/>
    </row>
    <row r="844" spans="1:10" s="12" customFormat="1" ht="17.45" customHeight="1">
      <c r="A844" s="162" t="s">
        <v>2367</v>
      </c>
      <c r="B844" s="29"/>
      <c r="C844" s="37"/>
      <c r="D844" s="211"/>
      <c r="E844" s="172"/>
      <c r="F844" s="177"/>
      <c r="G844" s="67"/>
      <c r="H844" s="67"/>
      <c r="I844" s="55"/>
      <c r="J844" s="181"/>
    </row>
    <row r="845" spans="1:10" s="12" customFormat="1" ht="17.45" customHeight="1">
      <c r="A845" s="182"/>
      <c r="B845" s="189"/>
      <c r="C845" s="193"/>
      <c r="D845" s="214"/>
      <c r="E845" s="173"/>
      <c r="F845" s="219"/>
      <c r="G845" s="64"/>
      <c r="H845" s="64"/>
      <c r="I845" s="52"/>
      <c r="J845" s="180"/>
    </row>
    <row r="846" spans="1:10" s="12" customFormat="1" ht="17.45" customHeight="1">
      <c r="A846" s="183" t="s">
        <v>1775</v>
      </c>
      <c r="B846" s="190" t="s">
        <v>1777</v>
      </c>
      <c r="C846" s="195" t="s">
        <v>1315</v>
      </c>
      <c r="D846" s="213">
        <v>1</v>
      </c>
      <c r="E846" s="172"/>
      <c r="F846" s="177"/>
      <c r="G846" s="67"/>
      <c r="H846" s="67"/>
      <c r="I846" s="55"/>
      <c r="J846" s="181"/>
    </row>
    <row r="847" spans="1:10" s="12" customFormat="1" ht="17.45" customHeight="1">
      <c r="A847" s="182"/>
      <c r="B847" s="189"/>
      <c r="C847" s="193"/>
      <c r="D847" s="214"/>
      <c r="E847" s="173"/>
      <c r="F847" s="219"/>
      <c r="G847" s="64"/>
      <c r="H847" s="64"/>
      <c r="I847" s="52"/>
      <c r="J847" s="180"/>
    </row>
    <row r="848" spans="1:10" s="12" customFormat="1" ht="17.45" customHeight="1">
      <c r="A848" s="183" t="s">
        <v>48</v>
      </c>
      <c r="B848" s="190"/>
      <c r="C848" s="195" t="s">
        <v>78</v>
      </c>
      <c r="D848" s="213">
        <v>1</v>
      </c>
      <c r="E848" s="172"/>
      <c r="F848" s="177"/>
      <c r="G848" s="67"/>
      <c r="H848" s="67"/>
      <c r="I848" s="55"/>
      <c r="J848" s="181"/>
    </row>
    <row r="849" spans="1:10" s="12" customFormat="1" ht="17.45" customHeight="1">
      <c r="A849" s="182"/>
      <c r="B849" s="189"/>
      <c r="C849" s="193"/>
      <c r="D849" s="212"/>
      <c r="E849" s="173"/>
      <c r="F849" s="176"/>
      <c r="G849" s="64"/>
      <c r="H849" s="64"/>
      <c r="I849" s="52"/>
      <c r="J849" s="180"/>
    </row>
    <row r="850" spans="1:10" s="12" customFormat="1" ht="17.45" customHeight="1">
      <c r="A850" s="183" t="s">
        <v>161</v>
      </c>
      <c r="B850" s="190" t="s">
        <v>71</v>
      </c>
      <c r="C850" s="195" t="s">
        <v>1116</v>
      </c>
      <c r="D850" s="213">
        <v>11</v>
      </c>
      <c r="E850" s="172"/>
      <c r="F850" s="177"/>
      <c r="G850" s="67"/>
      <c r="H850" s="67"/>
      <c r="I850" s="55"/>
      <c r="J850" s="181"/>
    </row>
    <row r="851" spans="1:10" s="12" customFormat="1" ht="17.45" customHeight="1">
      <c r="A851" s="182"/>
      <c r="B851" s="189"/>
      <c r="C851" s="193"/>
      <c r="D851" s="212"/>
      <c r="E851" s="173"/>
      <c r="F851" s="176"/>
      <c r="G851" s="64"/>
      <c r="H851" s="64"/>
      <c r="I851" s="52"/>
      <c r="J851" s="180"/>
    </row>
    <row r="852" spans="1:10" s="12" customFormat="1" ht="17.45" customHeight="1">
      <c r="A852" s="183" t="s">
        <v>1723</v>
      </c>
      <c r="B852" s="190" t="s">
        <v>1493</v>
      </c>
      <c r="C852" s="195" t="s">
        <v>74</v>
      </c>
      <c r="D852" s="213">
        <v>4</v>
      </c>
      <c r="E852" s="172"/>
      <c r="F852" s="177"/>
      <c r="G852" s="67"/>
      <c r="H852" s="67"/>
      <c r="I852" s="55"/>
      <c r="J852" s="181"/>
    </row>
    <row r="853" spans="1:10" s="12" customFormat="1" ht="17.45" customHeight="1">
      <c r="A853" s="182"/>
      <c r="B853" s="189"/>
      <c r="C853" s="193"/>
      <c r="D853" s="212"/>
      <c r="E853" s="173"/>
      <c r="F853" s="176"/>
      <c r="G853" s="64"/>
      <c r="H853" s="64"/>
      <c r="I853" s="52"/>
      <c r="J853" s="180"/>
    </row>
    <row r="854" spans="1:10" s="12" customFormat="1" ht="17.45" customHeight="1">
      <c r="A854" s="183" t="s">
        <v>1690</v>
      </c>
      <c r="B854" s="190" t="s">
        <v>1691</v>
      </c>
      <c r="C854" s="195" t="s">
        <v>1116</v>
      </c>
      <c r="D854" s="213">
        <v>10</v>
      </c>
      <c r="E854" s="172"/>
      <c r="F854" s="177"/>
      <c r="G854" s="67"/>
      <c r="H854" s="67"/>
      <c r="I854" s="55"/>
      <c r="J854" s="181"/>
    </row>
    <row r="855" spans="1:10" s="12" customFormat="1" ht="17.45" customHeight="1">
      <c r="A855" s="198"/>
      <c r="B855" s="200"/>
      <c r="C855" s="203"/>
      <c r="D855" s="212"/>
      <c r="E855" s="173"/>
      <c r="F855" s="176"/>
      <c r="G855" s="66"/>
      <c r="H855" s="66"/>
      <c r="I855" s="54"/>
      <c r="J855" s="178"/>
    </row>
    <row r="856" spans="1:10" s="12" customFormat="1" ht="17.45" customHeight="1">
      <c r="A856" s="183" t="s">
        <v>359</v>
      </c>
      <c r="B856" s="190"/>
      <c r="C856" s="195" t="s">
        <v>1116</v>
      </c>
      <c r="D856" s="213">
        <v>10</v>
      </c>
      <c r="E856" s="172"/>
      <c r="F856" s="177"/>
      <c r="G856" s="67"/>
      <c r="H856" s="67"/>
      <c r="I856" s="55"/>
      <c r="J856" s="181"/>
    </row>
    <row r="857" spans="1:10" s="12" customFormat="1" ht="17.45" customHeight="1">
      <c r="A857" s="182"/>
      <c r="B857" s="189"/>
      <c r="C857" s="193"/>
      <c r="D857" s="212"/>
      <c r="E857" s="173"/>
      <c r="F857" s="176"/>
      <c r="G857" s="64"/>
      <c r="H857" s="64"/>
      <c r="I857" s="52"/>
      <c r="J857" s="180"/>
    </row>
    <row r="858" spans="1:10" s="12" customFormat="1" ht="17.45" customHeight="1">
      <c r="A858" s="183" t="s">
        <v>1639</v>
      </c>
      <c r="B858" s="190" t="s">
        <v>1692</v>
      </c>
      <c r="C858" s="195" t="s">
        <v>1099</v>
      </c>
      <c r="D858" s="213">
        <v>1</v>
      </c>
      <c r="E858" s="172"/>
      <c r="F858" s="177"/>
      <c r="G858" s="67"/>
      <c r="H858" s="67"/>
      <c r="I858" s="55"/>
      <c r="J858" s="181"/>
    </row>
    <row r="859" spans="1:10" s="12" customFormat="1" ht="17.45" customHeight="1">
      <c r="A859" s="182"/>
      <c r="B859" s="189"/>
      <c r="C859" s="193"/>
      <c r="D859" s="212"/>
      <c r="E859" s="173"/>
      <c r="F859" s="176"/>
      <c r="G859" s="64"/>
      <c r="H859" s="64"/>
      <c r="I859" s="52"/>
      <c r="J859" s="180"/>
    </row>
    <row r="860" spans="1:10" s="12" customFormat="1" ht="17.45" customHeight="1">
      <c r="A860" s="183" t="s">
        <v>1778</v>
      </c>
      <c r="B860" s="190" t="s">
        <v>997</v>
      </c>
      <c r="C860" s="195" t="s">
        <v>1116</v>
      </c>
      <c r="D860" s="213">
        <v>11</v>
      </c>
      <c r="E860" s="172"/>
      <c r="F860" s="177"/>
      <c r="G860" s="67"/>
      <c r="H860" s="67"/>
      <c r="I860" s="55"/>
      <c r="J860" s="181"/>
    </row>
    <row r="861" spans="1:10" s="12" customFormat="1" ht="17.45" customHeight="1">
      <c r="A861" s="182"/>
      <c r="B861" s="189"/>
      <c r="C861" s="193"/>
      <c r="D861" s="212"/>
      <c r="E861" s="173"/>
      <c r="F861" s="176"/>
      <c r="G861" s="64"/>
      <c r="H861" s="64"/>
      <c r="I861" s="52"/>
      <c r="J861" s="180"/>
    </row>
    <row r="862" spans="1:10" s="12" customFormat="1" ht="17.45" customHeight="1">
      <c r="A862" s="183" t="s">
        <v>1778</v>
      </c>
      <c r="B862" s="190" t="s">
        <v>1779</v>
      </c>
      <c r="C862" s="195" t="s">
        <v>1116</v>
      </c>
      <c r="D862" s="213">
        <v>104</v>
      </c>
      <c r="E862" s="172"/>
      <c r="F862" s="177"/>
      <c r="G862" s="67"/>
      <c r="H862" s="67"/>
      <c r="I862" s="55"/>
      <c r="J862" s="181"/>
    </row>
    <row r="863" spans="1:10" s="12" customFormat="1" ht="17.45" customHeight="1">
      <c r="A863" s="182"/>
      <c r="B863" s="189"/>
      <c r="C863" s="193"/>
      <c r="D863" s="212"/>
      <c r="E863" s="173"/>
      <c r="F863" s="176"/>
      <c r="G863" s="64"/>
      <c r="H863" s="64"/>
      <c r="I863" s="52"/>
      <c r="J863" s="180"/>
    </row>
    <row r="864" spans="1:10" s="12" customFormat="1" ht="17.45" customHeight="1">
      <c r="A864" s="183" t="s">
        <v>1778</v>
      </c>
      <c r="B864" s="190" t="s">
        <v>1780</v>
      </c>
      <c r="C864" s="195" t="s">
        <v>1116</v>
      </c>
      <c r="D864" s="213">
        <v>38</v>
      </c>
      <c r="E864" s="172"/>
      <c r="F864" s="177"/>
      <c r="G864" s="67"/>
      <c r="H864" s="67"/>
      <c r="I864" s="55"/>
      <c r="J864" s="181"/>
    </row>
    <row r="865" spans="1:10" s="12" customFormat="1" ht="17.45" customHeight="1">
      <c r="A865" s="182"/>
      <c r="B865" s="189"/>
      <c r="C865" s="193"/>
      <c r="D865" s="212"/>
      <c r="E865" s="173"/>
      <c r="F865" s="176"/>
      <c r="G865" s="64"/>
      <c r="H865" s="64"/>
      <c r="I865" s="52"/>
      <c r="J865" s="180"/>
    </row>
    <row r="866" spans="1:10" s="12" customFormat="1" ht="17.45" customHeight="1">
      <c r="A866" s="183" t="s">
        <v>1781</v>
      </c>
      <c r="B866" s="190" t="s">
        <v>1783</v>
      </c>
      <c r="C866" s="195" t="s">
        <v>74</v>
      </c>
      <c r="D866" s="213">
        <v>3</v>
      </c>
      <c r="E866" s="172"/>
      <c r="F866" s="177"/>
      <c r="G866" s="67"/>
      <c r="H866" s="67"/>
      <c r="I866" s="55"/>
      <c r="J866" s="181"/>
    </row>
    <row r="867" spans="1:10" s="12" customFormat="1" ht="17.45" customHeight="1">
      <c r="A867" s="198"/>
      <c r="B867" s="200"/>
      <c r="C867" s="203"/>
      <c r="D867" s="212"/>
      <c r="E867" s="173"/>
      <c r="F867" s="176"/>
      <c r="G867" s="66"/>
      <c r="H867" s="66"/>
      <c r="I867" s="54"/>
      <c r="J867" s="178"/>
    </row>
    <row r="868" spans="1:10" s="12" customFormat="1" ht="17.45" customHeight="1">
      <c r="A868" s="183" t="s">
        <v>624</v>
      </c>
      <c r="B868" s="190" t="s">
        <v>13</v>
      </c>
      <c r="C868" s="195" t="s">
        <v>74</v>
      </c>
      <c r="D868" s="213">
        <v>1</v>
      </c>
      <c r="E868" s="172"/>
      <c r="F868" s="177"/>
      <c r="G868" s="67"/>
      <c r="H868" s="67"/>
      <c r="I868" s="55"/>
      <c r="J868" s="181"/>
    </row>
    <row r="869" spans="1:10" s="12" customFormat="1" ht="17.45" customHeight="1">
      <c r="A869" s="182"/>
      <c r="B869" s="189"/>
      <c r="C869" s="193"/>
      <c r="D869" s="212"/>
      <c r="E869" s="173"/>
      <c r="F869" s="176"/>
      <c r="G869" s="64"/>
      <c r="H869" s="64"/>
      <c r="I869" s="52"/>
      <c r="J869" s="180"/>
    </row>
    <row r="870" spans="1:10" s="12" customFormat="1" ht="17.45" customHeight="1">
      <c r="A870" s="183" t="s">
        <v>1144</v>
      </c>
      <c r="B870" s="190" t="s">
        <v>130</v>
      </c>
      <c r="C870" s="195" t="s">
        <v>74</v>
      </c>
      <c r="D870" s="213">
        <v>3</v>
      </c>
      <c r="E870" s="172"/>
      <c r="F870" s="177"/>
      <c r="G870" s="67"/>
      <c r="H870" s="67"/>
      <c r="I870" s="55"/>
      <c r="J870" s="181"/>
    </row>
    <row r="871" spans="1:10" s="12" customFormat="1" ht="17.45" customHeight="1">
      <c r="A871" s="182"/>
      <c r="B871" s="189"/>
      <c r="C871" s="193"/>
      <c r="D871" s="212"/>
      <c r="E871" s="173"/>
      <c r="F871" s="176"/>
      <c r="G871" s="64"/>
      <c r="H871" s="64"/>
      <c r="I871" s="52"/>
      <c r="J871" s="180"/>
    </row>
    <row r="872" spans="1:10" s="12" customFormat="1" ht="17.45" customHeight="1">
      <c r="A872" s="183" t="s">
        <v>1144</v>
      </c>
      <c r="B872" s="190" t="s">
        <v>830</v>
      </c>
      <c r="C872" s="195" t="s">
        <v>74</v>
      </c>
      <c r="D872" s="213">
        <v>4</v>
      </c>
      <c r="E872" s="172"/>
      <c r="F872" s="177"/>
      <c r="G872" s="67"/>
      <c r="H872" s="67"/>
      <c r="I872" s="55"/>
      <c r="J872" s="181"/>
    </row>
    <row r="873" spans="1:10" s="12" customFormat="1" ht="17.45" customHeight="1">
      <c r="A873" s="198"/>
      <c r="B873" s="200"/>
      <c r="C873" s="203"/>
      <c r="D873" s="212"/>
      <c r="E873" s="173"/>
      <c r="F873" s="176"/>
      <c r="G873" s="66"/>
      <c r="H873" s="66"/>
      <c r="I873" s="54"/>
      <c r="J873" s="178"/>
    </row>
    <row r="874" spans="1:10" s="12" customFormat="1" ht="17.45" customHeight="1">
      <c r="A874" s="183" t="s">
        <v>1396</v>
      </c>
      <c r="B874" s="190"/>
      <c r="C874" s="195" t="s">
        <v>1695</v>
      </c>
      <c r="D874" s="213">
        <v>26</v>
      </c>
      <c r="E874" s="172"/>
      <c r="F874" s="177"/>
      <c r="G874" s="67"/>
      <c r="H874" s="67"/>
      <c r="I874" s="55"/>
      <c r="J874" s="181"/>
    </row>
    <row r="875" spans="1:10" s="12" customFormat="1" ht="17.45" customHeight="1">
      <c r="A875" s="184"/>
      <c r="B875" s="189"/>
      <c r="C875" s="194"/>
      <c r="D875" s="214"/>
      <c r="E875" s="173"/>
      <c r="F875" s="219"/>
      <c r="G875" s="64"/>
      <c r="H875" s="64"/>
      <c r="I875" s="52"/>
      <c r="J875" s="180"/>
    </row>
    <row r="876" spans="1:10" s="12" customFormat="1" ht="17.45" customHeight="1">
      <c r="A876" s="185" t="s">
        <v>1396</v>
      </c>
      <c r="B876" s="190" t="s">
        <v>866</v>
      </c>
      <c r="C876" s="37" t="s">
        <v>1695</v>
      </c>
      <c r="D876" s="213">
        <v>1</v>
      </c>
      <c r="E876" s="172"/>
      <c r="F876" s="177"/>
      <c r="G876" s="67"/>
      <c r="H876" s="67"/>
      <c r="I876" s="55"/>
      <c r="J876" s="181"/>
    </row>
    <row r="877" spans="1:10" s="12" customFormat="1" ht="17.45" customHeight="1">
      <c r="A877" s="184"/>
      <c r="B877" s="189"/>
      <c r="C877" s="193"/>
      <c r="D877" s="214"/>
      <c r="E877" s="173"/>
      <c r="F877" s="219"/>
      <c r="G877" s="64"/>
      <c r="H877" s="64"/>
      <c r="I877" s="52"/>
      <c r="J877" s="180"/>
    </row>
    <row r="878" spans="1:10" s="12" customFormat="1" ht="17.45" customHeight="1">
      <c r="A878" s="185" t="s">
        <v>1785</v>
      </c>
      <c r="B878" s="190"/>
      <c r="C878" s="37" t="s">
        <v>1695</v>
      </c>
      <c r="D878" s="213">
        <v>3</v>
      </c>
      <c r="E878" s="172"/>
      <c r="F878" s="177"/>
      <c r="G878" s="67"/>
      <c r="H878" s="67"/>
      <c r="I878" s="55"/>
      <c r="J878" s="181"/>
    </row>
    <row r="879" spans="1:10" s="12" customFormat="1" ht="17.45" customHeight="1">
      <c r="A879" s="184"/>
      <c r="B879" s="24"/>
      <c r="C879" s="193"/>
      <c r="D879" s="212"/>
      <c r="E879" s="173"/>
      <c r="F879" s="176"/>
      <c r="G879" s="64"/>
      <c r="H879" s="64"/>
      <c r="I879" s="52"/>
      <c r="J879" s="180"/>
    </row>
    <row r="880" spans="1:10" s="12" customFormat="1" ht="17.45" customHeight="1">
      <c r="A880" s="185"/>
      <c r="B880" s="27"/>
      <c r="C880" s="37"/>
      <c r="D880" s="213"/>
      <c r="E880" s="172"/>
      <c r="F880" s="177"/>
      <c r="G880" s="67"/>
      <c r="H880" s="67"/>
      <c r="I880" s="55"/>
      <c r="J880" s="181"/>
    </row>
    <row r="881" spans="1:10" s="12" customFormat="1" ht="17.45" customHeight="1">
      <c r="A881" s="184"/>
      <c r="B881" s="189"/>
      <c r="C881" s="193"/>
      <c r="D881" s="212"/>
      <c r="E881" s="173"/>
      <c r="F881" s="176"/>
      <c r="G881" s="64"/>
      <c r="H881" s="64"/>
      <c r="I881" s="52"/>
      <c r="J881" s="180"/>
    </row>
    <row r="882" spans="1:10" s="12" customFormat="1" ht="17.45" customHeight="1">
      <c r="A882" s="185"/>
      <c r="B882" s="190"/>
      <c r="C882" s="37"/>
      <c r="D882" s="213"/>
      <c r="E882" s="172"/>
      <c r="F882" s="177"/>
      <c r="G882" s="67"/>
      <c r="H882" s="67"/>
      <c r="I882" s="55"/>
      <c r="J882" s="181"/>
    </row>
    <row r="883" spans="1:10" s="12" customFormat="1" ht="17.45" customHeight="1">
      <c r="A883" s="184"/>
      <c r="B883" s="189"/>
      <c r="C883" s="193"/>
      <c r="D883" s="212"/>
      <c r="E883" s="173"/>
      <c r="F883" s="176"/>
      <c r="G883" s="64"/>
      <c r="H883" s="64"/>
      <c r="I883" s="52"/>
      <c r="J883" s="180"/>
    </row>
    <row r="884" spans="1:10" s="12" customFormat="1" ht="17.45" customHeight="1">
      <c r="A884" s="185"/>
      <c r="B884" s="190"/>
      <c r="C884" s="37"/>
      <c r="D884" s="213"/>
      <c r="E884" s="172"/>
      <c r="F884" s="177"/>
      <c r="G884" s="67"/>
      <c r="H884" s="67"/>
      <c r="I884" s="55"/>
      <c r="J884" s="181"/>
    </row>
    <row r="885" spans="1:10" ht="17.45" customHeight="1">
      <c r="A885" s="184"/>
      <c r="B885" s="189"/>
      <c r="C885" s="193"/>
      <c r="D885" s="212"/>
      <c r="E885" s="173"/>
      <c r="F885" s="176"/>
      <c r="G885" s="64"/>
      <c r="H885" s="64"/>
      <c r="I885" s="52"/>
      <c r="J885" s="180"/>
    </row>
    <row r="886" spans="1:10" ht="17.45" customHeight="1">
      <c r="A886" s="185"/>
      <c r="B886" s="190"/>
      <c r="C886" s="195"/>
      <c r="D886" s="213"/>
      <c r="E886" s="172"/>
      <c r="F886" s="177"/>
      <c r="G886" s="67"/>
      <c r="H886" s="67"/>
      <c r="I886" s="55"/>
      <c r="J886" s="181"/>
    </row>
    <row r="887" spans="1:10" ht="17.45" customHeight="1">
      <c r="A887" s="184"/>
      <c r="B887" s="189"/>
      <c r="C887" s="193"/>
      <c r="D887" s="212"/>
      <c r="E887" s="173"/>
      <c r="F887" s="176"/>
      <c r="G887" s="64"/>
      <c r="H887" s="64"/>
      <c r="I887" s="52"/>
      <c r="J887" s="180"/>
    </row>
    <row r="888" spans="1:10" ht="17.45" customHeight="1">
      <c r="A888" s="185"/>
      <c r="B888" s="190"/>
      <c r="C888" s="195"/>
      <c r="D888" s="213"/>
      <c r="E888" s="172"/>
      <c r="F888" s="177"/>
      <c r="G888" s="67"/>
      <c r="H888" s="67"/>
      <c r="I888" s="55"/>
      <c r="J888" s="181"/>
    </row>
    <row r="889" spans="1:10" s="12" customFormat="1" ht="17.45" customHeight="1">
      <c r="A889" s="184"/>
      <c r="B889" s="189"/>
      <c r="C889" s="193"/>
      <c r="D889" s="212"/>
      <c r="E889" s="173"/>
      <c r="F889" s="176"/>
      <c r="G889" s="64"/>
      <c r="H889" s="64"/>
      <c r="I889" s="52"/>
      <c r="J889" s="180"/>
    </row>
    <row r="890" spans="1:10" s="12" customFormat="1" ht="17.45" customHeight="1">
      <c r="A890" s="185"/>
      <c r="B890" s="190"/>
      <c r="C890" s="195"/>
      <c r="D890" s="213"/>
      <c r="E890" s="172"/>
      <c r="F890" s="177"/>
      <c r="G890" s="67"/>
      <c r="H890" s="67"/>
      <c r="I890" s="55"/>
      <c r="J890" s="181"/>
    </row>
    <row r="891" spans="1:10" s="12" customFormat="1" ht="17.45" customHeight="1">
      <c r="A891" s="184"/>
      <c r="B891" s="189"/>
      <c r="C891" s="193"/>
      <c r="D891" s="212"/>
      <c r="E891" s="173"/>
      <c r="F891" s="176"/>
      <c r="G891" s="64"/>
      <c r="H891" s="64"/>
      <c r="I891" s="52"/>
      <c r="J891" s="180"/>
    </row>
    <row r="892" spans="1:10" s="12" customFormat="1" ht="17.45" customHeight="1">
      <c r="A892" s="185"/>
      <c r="B892" s="190"/>
      <c r="C892" s="195"/>
      <c r="D892" s="213"/>
      <c r="E892" s="172"/>
      <c r="F892" s="177"/>
      <c r="G892" s="67"/>
      <c r="H892" s="67"/>
      <c r="I892" s="55"/>
      <c r="J892" s="181"/>
    </row>
    <row r="893" spans="1:10" s="12" customFormat="1" ht="17.45" customHeight="1">
      <c r="A893" s="184"/>
      <c r="B893" s="191"/>
      <c r="C893" s="193"/>
      <c r="D893" s="212"/>
      <c r="E893" s="173"/>
      <c r="F893" s="176"/>
      <c r="G893" s="64"/>
      <c r="H893" s="64"/>
      <c r="I893" s="52"/>
      <c r="J893" s="180"/>
    </row>
    <row r="894" spans="1:10" s="12" customFormat="1" ht="17.45" customHeight="1">
      <c r="A894" s="185"/>
      <c r="B894" s="190"/>
      <c r="C894" s="195"/>
      <c r="D894" s="213"/>
      <c r="E894" s="172"/>
      <c r="F894" s="177"/>
      <c r="G894" s="67"/>
      <c r="H894" s="67"/>
      <c r="I894" s="55"/>
      <c r="J894" s="181"/>
    </row>
    <row r="895" spans="1:10" ht="17.45" customHeight="1">
      <c r="A895" s="184"/>
      <c r="B895" s="189"/>
      <c r="C895" s="193"/>
      <c r="D895" s="212"/>
      <c r="E895" s="173"/>
      <c r="F895" s="176"/>
      <c r="G895" s="64"/>
      <c r="H895" s="64"/>
      <c r="I895" s="52"/>
      <c r="J895" s="180"/>
    </row>
    <row r="896" spans="1:10" ht="17.45" customHeight="1">
      <c r="A896" s="185"/>
      <c r="B896" s="190"/>
      <c r="C896" s="195"/>
      <c r="D896" s="213"/>
      <c r="E896" s="172"/>
      <c r="F896" s="177"/>
      <c r="G896" s="67"/>
      <c r="H896" s="67"/>
      <c r="I896" s="55"/>
      <c r="J896" s="181"/>
    </row>
    <row r="897" spans="1:10" ht="17.45" customHeight="1">
      <c r="A897" s="14"/>
      <c r="B897" s="28"/>
      <c r="C897" s="35"/>
      <c r="D897" s="212"/>
      <c r="E897" s="173"/>
      <c r="F897" s="219"/>
      <c r="G897" s="64"/>
      <c r="H897" s="64"/>
      <c r="I897" s="52"/>
      <c r="J897" s="180"/>
    </row>
    <row r="898" spans="1:10" ht="17.45" customHeight="1">
      <c r="A898" s="187" t="s">
        <v>81</v>
      </c>
      <c r="B898" s="29"/>
      <c r="C898" s="37"/>
      <c r="D898" s="213"/>
      <c r="E898" s="172"/>
      <c r="F898" s="177"/>
      <c r="G898" s="67"/>
      <c r="H898" s="67"/>
      <c r="I898" s="55"/>
      <c r="J898" s="181"/>
    </row>
    <row r="899" spans="1:10" s="12" customFormat="1" ht="17.45" customHeight="1">
      <c r="A899" s="161" t="s">
        <v>2374</v>
      </c>
      <c r="B899" s="28"/>
      <c r="C899" s="35"/>
      <c r="D899" s="210"/>
      <c r="E899" s="173"/>
      <c r="F899" s="176"/>
      <c r="G899" s="64"/>
      <c r="H899" s="64"/>
      <c r="I899" s="52"/>
      <c r="J899" s="180"/>
    </row>
    <row r="900" spans="1:10" s="12" customFormat="1" ht="17.45" customHeight="1">
      <c r="A900" s="162" t="s">
        <v>2368</v>
      </c>
      <c r="B900" s="29"/>
      <c r="C900" s="37"/>
      <c r="D900" s="211"/>
      <c r="E900" s="172"/>
      <c r="F900" s="177"/>
      <c r="G900" s="67"/>
      <c r="H900" s="67"/>
      <c r="I900" s="55"/>
      <c r="J900" s="181"/>
    </row>
    <row r="901" spans="1:10" s="12" customFormat="1" ht="17.45" customHeight="1">
      <c r="A901" s="182"/>
      <c r="B901" s="189"/>
      <c r="C901" s="193"/>
      <c r="D901" s="214"/>
      <c r="E901" s="173"/>
      <c r="F901" s="219"/>
      <c r="G901" s="64"/>
      <c r="H901" s="64"/>
      <c r="I901" s="52"/>
      <c r="J901" s="180"/>
    </row>
    <row r="902" spans="1:10" s="12" customFormat="1" ht="17.45" customHeight="1">
      <c r="A902" s="183" t="s">
        <v>1786</v>
      </c>
      <c r="B902" s="190" t="s">
        <v>27</v>
      </c>
      <c r="C902" s="195" t="s">
        <v>1315</v>
      </c>
      <c r="D902" s="213">
        <v>1</v>
      </c>
      <c r="E902" s="172"/>
      <c r="F902" s="177"/>
      <c r="G902" s="67"/>
      <c r="H902" s="67"/>
      <c r="I902" s="55"/>
      <c r="J902" s="181"/>
    </row>
    <row r="903" spans="1:10" s="12" customFormat="1" ht="17.45" customHeight="1">
      <c r="A903" s="182"/>
      <c r="B903" s="189"/>
      <c r="C903" s="193"/>
      <c r="D903" s="214"/>
      <c r="E903" s="173"/>
      <c r="F903" s="219"/>
      <c r="G903" s="64"/>
      <c r="H903" s="64"/>
      <c r="I903" s="52"/>
      <c r="J903" s="180"/>
    </row>
    <row r="904" spans="1:10" s="12" customFormat="1" ht="17.45" customHeight="1">
      <c r="A904" s="183" t="s">
        <v>420</v>
      </c>
      <c r="B904" s="190" t="s">
        <v>962</v>
      </c>
      <c r="C904" s="195" t="s">
        <v>1116</v>
      </c>
      <c r="D904" s="213">
        <v>10</v>
      </c>
      <c r="E904" s="172"/>
      <c r="F904" s="177"/>
      <c r="G904" s="67"/>
      <c r="H904" s="67"/>
      <c r="I904" s="55"/>
      <c r="J904" s="181"/>
    </row>
    <row r="905" spans="1:10" s="12" customFormat="1" ht="17.45" customHeight="1">
      <c r="A905" s="182"/>
      <c r="B905" s="189"/>
      <c r="C905" s="193"/>
      <c r="D905" s="212"/>
      <c r="E905" s="173"/>
      <c r="F905" s="176"/>
      <c r="G905" s="64"/>
      <c r="H905" s="64"/>
      <c r="I905" s="52"/>
      <c r="J905" s="180"/>
    </row>
    <row r="906" spans="1:10" s="12" customFormat="1" ht="17.45" customHeight="1">
      <c r="A906" s="183" t="s">
        <v>420</v>
      </c>
      <c r="B906" s="190" t="s">
        <v>1789</v>
      </c>
      <c r="C906" s="195" t="s">
        <v>1116</v>
      </c>
      <c r="D906" s="213">
        <v>50</v>
      </c>
      <c r="E906" s="172"/>
      <c r="F906" s="177"/>
      <c r="G906" s="67"/>
      <c r="H906" s="67"/>
      <c r="I906" s="55"/>
      <c r="J906" s="181"/>
    </row>
    <row r="907" spans="1:10" s="12" customFormat="1" ht="17.45" customHeight="1">
      <c r="A907" s="182"/>
      <c r="B907" s="189"/>
      <c r="C907" s="193"/>
      <c r="D907" s="212"/>
      <c r="E907" s="173"/>
      <c r="F907" s="176"/>
      <c r="G907" s="64"/>
      <c r="H907" s="64"/>
      <c r="I907" s="52"/>
      <c r="J907" s="180"/>
    </row>
    <row r="908" spans="1:10" s="12" customFormat="1" ht="17.45" customHeight="1">
      <c r="A908" s="183" t="s">
        <v>1639</v>
      </c>
      <c r="B908" s="190" t="s">
        <v>894</v>
      </c>
      <c r="C908" s="195" t="s">
        <v>1099</v>
      </c>
      <c r="D908" s="213">
        <v>6</v>
      </c>
      <c r="E908" s="172"/>
      <c r="F908" s="177"/>
      <c r="G908" s="67"/>
      <c r="H908" s="67"/>
      <c r="I908" s="55"/>
      <c r="J908" s="181"/>
    </row>
    <row r="909" spans="1:10" s="12" customFormat="1" ht="17.45" customHeight="1">
      <c r="A909" s="182"/>
      <c r="B909" s="189"/>
      <c r="C909" s="193"/>
      <c r="D909" s="212"/>
      <c r="E909" s="173"/>
      <c r="F909" s="176"/>
      <c r="G909" s="64"/>
      <c r="H909" s="64"/>
      <c r="I909" s="52"/>
      <c r="J909" s="180"/>
    </row>
    <row r="910" spans="1:10" s="12" customFormat="1" ht="17.45" customHeight="1">
      <c r="A910" s="183" t="s">
        <v>433</v>
      </c>
      <c r="B910" s="190" t="s">
        <v>1443</v>
      </c>
      <c r="C910" s="195" t="s">
        <v>1099</v>
      </c>
      <c r="D910" s="213">
        <v>3</v>
      </c>
      <c r="E910" s="172"/>
      <c r="F910" s="177"/>
      <c r="G910" s="67"/>
      <c r="H910" s="67"/>
      <c r="I910" s="55"/>
      <c r="J910" s="181"/>
    </row>
    <row r="911" spans="1:10" s="12" customFormat="1" ht="17.45" customHeight="1">
      <c r="A911" s="198"/>
      <c r="B911" s="200"/>
      <c r="C911" s="203"/>
      <c r="D911" s="212"/>
      <c r="E911" s="173"/>
      <c r="F911" s="176"/>
      <c r="G911" s="66"/>
      <c r="H911" s="66"/>
      <c r="I911" s="54"/>
      <c r="J911" s="178"/>
    </row>
    <row r="912" spans="1:10" s="12" customFormat="1" ht="17.45" customHeight="1">
      <c r="A912" s="183"/>
      <c r="B912" s="190"/>
      <c r="C912" s="195"/>
      <c r="D912" s="213"/>
      <c r="E912" s="172"/>
      <c r="F912" s="177"/>
      <c r="G912" s="67"/>
      <c r="H912" s="67"/>
      <c r="I912" s="55"/>
      <c r="J912" s="181"/>
    </row>
    <row r="913" spans="1:10" s="12" customFormat="1" ht="17.45" customHeight="1">
      <c r="A913" s="182"/>
      <c r="B913" s="189"/>
      <c r="C913" s="193"/>
      <c r="D913" s="212"/>
      <c r="E913" s="173"/>
      <c r="F913" s="176"/>
      <c r="G913" s="64"/>
      <c r="H913" s="64"/>
      <c r="I913" s="52"/>
      <c r="J913" s="180"/>
    </row>
    <row r="914" spans="1:10" s="12" customFormat="1" ht="17.45" customHeight="1">
      <c r="A914" s="183"/>
      <c r="B914" s="190"/>
      <c r="C914" s="195"/>
      <c r="D914" s="213"/>
      <c r="E914" s="172"/>
      <c r="F914" s="177"/>
      <c r="G914" s="67"/>
      <c r="H914" s="67"/>
      <c r="I914" s="55"/>
      <c r="J914" s="181"/>
    </row>
    <row r="915" spans="1:10" s="12" customFormat="1" ht="17.45" customHeight="1">
      <c r="A915" s="182"/>
      <c r="B915" s="189"/>
      <c r="C915" s="193"/>
      <c r="D915" s="212"/>
      <c r="E915" s="173"/>
      <c r="F915" s="176"/>
      <c r="G915" s="64"/>
      <c r="H915" s="64"/>
      <c r="I915" s="52"/>
      <c r="J915" s="180"/>
    </row>
    <row r="916" spans="1:10" s="12" customFormat="1" ht="17.45" customHeight="1">
      <c r="A916" s="183"/>
      <c r="B916" s="190"/>
      <c r="C916" s="195"/>
      <c r="D916" s="213"/>
      <c r="E916" s="172"/>
      <c r="F916" s="177"/>
      <c r="G916" s="67"/>
      <c r="H916" s="67"/>
      <c r="I916" s="55"/>
      <c r="J916" s="181"/>
    </row>
    <row r="917" spans="1:10" s="12" customFormat="1" ht="17.45" customHeight="1">
      <c r="A917" s="182"/>
      <c r="B917" s="189"/>
      <c r="C917" s="193"/>
      <c r="D917" s="212"/>
      <c r="E917" s="173"/>
      <c r="F917" s="176"/>
      <c r="G917" s="64"/>
      <c r="H917" s="64"/>
      <c r="I917" s="52"/>
      <c r="J917" s="180"/>
    </row>
    <row r="918" spans="1:10" s="12" customFormat="1" ht="17.45" customHeight="1">
      <c r="A918" s="183"/>
      <c r="B918" s="190"/>
      <c r="C918" s="195"/>
      <c r="D918" s="213"/>
      <c r="E918" s="172"/>
      <c r="F918" s="177"/>
      <c r="G918" s="67"/>
      <c r="H918" s="67"/>
      <c r="I918" s="55"/>
      <c r="J918" s="181"/>
    </row>
    <row r="919" spans="1:10" s="12" customFormat="1" ht="17.45" customHeight="1">
      <c r="A919" s="182"/>
      <c r="B919" s="189"/>
      <c r="C919" s="193"/>
      <c r="D919" s="212"/>
      <c r="E919" s="173"/>
      <c r="F919" s="176"/>
      <c r="G919" s="64"/>
      <c r="H919" s="64"/>
      <c r="I919" s="52"/>
      <c r="J919" s="180"/>
    </row>
    <row r="920" spans="1:10" s="12" customFormat="1" ht="17.45" customHeight="1">
      <c r="A920" s="183"/>
      <c r="B920" s="190"/>
      <c r="C920" s="195"/>
      <c r="D920" s="213"/>
      <c r="E920" s="172"/>
      <c r="F920" s="177"/>
      <c r="G920" s="67"/>
      <c r="H920" s="67"/>
      <c r="I920" s="55"/>
      <c r="J920" s="181"/>
    </row>
    <row r="921" spans="1:10" s="12" customFormat="1" ht="17.45" customHeight="1">
      <c r="A921" s="182"/>
      <c r="B921" s="189"/>
      <c r="C921" s="193"/>
      <c r="D921" s="212"/>
      <c r="E921" s="173"/>
      <c r="F921" s="176"/>
      <c r="G921" s="64"/>
      <c r="H921" s="64"/>
      <c r="I921" s="52"/>
      <c r="J921" s="180"/>
    </row>
    <row r="922" spans="1:10" s="12" customFormat="1" ht="17.45" customHeight="1">
      <c r="A922" s="183"/>
      <c r="B922" s="190"/>
      <c r="C922" s="195"/>
      <c r="D922" s="213"/>
      <c r="E922" s="172"/>
      <c r="F922" s="177"/>
      <c r="G922" s="67"/>
      <c r="H922" s="67"/>
      <c r="I922" s="55"/>
      <c r="J922" s="181"/>
    </row>
    <row r="923" spans="1:10" s="12" customFormat="1" ht="17.45" customHeight="1">
      <c r="A923" s="198"/>
      <c r="B923" s="200"/>
      <c r="C923" s="203"/>
      <c r="D923" s="212"/>
      <c r="E923" s="173"/>
      <c r="F923" s="176"/>
      <c r="G923" s="66"/>
      <c r="H923" s="66"/>
      <c r="I923" s="54"/>
      <c r="J923" s="178"/>
    </row>
    <row r="924" spans="1:10" s="12" customFormat="1" ht="17.45" customHeight="1">
      <c r="A924" s="183"/>
      <c r="B924" s="190"/>
      <c r="C924" s="195"/>
      <c r="D924" s="213"/>
      <c r="E924" s="172"/>
      <c r="F924" s="177"/>
      <c r="G924" s="67"/>
      <c r="H924" s="67"/>
      <c r="I924" s="55"/>
      <c r="J924" s="181"/>
    </row>
    <row r="925" spans="1:10" ht="17.45" customHeight="1">
      <c r="A925" s="14"/>
      <c r="B925" s="28"/>
      <c r="C925" s="35"/>
      <c r="D925" s="212"/>
      <c r="E925" s="173"/>
      <c r="F925" s="219"/>
      <c r="G925" s="64"/>
      <c r="H925" s="64"/>
      <c r="I925" s="52"/>
      <c r="J925" s="180"/>
    </row>
    <row r="926" spans="1:10" ht="17.45" customHeight="1">
      <c r="A926" s="187" t="s">
        <v>81</v>
      </c>
      <c r="B926" s="29"/>
      <c r="C926" s="37"/>
      <c r="D926" s="213"/>
      <c r="E926" s="172"/>
      <c r="F926" s="177"/>
      <c r="G926" s="67"/>
      <c r="H926" s="67"/>
      <c r="I926" s="55"/>
      <c r="J926" s="181"/>
    </row>
    <row r="927" spans="1:10" s="12" customFormat="1" ht="17.45" customHeight="1">
      <c r="A927" s="161" t="s">
        <v>2364</v>
      </c>
      <c r="B927" s="28"/>
      <c r="C927" s="35"/>
      <c r="D927" s="212"/>
      <c r="E927" s="173"/>
      <c r="F927" s="176"/>
      <c r="G927" s="64"/>
      <c r="H927" s="64"/>
      <c r="I927" s="52"/>
      <c r="J927" s="180"/>
    </row>
    <row r="928" spans="1:10" s="12" customFormat="1" ht="17.45" customHeight="1">
      <c r="A928" s="162" t="s">
        <v>2375</v>
      </c>
      <c r="B928" s="29"/>
      <c r="C928" s="37"/>
      <c r="D928" s="213"/>
      <c r="E928" s="172"/>
      <c r="F928" s="177"/>
      <c r="G928" s="67"/>
      <c r="H928" s="67"/>
      <c r="I928" s="55"/>
      <c r="J928" s="181"/>
    </row>
    <row r="929" spans="1:10" s="12" customFormat="1" ht="17.45" customHeight="1">
      <c r="A929" s="182"/>
      <c r="B929" s="189"/>
      <c r="C929" s="196"/>
      <c r="D929" s="214"/>
      <c r="E929" s="173"/>
      <c r="F929" s="219"/>
      <c r="G929" s="64"/>
      <c r="H929" s="64"/>
      <c r="I929" s="52"/>
      <c r="J929" s="180"/>
    </row>
    <row r="930" spans="1:10" s="12" customFormat="1" ht="17.45" customHeight="1">
      <c r="A930" s="183"/>
      <c r="B930" s="190"/>
      <c r="C930" s="195"/>
      <c r="D930" s="213"/>
      <c r="E930" s="172"/>
      <c r="F930" s="177"/>
      <c r="G930" s="67"/>
      <c r="H930" s="67"/>
      <c r="I930" s="55"/>
      <c r="J930" s="181"/>
    </row>
    <row r="931" spans="1:10" ht="17.45" customHeight="1">
      <c r="A931" s="184"/>
      <c r="B931" s="189"/>
      <c r="C931" s="193"/>
      <c r="D931" s="214"/>
      <c r="E931" s="173"/>
      <c r="F931" s="176"/>
      <c r="G931" s="64"/>
      <c r="H931" s="64"/>
      <c r="I931" s="52"/>
      <c r="J931" s="180"/>
    </row>
    <row r="932" spans="1:10" ht="17.45" customHeight="1">
      <c r="A932" s="185" t="s">
        <v>1686</v>
      </c>
      <c r="B932" s="190"/>
      <c r="C932" s="37" t="s">
        <v>78</v>
      </c>
      <c r="D932" s="213">
        <v>1</v>
      </c>
      <c r="E932" s="172"/>
      <c r="F932" s="177"/>
      <c r="G932" s="67"/>
      <c r="H932" s="67"/>
      <c r="I932" s="55"/>
      <c r="J932" s="181"/>
    </row>
    <row r="933" spans="1:10" ht="17.45" customHeight="1">
      <c r="A933" s="184"/>
      <c r="B933" s="189"/>
      <c r="C933" s="193"/>
      <c r="D933" s="214"/>
      <c r="E933" s="173"/>
      <c r="F933" s="219"/>
      <c r="G933" s="64"/>
      <c r="H933" s="64"/>
      <c r="I933" s="52"/>
      <c r="J933" s="180"/>
    </row>
    <row r="934" spans="1:10" ht="17.45" customHeight="1">
      <c r="A934" s="185" t="s">
        <v>792</v>
      </c>
      <c r="B934" s="190"/>
      <c r="C934" s="37" t="s">
        <v>78</v>
      </c>
      <c r="D934" s="213">
        <v>1</v>
      </c>
      <c r="E934" s="172"/>
      <c r="F934" s="177"/>
      <c r="G934" s="67"/>
      <c r="H934" s="67"/>
      <c r="I934" s="55"/>
      <c r="J934" s="181"/>
    </row>
    <row r="935" spans="1:10" s="12" customFormat="1" ht="17.45" customHeight="1">
      <c r="A935" s="182"/>
      <c r="B935" s="189"/>
      <c r="C935" s="193"/>
      <c r="D935" s="214"/>
      <c r="E935" s="173"/>
      <c r="F935" s="219"/>
      <c r="G935" s="64"/>
      <c r="H935" s="64"/>
      <c r="I935" s="52"/>
      <c r="J935" s="180"/>
    </row>
    <row r="936" spans="1:10" s="12" customFormat="1" ht="17.45" customHeight="1">
      <c r="A936" s="183"/>
      <c r="B936" s="190"/>
      <c r="C936" s="195"/>
      <c r="D936" s="213"/>
      <c r="E936" s="172"/>
      <c r="F936" s="177"/>
      <c r="G936" s="67"/>
      <c r="H936" s="67"/>
      <c r="I936" s="55"/>
      <c r="J936" s="181"/>
    </row>
    <row r="937" spans="1:10" s="12" customFormat="1" ht="17.45" customHeight="1">
      <c r="A937" s="182"/>
      <c r="B937" s="189"/>
      <c r="C937" s="193"/>
      <c r="D937" s="214"/>
      <c r="E937" s="173"/>
      <c r="F937" s="219"/>
      <c r="G937" s="64"/>
      <c r="H937" s="64"/>
      <c r="I937" s="52"/>
      <c r="J937" s="180"/>
    </row>
    <row r="938" spans="1:10" s="12" customFormat="1" ht="17.45" customHeight="1">
      <c r="A938" s="183"/>
      <c r="B938" s="190"/>
      <c r="C938" s="195"/>
      <c r="D938" s="213"/>
      <c r="E938" s="172"/>
      <c r="F938" s="177"/>
      <c r="G938" s="67"/>
      <c r="H938" s="67"/>
      <c r="I938" s="55"/>
      <c r="J938" s="181"/>
    </row>
    <row r="939" spans="1:10" s="12" customFormat="1" ht="17.45" customHeight="1">
      <c r="A939" s="184"/>
      <c r="B939" s="189"/>
      <c r="C939" s="193"/>
      <c r="D939" s="214"/>
      <c r="E939" s="173"/>
      <c r="F939" s="219"/>
      <c r="G939" s="64"/>
      <c r="H939" s="64"/>
      <c r="I939" s="52"/>
      <c r="J939" s="180"/>
    </row>
    <row r="940" spans="1:10" s="12" customFormat="1" ht="17.45" customHeight="1">
      <c r="A940" s="185"/>
      <c r="B940" s="190"/>
      <c r="C940" s="195"/>
      <c r="D940" s="213"/>
      <c r="E940" s="172"/>
      <c r="F940" s="177"/>
      <c r="G940" s="67"/>
      <c r="H940" s="67"/>
      <c r="I940" s="55"/>
      <c r="J940" s="181"/>
    </row>
    <row r="941" spans="1:10" s="12" customFormat="1" ht="17.45" customHeight="1">
      <c r="A941" s="182"/>
      <c r="B941" s="189"/>
      <c r="C941" s="193"/>
      <c r="D941" s="212"/>
      <c r="E941" s="173"/>
      <c r="F941" s="176"/>
      <c r="G941" s="64"/>
      <c r="H941" s="64"/>
      <c r="I941" s="52"/>
      <c r="J941" s="180"/>
    </row>
    <row r="942" spans="1:10" s="12" customFormat="1" ht="17.45" customHeight="1">
      <c r="A942" s="183"/>
      <c r="B942" s="190"/>
      <c r="C942" s="195"/>
      <c r="D942" s="213"/>
      <c r="E942" s="172"/>
      <c r="F942" s="177"/>
      <c r="G942" s="67"/>
      <c r="H942" s="67"/>
      <c r="I942" s="55"/>
      <c r="J942" s="181"/>
    </row>
    <row r="943" spans="1:10" s="12" customFormat="1" ht="17.45" customHeight="1">
      <c r="A943" s="182"/>
      <c r="B943" s="189"/>
      <c r="C943" s="193"/>
      <c r="D943" s="212"/>
      <c r="E943" s="173"/>
      <c r="F943" s="176"/>
      <c r="G943" s="64"/>
      <c r="H943" s="64"/>
      <c r="I943" s="52"/>
      <c r="J943" s="180"/>
    </row>
    <row r="944" spans="1:10" s="12" customFormat="1" ht="17.45" customHeight="1">
      <c r="A944" s="183"/>
      <c r="B944" s="190"/>
      <c r="C944" s="195"/>
      <c r="D944" s="213"/>
      <c r="E944" s="172"/>
      <c r="F944" s="177"/>
      <c r="G944" s="67"/>
      <c r="H944" s="67"/>
      <c r="I944" s="55"/>
      <c r="J944" s="181"/>
    </row>
    <row r="945" spans="1:10" s="12" customFormat="1" ht="17.45" customHeight="1">
      <c r="A945" s="184"/>
      <c r="B945" s="189"/>
      <c r="C945" s="193"/>
      <c r="D945" s="212"/>
      <c r="E945" s="173"/>
      <c r="F945" s="176"/>
      <c r="G945" s="64"/>
      <c r="H945" s="64"/>
      <c r="I945" s="52"/>
      <c r="J945" s="180"/>
    </row>
    <row r="946" spans="1:10" s="12" customFormat="1" ht="17.45" customHeight="1">
      <c r="A946" s="185"/>
      <c r="B946" s="190"/>
      <c r="C946" s="195"/>
      <c r="D946" s="213"/>
      <c r="E946" s="172"/>
      <c r="F946" s="177"/>
      <c r="G946" s="67"/>
      <c r="H946" s="67"/>
      <c r="I946" s="55"/>
      <c r="J946" s="181"/>
    </row>
    <row r="947" spans="1:10" s="12" customFormat="1" ht="17.45" customHeight="1">
      <c r="A947" s="182"/>
      <c r="B947" s="189"/>
      <c r="C947" s="193"/>
      <c r="D947" s="212"/>
      <c r="E947" s="173"/>
      <c r="F947" s="176"/>
      <c r="G947" s="64"/>
      <c r="H947" s="64"/>
      <c r="I947" s="52"/>
      <c r="J947" s="180"/>
    </row>
    <row r="948" spans="1:10" s="12" customFormat="1" ht="17.45" customHeight="1">
      <c r="A948" s="183"/>
      <c r="B948" s="190"/>
      <c r="C948" s="195"/>
      <c r="D948" s="213"/>
      <c r="E948" s="172"/>
      <c r="F948" s="177"/>
      <c r="G948" s="67"/>
      <c r="H948" s="67"/>
      <c r="I948" s="55"/>
      <c r="J948" s="181"/>
    </row>
    <row r="949" spans="1:10" ht="17.45" customHeight="1">
      <c r="A949" s="182"/>
      <c r="B949" s="189"/>
      <c r="C949" s="196"/>
      <c r="D949" s="212"/>
      <c r="E949" s="173"/>
      <c r="F949" s="176"/>
      <c r="G949" s="64"/>
      <c r="H949" s="64"/>
      <c r="I949" s="52"/>
      <c r="J949" s="180"/>
    </row>
    <row r="950" spans="1:10" ht="17.45" customHeight="1">
      <c r="A950" s="183"/>
      <c r="B950" s="190"/>
      <c r="C950" s="195"/>
      <c r="D950" s="213"/>
      <c r="E950" s="172"/>
      <c r="F950" s="177"/>
      <c r="G950" s="67"/>
      <c r="H950" s="67"/>
      <c r="I950" s="55"/>
      <c r="J950" s="181"/>
    </row>
    <row r="951" spans="1:10" ht="17.45" customHeight="1">
      <c r="A951" s="182"/>
      <c r="B951" s="189"/>
      <c r="C951" s="193"/>
      <c r="D951" s="212"/>
      <c r="E951" s="173"/>
      <c r="F951" s="176"/>
      <c r="G951" s="64"/>
      <c r="H951" s="64"/>
      <c r="I951" s="52"/>
      <c r="J951" s="180"/>
    </row>
    <row r="952" spans="1:10" ht="17.45" customHeight="1">
      <c r="A952" s="183"/>
      <c r="B952" s="190"/>
      <c r="C952" s="195"/>
      <c r="D952" s="213"/>
      <c r="E952" s="172"/>
      <c r="F952" s="177"/>
      <c r="G952" s="67"/>
      <c r="H952" s="67"/>
      <c r="I952" s="55"/>
      <c r="J952" s="181"/>
    </row>
    <row r="953" spans="1:10" ht="17.45" customHeight="1">
      <c r="A953" s="16"/>
      <c r="B953" s="209"/>
      <c r="C953" s="36"/>
      <c r="D953" s="216"/>
      <c r="E953" s="171"/>
      <c r="F953" s="219"/>
      <c r="G953" s="66"/>
      <c r="H953" s="66"/>
      <c r="I953" s="54"/>
      <c r="J953" s="178"/>
    </row>
    <row r="954" spans="1:10" ht="17.45" customHeight="1">
      <c r="A954" s="187" t="s">
        <v>81</v>
      </c>
      <c r="B954" s="29"/>
      <c r="C954" s="37"/>
      <c r="D954" s="213"/>
      <c r="E954" s="172"/>
      <c r="F954" s="177"/>
      <c r="G954" s="67"/>
      <c r="H954" s="67"/>
      <c r="I954" s="55"/>
      <c r="J954" s="181"/>
    </row>
    <row r="955" spans="1:10" s="12" customFormat="1" ht="17.45" customHeight="1">
      <c r="A955" s="161" t="s">
        <v>2375</v>
      </c>
      <c r="B955" s="28"/>
      <c r="C955" s="35"/>
      <c r="D955" s="210"/>
      <c r="E955" s="173"/>
      <c r="F955" s="176"/>
      <c r="G955" s="64"/>
      <c r="H955" s="64"/>
      <c r="I955" s="52"/>
      <c r="J955" s="180"/>
    </row>
    <row r="956" spans="1:10" s="12" customFormat="1" ht="17.45" customHeight="1">
      <c r="A956" s="162" t="s">
        <v>2367</v>
      </c>
      <c r="B956" s="29"/>
      <c r="C956" s="37"/>
      <c r="D956" s="211"/>
      <c r="E956" s="172"/>
      <c r="F956" s="177"/>
      <c r="G956" s="67"/>
      <c r="H956" s="67"/>
      <c r="I956" s="55"/>
      <c r="J956" s="181"/>
    </row>
    <row r="957" spans="1:10" s="12" customFormat="1" ht="17.45" customHeight="1">
      <c r="A957" s="182"/>
      <c r="B957" s="189"/>
      <c r="C957" s="193"/>
      <c r="D957" s="214"/>
      <c r="E957" s="173"/>
      <c r="F957" s="219"/>
      <c r="G957" s="64"/>
      <c r="H957" s="64"/>
      <c r="I957" s="52"/>
      <c r="J957" s="180"/>
    </row>
    <row r="958" spans="1:10" s="12" customFormat="1" ht="17.45" customHeight="1">
      <c r="A958" s="183" t="s">
        <v>161</v>
      </c>
      <c r="B958" s="190" t="s">
        <v>1216</v>
      </c>
      <c r="C958" s="195" t="s">
        <v>1116</v>
      </c>
      <c r="D958" s="213">
        <v>101</v>
      </c>
      <c r="E958" s="172"/>
      <c r="F958" s="177"/>
      <c r="G958" s="67"/>
      <c r="H958" s="67"/>
      <c r="I958" s="55"/>
      <c r="J958" s="181"/>
    </row>
    <row r="959" spans="1:10" s="12" customFormat="1" ht="17.45" customHeight="1">
      <c r="A959" s="182"/>
      <c r="B959" s="189"/>
      <c r="C959" s="193"/>
      <c r="D959" s="214"/>
      <c r="E959" s="173"/>
      <c r="F959" s="219"/>
      <c r="G959" s="64"/>
      <c r="H959" s="64"/>
      <c r="I959" s="52"/>
      <c r="J959" s="180"/>
    </row>
    <row r="960" spans="1:10" s="12" customFormat="1" ht="17.45" customHeight="1">
      <c r="A960" s="183" t="s">
        <v>1723</v>
      </c>
      <c r="B960" s="190" t="s">
        <v>1493</v>
      </c>
      <c r="C960" s="195" t="s">
        <v>74</v>
      </c>
      <c r="D960" s="213">
        <v>5</v>
      </c>
      <c r="E960" s="172"/>
      <c r="F960" s="177"/>
      <c r="G960" s="67"/>
      <c r="H960" s="67"/>
      <c r="I960" s="55"/>
      <c r="J960" s="181"/>
    </row>
    <row r="961" spans="1:10" s="12" customFormat="1" ht="17.45" customHeight="1">
      <c r="A961" s="182"/>
      <c r="B961" s="189"/>
      <c r="C961" s="193"/>
      <c r="D961" s="212"/>
      <c r="E961" s="173"/>
      <c r="F961" s="176"/>
      <c r="G961" s="64"/>
      <c r="H961" s="64"/>
      <c r="I961" s="52"/>
      <c r="J961" s="180"/>
    </row>
    <row r="962" spans="1:10" s="12" customFormat="1" ht="17.45" customHeight="1">
      <c r="A962" s="183" t="s">
        <v>768</v>
      </c>
      <c r="B962" s="190" t="s">
        <v>1665</v>
      </c>
      <c r="C962" s="195" t="s">
        <v>74</v>
      </c>
      <c r="D962" s="213">
        <v>5</v>
      </c>
      <c r="E962" s="172"/>
      <c r="F962" s="177"/>
      <c r="G962" s="67"/>
      <c r="H962" s="67"/>
      <c r="I962" s="55"/>
      <c r="J962" s="181"/>
    </row>
    <row r="963" spans="1:10" s="12" customFormat="1" ht="17.45" customHeight="1">
      <c r="A963" s="182"/>
      <c r="B963" s="189"/>
      <c r="C963" s="193"/>
      <c r="D963" s="212"/>
      <c r="E963" s="173"/>
      <c r="F963" s="176"/>
      <c r="G963" s="64"/>
      <c r="H963" s="64"/>
      <c r="I963" s="52"/>
      <c r="J963" s="180"/>
    </row>
    <row r="964" spans="1:10" s="12" customFormat="1" ht="17.45" customHeight="1">
      <c r="A964" s="183"/>
      <c r="B964" s="190"/>
      <c r="C964" s="195"/>
      <c r="D964" s="213"/>
      <c r="E964" s="172"/>
      <c r="F964" s="177"/>
      <c r="G964" s="67"/>
      <c r="H964" s="67"/>
      <c r="I964" s="55"/>
      <c r="J964" s="181"/>
    </row>
    <row r="965" spans="1:10" s="12" customFormat="1" ht="17.45" customHeight="1">
      <c r="A965" s="182"/>
      <c r="B965" s="189"/>
      <c r="C965" s="193"/>
      <c r="D965" s="212"/>
      <c r="E965" s="173"/>
      <c r="F965" s="176"/>
      <c r="G965" s="64"/>
      <c r="H965" s="64"/>
      <c r="I965" s="52"/>
      <c r="J965" s="180"/>
    </row>
    <row r="966" spans="1:10" s="12" customFormat="1" ht="17.45" customHeight="1">
      <c r="A966" s="183"/>
      <c r="B966" s="190"/>
      <c r="C966" s="195"/>
      <c r="D966" s="213"/>
      <c r="E966" s="172"/>
      <c r="F966" s="177"/>
      <c r="G966" s="67"/>
      <c r="H966" s="67"/>
      <c r="I966" s="55"/>
      <c r="J966" s="181"/>
    </row>
    <row r="967" spans="1:10" s="12" customFormat="1" ht="17.45" customHeight="1">
      <c r="A967" s="198"/>
      <c r="B967" s="200"/>
      <c r="C967" s="203"/>
      <c r="D967" s="212"/>
      <c r="E967" s="173"/>
      <c r="F967" s="176"/>
      <c r="G967" s="66"/>
      <c r="H967" s="66"/>
      <c r="I967" s="54"/>
      <c r="J967" s="178"/>
    </row>
    <row r="968" spans="1:10" s="12" customFormat="1" ht="17.45" customHeight="1">
      <c r="A968" s="183"/>
      <c r="B968" s="190"/>
      <c r="C968" s="195"/>
      <c r="D968" s="213"/>
      <c r="E968" s="172"/>
      <c r="F968" s="177"/>
      <c r="G968" s="67"/>
      <c r="H968" s="67"/>
      <c r="I968" s="55"/>
      <c r="J968" s="181"/>
    </row>
    <row r="969" spans="1:10" s="12" customFormat="1" ht="17.45" customHeight="1">
      <c r="A969" s="182"/>
      <c r="B969" s="189"/>
      <c r="C969" s="193"/>
      <c r="D969" s="212"/>
      <c r="E969" s="173"/>
      <c r="F969" s="176"/>
      <c r="G969" s="64"/>
      <c r="H969" s="64"/>
      <c r="I969" s="52"/>
      <c r="J969" s="180"/>
    </row>
    <row r="970" spans="1:10" s="12" customFormat="1" ht="17.45" customHeight="1">
      <c r="A970" s="183"/>
      <c r="B970" s="190"/>
      <c r="C970" s="195"/>
      <c r="D970" s="213"/>
      <c r="E970" s="172"/>
      <c r="F970" s="177"/>
      <c r="G970" s="67"/>
      <c r="H970" s="67"/>
      <c r="I970" s="55"/>
      <c r="J970" s="181"/>
    </row>
    <row r="971" spans="1:10" s="12" customFormat="1" ht="17.45" customHeight="1">
      <c r="A971" s="182"/>
      <c r="B971" s="189"/>
      <c r="C971" s="193"/>
      <c r="D971" s="212"/>
      <c r="E971" s="173"/>
      <c r="F971" s="176"/>
      <c r="G971" s="64"/>
      <c r="H971" s="64"/>
      <c r="I971" s="52"/>
      <c r="J971" s="180"/>
    </row>
    <row r="972" spans="1:10" s="12" customFormat="1" ht="17.45" customHeight="1">
      <c r="A972" s="183"/>
      <c r="B972" s="190"/>
      <c r="C972" s="195"/>
      <c r="D972" s="213"/>
      <c r="E972" s="172"/>
      <c r="F972" s="177"/>
      <c r="G972" s="67"/>
      <c r="H972" s="67"/>
      <c r="I972" s="55"/>
      <c r="J972" s="181"/>
    </row>
    <row r="973" spans="1:10" s="12" customFormat="1" ht="17.45" customHeight="1">
      <c r="A973" s="182"/>
      <c r="B973" s="189"/>
      <c r="C973" s="193"/>
      <c r="D973" s="212"/>
      <c r="E973" s="173"/>
      <c r="F973" s="176"/>
      <c r="G973" s="64"/>
      <c r="H973" s="64"/>
      <c r="I973" s="52"/>
      <c r="J973" s="180"/>
    </row>
    <row r="974" spans="1:10" s="12" customFormat="1" ht="17.45" customHeight="1">
      <c r="A974" s="183"/>
      <c r="B974" s="190"/>
      <c r="C974" s="195"/>
      <c r="D974" s="213"/>
      <c r="E974" s="172"/>
      <c r="F974" s="177"/>
      <c r="G974" s="67"/>
      <c r="H974" s="67"/>
      <c r="I974" s="55"/>
      <c r="J974" s="181"/>
    </row>
    <row r="975" spans="1:10" s="12" customFormat="1" ht="17.45" customHeight="1">
      <c r="A975" s="182"/>
      <c r="B975" s="189"/>
      <c r="C975" s="193"/>
      <c r="D975" s="212"/>
      <c r="E975" s="173"/>
      <c r="F975" s="176"/>
      <c r="G975" s="64"/>
      <c r="H975" s="64"/>
      <c r="I975" s="52"/>
      <c r="J975" s="180"/>
    </row>
    <row r="976" spans="1:10" s="12" customFormat="1" ht="17.45" customHeight="1">
      <c r="A976" s="183"/>
      <c r="B976" s="190"/>
      <c r="C976" s="195"/>
      <c r="D976" s="213"/>
      <c r="E976" s="172"/>
      <c r="F976" s="177"/>
      <c r="G976" s="67"/>
      <c r="H976" s="67"/>
      <c r="I976" s="55"/>
      <c r="J976" s="181"/>
    </row>
    <row r="977" spans="1:10" s="12" customFormat="1" ht="17.45" customHeight="1">
      <c r="A977" s="182"/>
      <c r="B977" s="189"/>
      <c r="C977" s="193"/>
      <c r="D977" s="212"/>
      <c r="E977" s="173"/>
      <c r="F977" s="176"/>
      <c r="G977" s="64"/>
      <c r="H977" s="64"/>
      <c r="I977" s="52"/>
      <c r="J977" s="180"/>
    </row>
    <row r="978" spans="1:10" s="12" customFormat="1" ht="17.45" customHeight="1">
      <c r="A978" s="183"/>
      <c r="B978" s="190"/>
      <c r="C978" s="195"/>
      <c r="D978" s="213"/>
      <c r="E978" s="172"/>
      <c r="F978" s="177"/>
      <c r="G978" s="67"/>
      <c r="H978" s="67"/>
      <c r="I978" s="55"/>
      <c r="J978" s="181"/>
    </row>
    <row r="979" spans="1:10" s="12" customFormat="1" ht="17.45" customHeight="1">
      <c r="A979" s="198"/>
      <c r="B979" s="200"/>
      <c r="C979" s="203"/>
      <c r="D979" s="212"/>
      <c r="E979" s="173"/>
      <c r="F979" s="176"/>
      <c r="G979" s="66"/>
      <c r="H979" s="66"/>
      <c r="I979" s="54"/>
      <c r="J979" s="178"/>
    </row>
    <row r="980" spans="1:10" s="12" customFormat="1" ht="17.45" customHeight="1">
      <c r="A980" s="183"/>
      <c r="B980" s="190"/>
      <c r="C980" s="195"/>
      <c r="D980" s="213"/>
      <c r="E980" s="172"/>
      <c r="F980" s="177"/>
      <c r="G980" s="67"/>
      <c r="H980" s="67"/>
      <c r="I980" s="55"/>
      <c r="J980" s="181"/>
    </row>
    <row r="981" spans="1:10" ht="17.45" customHeight="1">
      <c r="A981" s="14"/>
      <c r="B981" s="28"/>
      <c r="C981" s="35"/>
      <c r="D981" s="212"/>
      <c r="E981" s="173"/>
      <c r="F981" s="219"/>
      <c r="G981" s="64"/>
      <c r="H981" s="64"/>
      <c r="I981" s="52"/>
      <c r="J981" s="180"/>
    </row>
    <row r="982" spans="1:10" ht="17.45" customHeight="1">
      <c r="A982" s="187" t="s">
        <v>81</v>
      </c>
      <c r="B982" s="29"/>
      <c r="C982" s="37"/>
      <c r="D982" s="213"/>
      <c r="E982" s="172"/>
      <c r="F982" s="177"/>
      <c r="G982" s="67"/>
      <c r="H982" s="67"/>
      <c r="I982" s="55"/>
      <c r="J982" s="181"/>
    </row>
    <row r="983" spans="1:10" s="12" customFormat="1" ht="17.45" customHeight="1">
      <c r="A983" s="161" t="s">
        <v>2375</v>
      </c>
      <c r="B983" s="28"/>
      <c r="C983" s="35"/>
      <c r="D983" s="210"/>
      <c r="E983" s="173"/>
      <c r="F983" s="176"/>
      <c r="G983" s="64"/>
      <c r="H983" s="64"/>
      <c r="I983" s="52"/>
      <c r="J983" s="180"/>
    </row>
    <row r="984" spans="1:10" s="12" customFormat="1" ht="17.45" customHeight="1">
      <c r="A984" s="162" t="s">
        <v>2368</v>
      </c>
      <c r="B984" s="29"/>
      <c r="C984" s="37"/>
      <c r="D984" s="211"/>
      <c r="E984" s="172"/>
      <c r="F984" s="177"/>
      <c r="G984" s="67"/>
      <c r="H984" s="67"/>
      <c r="I984" s="55"/>
      <c r="J984" s="181"/>
    </row>
    <row r="985" spans="1:10" s="12" customFormat="1" ht="17.45" customHeight="1">
      <c r="A985" s="182"/>
      <c r="B985" s="189"/>
      <c r="C985" s="193"/>
      <c r="D985" s="214"/>
      <c r="E985" s="173"/>
      <c r="F985" s="219"/>
      <c r="G985" s="64"/>
      <c r="H985" s="64"/>
      <c r="I985" s="52"/>
      <c r="J985" s="180"/>
    </row>
    <row r="986" spans="1:10" s="12" customFormat="1" ht="17.45" customHeight="1">
      <c r="A986" s="183" t="s">
        <v>161</v>
      </c>
      <c r="B986" s="190" t="s">
        <v>1216</v>
      </c>
      <c r="C986" s="195" t="s">
        <v>1116</v>
      </c>
      <c r="D986" s="213">
        <v>120</v>
      </c>
      <c r="E986" s="172"/>
      <c r="F986" s="177"/>
      <c r="G986" s="67"/>
      <c r="H986" s="67"/>
      <c r="I986" s="55"/>
      <c r="J986" s="181"/>
    </row>
    <row r="987" spans="1:10" s="12" customFormat="1" ht="17.45" customHeight="1">
      <c r="A987" s="182"/>
      <c r="B987" s="189"/>
      <c r="C987" s="193"/>
      <c r="D987" s="214"/>
      <c r="E987" s="173"/>
      <c r="F987" s="219"/>
      <c r="G987" s="64"/>
      <c r="H987" s="64"/>
      <c r="I987" s="52"/>
      <c r="J987" s="180"/>
    </row>
    <row r="988" spans="1:10" s="12" customFormat="1" ht="17.45" customHeight="1">
      <c r="A988" s="183"/>
      <c r="B988" s="190"/>
      <c r="C988" s="195"/>
      <c r="D988" s="213"/>
      <c r="E988" s="172"/>
      <c r="F988" s="177"/>
      <c r="G988" s="67"/>
      <c r="H988" s="67"/>
      <c r="I988" s="55"/>
      <c r="J988" s="181"/>
    </row>
    <row r="989" spans="1:10" s="12" customFormat="1" ht="17.45" customHeight="1">
      <c r="A989" s="182"/>
      <c r="B989" s="189"/>
      <c r="C989" s="193"/>
      <c r="D989" s="212"/>
      <c r="E989" s="173"/>
      <c r="F989" s="176"/>
      <c r="G989" s="64"/>
      <c r="H989" s="64"/>
      <c r="I989" s="52"/>
      <c r="J989" s="180"/>
    </row>
    <row r="990" spans="1:10" s="12" customFormat="1" ht="17.45" customHeight="1">
      <c r="A990" s="183"/>
      <c r="B990" s="190"/>
      <c r="C990" s="195"/>
      <c r="D990" s="213"/>
      <c r="E990" s="172"/>
      <c r="F990" s="177"/>
      <c r="G990" s="67"/>
      <c r="H990" s="67"/>
      <c r="I990" s="55"/>
      <c r="J990" s="181"/>
    </row>
    <row r="991" spans="1:10" s="12" customFormat="1" ht="17.45" customHeight="1">
      <c r="A991" s="182"/>
      <c r="B991" s="189"/>
      <c r="C991" s="193"/>
      <c r="D991" s="212"/>
      <c r="E991" s="173"/>
      <c r="F991" s="176"/>
      <c r="G991" s="64"/>
      <c r="H991" s="64"/>
      <c r="I991" s="52"/>
      <c r="J991" s="180"/>
    </row>
    <row r="992" spans="1:10" s="12" customFormat="1" ht="17.45" customHeight="1">
      <c r="A992" s="183"/>
      <c r="B992" s="190"/>
      <c r="C992" s="195"/>
      <c r="D992" s="213"/>
      <c r="E992" s="172"/>
      <c r="F992" s="177"/>
      <c r="G992" s="67"/>
      <c r="H992" s="67"/>
      <c r="I992" s="55"/>
      <c r="J992" s="181"/>
    </row>
    <row r="993" spans="1:10" s="12" customFormat="1" ht="17.45" customHeight="1">
      <c r="A993" s="182"/>
      <c r="B993" s="189"/>
      <c r="C993" s="193"/>
      <c r="D993" s="212"/>
      <c r="E993" s="173"/>
      <c r="F993" s="176"/>
      <c r="G993" s="64"/>
      <c r="H993" s="64"/>
      <c r="I993" s="52"/>
      <c r="J993" s="180"/>
    </row>
    <row r="994" spans="1:10" s="12" customFormat="1" ht="17.45" customHeight="1">
      <c r="A994" s="183"/>
      <c r="B994" s="190"/>
      <c r="C994" s="195"/>
      <c r="D994" s="213"/>
      <c r="E994" s="172"/>
      <c r="F994" s="177"/>
      <c r="G994" s="67"/>
      <c r="H994" s="67"/>
      <c r="I994" s="55"/>
      <c r="J994" s="181"/>
    </row>
    <row r="995" spans="1:10" s="12" customFormat="1" ht="17.45" customHeight="1">
      <c r="A995" s="198"/>
      <c r="B995" s="200"/>
      <c r="C995" s="203"/>
      <c r="D995" s="212"/>
      <c r="E995" s="173"/>
      <c r="F995" s="176"/>
      <c r="G995" s="66"/>
      <c r="H995" s="66"/>
      <c r="I995" s="54"/>
      <c r="J995" s="178"/>
    </row>
    <row r="996" spans="1:10" s="12" customFormat="1" ht="17.45" customHeight="1">
      <c r="A996" s="183"/>
      <c r="B996" s="190"/>
      <c r="C996" s="195"/>
      <c r="D996" s="213"/>
      <c r="E996" s="172"/>
      <c r="F996" s="177"/>
      <c r="G996" s="67"/>
      <c r="H996" s="67"/>
      <c r="I996" s="55"/>
      <c r="J996" s="181"/>
    </row>
    <row r="997" spans="1:10" s="12" customFormat="1" ht="17.45" customHeight="1">
      <c r="A997" s="182"/>
      <c r="B997" s="189"/>
      <c r="C997" s="193"/>
      <c r="D997" s="212"/>
      <c r="E997" s="173"/>
      <c r="F997" s="176"/>
      <c r="G997" s="64"/>
      <c r="H997" s="64"/>
      <c r="I997" s="52"/>
      <c r="J997" s="180"/>
    </row>
    <row r="998" spans="1:10" s="12" customFormat="1" ht="17.45" customHeight="1">
      <c r="A998" s="183"/>
      <c r="B998" s="190"/>
      <c r="C998" s="195"/>
      <c r="D998" s="213"/>
      <c r="E998" s="172"/>
      <c r="F998" s="177"/>
      <c r="G998" s="67"/>
      <c r="H998" s="67"/>
      <c r="I998" s="55"/>
      <c r="J998" s="181"/>
    </row>
    <row r="999" spans="1:10" s="12" customFormat="1" ht="17.45" customHeight="1">
      <c r="A999" s="182"/>
      <c r="B999" s="189"/>
      <c r="C999" s="193"/>
      <c r="D999" s="212"/>
      <c r="E999" s="173"/>
      <c r="F999" s="176"/>
      <c r="G999" s="64"/>
      <c r="H999" s="64"/>
      <c r="I999" s="52"/>
      <c r="J999" s="180"/>
    </row>
    <row r="1000" spans="1:10" s="12" customFormat="1" ht="17.45" customHeight="1">
      <c r="A1000" s="183"/>
      <c r="B1000" s="190"/>
      <c r="C1000" s="195"/>
      <c r="D1000" s="213"/>
      <c r="E1000" s="172"/>
      <c r="F1000" s="177"/>
      <c r="G1000" s="67"/>
      <c r="H1000" s="67"/>
      <c r="I1000" s="55"/>
      <c r="J1000" s="181"/>
    </row>
    <row r="1001" spans="1:10" s="12" customFormat="1" ht="17.45" customHeight="1">
      <c r="A1001" s="182"/>
      <c r="B1001" s="189"/>
      <c r="C1001" s="193"/>
      <c r="D1001" s="212"/>
      <c r="E1001" s="173"/>
      <c r="F1001" s="176"/>
      <c r="G1001" s="64"/>
      <c r="H1001" s="64"/>
      <c r="I1001" s="52"/>
      <c r="J1001" s="180"/>
    </row>
    <row r="1002" spans="1:10" s="12" customFormat="1" ht="17.45" customHeight="1">
      <c r="A1002" s="183"/>
      <c r="B1002" s="190"/>
      <c r="C1002" s="195"/>
      <c r="D1002" s="213"/>
      <c r="E1002" s="172"/>
      <c r="F1002" s="177"/>
      <c r="G1002" s="67"/>
      <c r="H1002" s="67"/>
      <c r="I1002" s="55"/>
      <c r="J1002" s="181"/>
    </row>
    <row r="1003" spans="1:10" s="12" customFormat="1" ht="17.45" customHeight="1">
      <c r="A1003" s="182"/>
      <c r="B1003" s="189"/>
      <c r="C1003" s="193"/>
      <c r="D1003" s="212"/>
      <c r="E1003" s="173"/>
      <c r="F1003" s="176"/>
      <c r="G1003" s="64"/>
      <c r="H1003" s="64"/>
      <c r="I1003" s="52"/>
      <c r="J1003" s="180"/>
    </row>
    <row r="1004" spans="1:10" s="12" customFormat="1" ht="17.45" customHeight="1">
      <c r="A1004" s="183"/>
      <c r="B1004" s="190"/>
      <c r="C1004" s="195"/>
      <c r="D1004" s="213"/>
      <c r="E1004" s="172"/>
      <c r="F1004" s="177"/>
      <c r="G1004" s="67"/>
      <c r="H1004" s="67"/>
      <c r="I1004" s="55"/>
      <c r="J1004" s="181"/>
    </row>
    <row r="1005" spans="1:10" s="12" customFormat="1" ht="17.45" customHeight="1">
      <c r="A1005" s="182"/>
      <c r="B1005" s="189"/>
      <c r="C1005" s="193"/>
      <c r="D1005" s="212"/>
      <c r="E1005" s="173"/>
      <c r="F1005" s="176"/>
      <c r="G1005" s="64"/>
      <c r="H1005" s="64"/>
      <c r="I1005" s="52"/>
      <c r="J1005" s="180"/>
    </row>
    <row r="1006" spans="1:10" s="12" customFormat="1" ht="17.45" customHeight="1">
      <c r="A1006" s="183"/>
      <c r="B1006" s="190"/>
      <c r="C1006" s="195"/>
      <c r="D1006" s="213"/>
      <c r="E1006" s="172"/>
      <c r="F1006" s="177"/>
      <c r="G1006" s="67"/>
      <c r="H1006" s="67"/>
      <c r="I1006" s="55"/>
      <c r="J1006" s="181"/>
    </row>
    <row r="1007" spans="1:10" s="12" customFormat="1" ht="17.45" customHeight="1">
      <c r="A1007" s="198"/>
      <c r="B1007" s="200"/>
      <c r="C1007" s="203"/>
      <c r="D1007" s="212"/>
      <c r="E1007" s="173"/>
      <c r="F1007" s="176"/>
      <c r="G1007" s="66"/>
      <c r="H1007" s="66"/>
      <c r="I1007" s="54"/>
      <c r="J1007" s="178"/>
    </row>
    <row r="1008" spans="1:10" s="12" customFormat="1" ht="17.45" customHeight="1">
      <c r="A1008" s="183"/>
      <c r="B1008" s="190"/>
      <c r="C1008" s="195"/>
      <c r="D1008" s="213"/>
      <c r="E1008" s="172"/>
      <c r="F1008" s="177"/>
      <c r="G1008" s="67"/>
      <c r="H1008" s="67"/>
      <c r="I1008" s="55"/>
      <c r="J1008" s="181"/>
    </row>
    <row r="1009" spans="1:10" ht="17.45" customHeight="1">
      <c r="A1009" s="14"/>
      <c r="B1009" s="28"/>
      <c r="C1009" s="35"/>
      <c r="D1009" s="212"/>
      <c r="E1009" s="173"/>
      <c r="F1009" s="219"/>
      <c r="G1009" s="64"/>
      <c r="H1009" s="64"/>
      <c r="I1009" s="52"/>
      <c r="J1009" s="180"/>
    </row>
    <row r="1010" spans="1:10" ht="17.45" customHeight="1">
      <c r="A1010" s="187" t="s">
        <v>81</v>
      </c>
      <c r="B1010" s="29"/>
      <c r="C1010" s="37"/>
      <c r="D1010" s="213"/>
      <c r="E1010" s="172"/>
      <c r="F1010" s="177"/>
      <c r="G1010" s="67"/>
      <c r="H1010" s="67"/>
      <c r="I1010" s="55"/>
      <c r="J1010" s="181"/>
    </row>
    <row r="1011" spans="1:10" s="12" customFormat="1" ht="17.45" customHeight="1">
      <c r="A1011" s="161" t="s">
        <v>2364</v>
      </c>
      <c r="B1011" s="28"/>
      <c r="C1011" s="35"/>
      <c r="D1011" s="212"/>
      <c r="E1011" s="173"/>
      <c r="F1011" s="176"/>
      <c r="G1011" s="64"/>
      <c r="H1011" s="64"/>
      <c r="I1011" s="52"/>
      <c r="J1011" s="180"/>
    </row>
    <row r="1012" spans="1:10" s="12" customFormat="1" ht="17.45" customHeight="1">
      <c r="A1012" s="162" t="s">
        <v>2376</v>
      </c>
      <c r="B1012" s="29"/>
      <c r="C1012" s="37"/>
      <c r="D1012" s="213"/>
      <c r="E1012" s="172"/>
      <c r="F1012" s="177"/>
      <c r="G1012" s="67"/>
      <c r="H1012" s="67"/>
      <c r="I1012" s="55"/>
      <c r="J1012" s="181"/>
    </row>
    <row r="1013" spans="1:10" s="12" customFormat="1" ht="17.45" customHeight="1">
      <c r="A1013" s="182"/>
      <c r="B1013" s="189"/>
      <c r="C1013" s="196"/>
      <c r="D1013" s="214"/>
      <c r="E1013" s="173"/>
      <c r="F1013" s="219"/>
      <c r="G1013" s="64"/>
      <c r="H1013" s="64"/>
      <c r="I1013" s="52"/>
      <c r="J1013" s="180"/>
    </row>
    <row r="1014" spans="1:10" s="12" customFormat="1" ht="17.45" customHeight="1">
      <c r="A1014" s="183"/>
      <c r="B1014" s="190"/>
      <c r="C1014" s="195"/>
      <c r="D1014" s="213"/>
      <c r="E1014" s="172"/>
      <c r="F1014" s="177"/>
      <c r="G1014" s="67"/>
      <c r="H1014" s="67"/>
      <c r="I1014" s="55"/>
      <c r="J1014" s="181"/>
    </row>
    <row r="1015" spans="1:10" ht="17.45" customHeight="1">
      <c r="A1015" s="184"/>
      <c r="B1015" s="189"/>
      <c r="C1015" s="193"/>
      <c r="D1015" s="214"/>
      <c r="E1015" s="173"/>
      <c r="F1015" s="176"/>
      <c r="G1015" s="64"/>
      <c r="H1015" s="64"/>
      <c r="I1015" s="52"/>
      <c r="J1015" s="180"/>
    </row>
    <row r="1016" spans="1:10" ht="17.45" customHeight="1">
      <c r="A1016" s="185" t="s">
        <v>1686</v>
      </c>
      <c r="B1016" s="190"/>
      <c r="C1016" s="37" t="s">
        <v>78</v>
      </c>
      <c r="D1016" s="213">
        <v>1</v>
      </c>
      <c r="E1016" s="172"/>
      <c r="F1016" s="177"/>
      <c r="G1016" s="67"/>
      <c r="H1016" s="67"/>
      <c r="I1016" s="55"/>
      <c r="J1016" s="181"/>
    </row>
    <row r="1017" spans="1:10" ht="17.45" customHeight="1">
      <c r="A1017" s="184"/>
      <c r="B1017" s="189"/>
      <c r="C1017" s="193"/>
      <c r="D1017" s="214"/>
      <c r="E1017" s="173"/>
      <c r="F1017" s="219"/>
      <c r="G1017" s="64"/>
      <c r="H1017" s="64"/>
      <c r="I1017" s="52"/>
      <c r="J1017" s="180"/>
    </row>
    <row r="1018" spans="1:10" ht="17.45" customHeight="1">
      <c r="A1018" s="185" t="s">
        <v>792</v>
      </c>
      <c r="B1018" s="190"/>
      <c r="C1018" s="37" t="s">
        <v>78</v>
      </c>
      <c r="D1018" s="213">
        <v>1</v>
      </c>
      <c r="E1018" s="172"/>
      <c r="F1018" s="177"/>
      <c r="G1018" s="67"/>
      <c r="H1018" s="67"/>
      <c r="I1018" s="55"/>
      <c r="J1018" s="181"/>
    </row>
    <row r="1019" spans="1:10" s="12" customFormat="1" ht="17.45" customHeight="1">
      <c r="A1019" s="182"/>
      <c r="B1019" s="189"/>
      <c r="C1019" s="193"/>
      <c r="D1019" s="214"/>
      <c r="E1019" s="173"/>
      <c r="F1019" s="219"/>
      <c r="G1019" s="64"/>
      <c r="H1019" s="64"/>
      <c r="I1019" s="52"/>
      <c r="J1019" s="180"/>
    </row>
    <row r="1020" spans="1:10" s="12" customFormat="1" ht="17.45" customHeight="1">
      <c r="A1020" s="183"/>
      <c r="B1020" s="190"/>
      <c r="C1020" s="195"/>
      <c r="D1020" s="213"/>
      <c r="E1020" s="172"/>
      <c r="F1020" s="177"/>
      <c r="G1020" s="67"/>
      <c r="H1020" s="67"/>
      <c r="I1020" s="55"/>
      <c r="J1020" s="181"/>
    </row>
    <row r="1021" spans="1:10" s="12" customFormat="1" ht="17.45" customHeight="1">
      <c r="A1021" s="182"/>
      <c r="B1021" s="189"/>
      <c r="C1021" s="193"/>
      <c r="D1021" s="214"/>
      <c r="E1021" s="173"/>
      <c r="F1021" s="219"/>
      <c r="G1021" s="64"/>
      <c r="H1021" s="64"/>
      <c r="I1021" s="52"/>
      <c r="J1021" s="180"/>
    </row>
    <row r="1022" spans="1:10" s="12" customFormat="1" ht="17.45" customHeight="1">
      <c r="A1022" s="183"/>
      <c r="B1022" s="190"/>
      <c r="C1022" s="195"/>
      <c r="D1022" s="213"/>
      <c r="E1022" s="172"/>
      <c r="F1022" s="177"/>
      <c r="G1022" s="67"/>
      <c r="H1022" s="67"/>
      <c r="I1022" s="55"/>
      <c r="J1022" s="181"/>
    </row>
    <row r="1023" spans="1:10" s="12" customFormat="1" ht="17.45" customHeight="1">
      <c r="A1023" s="184"/>
      <c r="B1023" s="189"/>
      <c r="C1023" s="193"/>
      <c r="D1023" s="214"/>
      <c r="E1023" s="173"/>
      <c r="F1023" s="219"/>
      <c r="G1023" s="64"/>
      <c r="H1023" s="64"/>
      <c r="I1023" s="52"/>
      <c r="J1023" s="180"/>
    </row>
    <row r="1024" spans="1:10" s="12" customFormat="1" ht="17.45" customHeight="1">
      <c r="A1024" s="185"/>
      <c r="B1024" s="190"/>
      <c r="C1024" s="195"/>
      <c r="D1024" s="213"/>
      <c r="E1024" s="172"/>
      <c r="F1024" s="177"/>
      <c r="G1024" s="67"/>
      <c r="H1024" s="67"/>
      <c r="I1024" s="55"/>
      <c r="J1024" s="181"/>
    </row>
    <row r="1025" spans="1:10" s="12" customFormat="1" ht="17.45" customHeight="1">
      <c r="A1025" s="182"/>
      <c r="B1025" s="189"/>
      <c r="C1025" s="193"/>
      <c r="D1025" s="212"/>
      <c r="E1025" s="173"/>
      <c r="F1025" s="176"/>
      <c r="G1025" s="64"/>
      <c r="H1025" s="64"/>
      <c r="I1025" s="52"/>
      <c r="J1025" s="180"/>
    </row>
    <row r="1026" spans="1:10" s="12" customFormat="1" ht="17.45" customHeight="1">
      <c r="A1026" s="183"/>
      <c r="B1026" s="190"/>
      <c r="C1026" s="195"/>
      <c r="D1026" s="213"/>
      <c r="E1026" s="172"/>
      <c r="F1026" s="177"/>
      <c r="G1026" s="67"/>
      <c r="H1026" s="67"/>
      <c r="I1026" s="55"/>
      <c r="J1026" s="181"/>
    </row>
    <row r="1027" spans="1:10" s="12" customFormat="1" ht="17.45" customHeight="1">
      <c r="A1027" s="182"/>
      <c r="B1027" s="189"/>
      <c r="C1027" s="193"/>
      <c r="D1027" s="212"/>
      <c r="E1027" s="173"/>
      <c r="F1027" s="176"/>
      <c r="G1027" s="64"/>
      <c r="H1027" s="64"/>
      <c r="I1027" s="52"/>
      <c r="J1027" s="180"/>
    </row>
    <row r="1028" spans="1:10" s="12" customFormat="1" ht="17.45" customHeight="1">
      <c r="A1028" s="183"/>
      <c r="B1028" s="190"/>
      <c r="C1028" s="195"/>
      <c r="D1028" s="213"/>
      <c r="E1028" s="172"/>
      <c r="F1028" s="177"/>
      <c r="G1028" s="67"/>
      <c r="H1028" s="67"/>
      <c r="I1028" s="55"/>
      <c r="J1028" s="181"/>
    </row>
    <row r="1029" spans="1:10" s="12" customFormat="1" ht="17.45" customHeight="1">
      <c r="A1029" s="184"/>
      <c r="B1029" s="189"/>
      <c r="C1029" s="193"/>
      <c r="D1029" s="212"/>
      <c r="E1029" s="173"/>
      <c r="F1029" s="176"/>
      <c r="G1029" s="64"/>
      <c r="H1029" s="64"/>
      <c r="I1029" s="52"/>
      <c r="J1029" s="180"/>
    </row>
    <row r="1030" spans="1:10" s="12" customFormat="1" ht="17.45" customHeight="1">
      <c r="A1030" s="185"/>
      <c r="B1030" s="190"/>
      <c r="C1030" s="195"/>
      <c r="D1030" s="213"/>
      <c r="E1030" s="172"/>
      <c r="F1030" s="177"/>
      <c r="G1030" s="67"/>
      <c r="H1030" s="67"/>
      <c r="I1030" s="55"/>
      <c r="J1030" s="181"/>
    </row>
    <row r="1031" spans="1:10" s="12" customFormat="1" ht="17.45" customHeight="1">
      <c r="A1031" s="182"/>
      <c r="B1031" s="189"/>
      <c r="C1031" s="193"/>
      <c r="D1031" s="212"/>
      <c r="E1031" s="173"/>
      <c r="F1031" s="176"/>
      <c r="G1031" s="64"/>
      <c r="H1031" s="64"/>
      <c r="I1031" s="52"/>
      <c r="J1031" s="180"/>
    </row>
    <row r="1032" spans="1:10" s="12" customFormat="1" ht="17.45" customHeight="1">
      <c r="A1032" s="183"/>
      <c r="B1032" s="190"/>
      <c r="C1032" s="195"/>
      <c r="D1032" s="213"/>
      <c r="E1032" s="172"/>
      <c r="F1032" s="177"/>
      <c r="G1032" s="67"/>
      <c r="H1032" s="67"/>
      <c r="I1032" s="55"/>
      <c r="J1032" s="181"/>
    </row>
    <row r="1033" spans="1:10" ht="17.45" customHeight="1">
      <c r="A1033" s="182"/>
      <c r="B1033" s="189"/>
      <c r="C1033" s="196"/>
      <c r="D1033" s="212"/>
      <c r="E1033" s="173"/>
      <c r="F1033" s="176"/>
      <c r="G1033" s="64"/>
      <c r="H1033" s="64"/>
      <c r="I1033" s="52"/>
      <c r="J1033" s="180"/>
    </row>
    <row r="1034" spans="1:10" ht="17.45" customHeight="1">
      <c r="A1034" s="183"/>
      <c r="B1034" s="190"/>
      <c r="C1034" s="195"/>
      <c r="D1034" s="213"/>
      <c r="E1034" s="172"/>
      <c r="F1034" s="177"/>
      <c r="G1034" s="67"/>
      <c r="H1034" s="67"/>
      <c r="I1034" s="55"/>
      <c r="J1034" s="181"/>
    </row>
    <row r="1035" spans="1:10" ht="17.45" customHeight="1">
      <c r="A1035" s="182"/>
      <c r="B1035" s="189"/>
      <c r="C1035" s="193"/>
      <c r="D1035" s="212"/>
      <c r="E1035" s="173"/>
      <c r="F1035" s="176"/>
      <c r="G1035" s="64"/>
      <c r="H1035" s="64"/>
      <c r="I1035" s="52"/>
      <c r="J1035" s="180"/>
    </row>
    <row r="1036" spans="1:10" ht="17.45" customHeight="1">
      <c r="A1036" s="183"/>
      <c r="B1036" s="190"/>
      <c r="C1036" s="195"/>
      <c r="D1036" s="213"/>
      <c r="E1036" s="172"/>
      <c r="F1036" s="177"/>
      <c r="G1036" s="67"/>
      <c r="H1036" s="67"/>
      <c r="I1036" s="55"/>
      <c r="J1036" s="181"/>
    </row>
    <row r="1037" spans="1:10" ht="17.45" customHeight="1">
      <c r="A1037" s="16"/>
      <c r="B1037" s="209"/>
      <c r="C1037" s="36"/>
      <c r="D1037" s="216"/>
      <c r="E1037" s="171"/>
      <c r="F1037" s="219"/>
      <c r="G1037" s="66"/>
      <c r="H1037" s="66"/>
      <c r="I1037" s="54"/>
      <c r="J1037" s="178"/>
    </row>
    <row r="1038" spans="1:10" ht="17.45" customHeight="1">
      <c r="A1038" s="187" t="s">
        <v>81</v>
      </c>
      <c r="B1038" s="29"/>
      <c r="C1038" s="37"/>
      <c r="D1038" s="213"/>
      <c r="E1038" s="172"/>
      <c r="F1038" s="177"/>
      <c r="G1038" s="67"/>
      <c r="H1038" s="67"/>
      <c r="I1038" s="55"/>
      <c r="J1038" s="181"/>
    </row>
    <row r="1039" spans="1:10" s="12" customFormat="1" ht="17.45" customHeight="1">
      <c r="A1039" s="161" t="s">
        <v>2376</v>
      </c>
      <c r="B1039" s="28"/>
      <c r="C1039" s="35"/>
      <c r="D1039" s="210"/>
      <c r="E1039" s="173"/>
      <c r="F1039" s="176"/>
      <c r="G1039" s="64"/>
      <c r="H1039" s="64"/>
      <c r="I1039" s="52"/>
      <c r="J1039" s="180"/>
    </row>
    <row r="1040" spans="1:10" s="12" customFormat="1" ht="17.45" customHeight="1">
      <c r="A1040" s="162" t="s">
        <v>2367</v>
      </c>
      <c r="B1040" s="29"/>
      <c r="C1040" s="37"/>
      <c r="D1040" s="211"/>
      <c r="E1040" s="172"/>
      <c r="F1040" s="177"/>
      <c r="G1040" s="67"/>
      <c r="H1040" s="67"/>
      <c r="I1040" s="55"/>
      <c r="J1040" s="181"/>
    </row>
    <row r="1041" spans="1:10" s="12" customFormat="1" ht="17.45" customHeight="1">
      <c r="A1041" s="182"/>
      <c r="B1041" s="189"/>
      <c r="C1041" s="193"/>
      <c r="D1041" s="214"/>
      <c r="E1041" s="173"/>
      <c r="F1041" s="219"/>
      <c r="G1041" s="64"/>
      <c r="H1041" s="64"/>
      <c r="I1041" s="52"/>
      <c r="J1041" s="180"/>
    </row>
    <row r="1042" spans="1:10" s="12" customFormat="1" ht="17.45" customHeight="1">
      <c r="A1042" s="183" t="s">
        <v>161</v>
      </c>
      <c r="B1042" s="190" t="s">
        <v>71</v>
      </c>
      <c r="C1042" s="195" t="s">
        <v>1116</v>
      </c>
      <c r="D1042" s="213">
        <v>11</v>
      </c>
      <c r="E1042" s="172"/>
      <c r="F1042" s="177"/>
      <c r="G1042" s="67"/>
      <c r="H1042" s="67"/>
      <c r="I1042" s="55"/>
      <c r="J1042" s="181"/>
    </row>
    <row r="1043" spans="1:10" s="12" customFormat="1" ht="17.45" customHeight="1">
      <c r="A1043" s="182"/>
      <c r="B1043" s="189"/>
      <c r="C1043" s="193"/>
      <c r="D1043" s="214"/>
      <c r="E1043" s="173"/>
      <c r="F1043" s="219"/>
      <c r="G1043" s="64"/>
      <c r="H1043" s="64"/>
      <c r="I1043" s="52"/>
      <c r="J1043" s="180"/>
    </row>
    <row r="1044" spans="1:10" s="12" customFormat="1" ht="17.45" customHeight="1">
      <c r="A1044" s="183" t="s">
        <v>161</v>
      </c>
      <c r="B1044" s="190" t="s">
        <v>1216</v>
      </c>
      <c r="C1044" s="195" t="s">
        <v>1116</v>
      </c>
      <c r="D1044" s="213">
        <v>5</v>
      </c>
      <c r="E1044" s="172"/>
      <c r="F1044" s="177"/>
      <c r="G1044" s="67"/>
      <c r="H1044" s="67"/>
      <c r="I1044" s="55"/>
      <c r="J1044" s="181"/>
    </row>
    <row r="1045" spans="1:10" s="12" customFormat="1" ht="17.45" customHeight="1">
      <c r="A1045" s="182"/>
      <c r="B1045" s="189"/>
      <c r="C1045" s="193"/>
      <c r="D1045" s="212"/>
      <c r="E1045" s="173"/>
      <c r="F1045" s="176"/>
      <c r="G1045" s="64"/>
      <c r="H1045" s="64"/>
      <c r="I1045" s="52"/>
      <c r="J1045" s="180"/>
    </row>
    <row r="1046" spans="1:10" s="12" customFormat="1" ht="17.45" customHeight="1">
      <c r="A1046" s="183" t="s">
        <v>1723</v>
      </c>
      <c r="B1046" s="190" t="s">
        <v>1493</v>
      </c>
      <c r="C1046" s="195" t="s">
        <v>74</v>
      </c>
      <c r="D1046" s="213">
        <v>9</v>
      </c>
      <c r="E1046" s="172"/>
      <c r="F1046" s="177"/>
      <c r="G1046" s="67"/>
      <c r="H1046" s="67"/>
      <c r="I1046" s="55"/>
      <c r="J1046" s="181"/>
    </row>
    <row r="1047" spans="1:10" s="12" customFormat="1" ht="17.45" customHeight="1">
      <c r="A1047" s="182"/>
      <c r="B1047" s="189"/>
      <c r="C1047" s="193"/>
      <c r="D1047" s="212"/>
      <c r="E1047" s="173"/>
      <c r="F1047" s="176"/>
      <c r="G1047" s="64"/>
      <c r="H1047" s="64"/>
      <c r="I1047" s="52"/>
      <c r="J1047" s="180"/>
    </row>
    <row r="1048" spans="1:10" s="12" customFormat="1" ht="17.45" customHeight="1">
      <c r="A1048" s="183" t="s">
        <v>1601</v>
      </c>
      <c r="B1048" s="190" t="s">
        <v>504</v>
      </c>
      <c r="C1048" s="195" t="s">
        <v>1116</v>
      </c>
      <c r="D1048" s="213">
        <v>3</v>
      </c>
      <c r="E1048" s="172"/>
      <c r="F1048" s="177"/>
      <c r="G1048" s="67"/>
      <c r="H1048" s="67"/>
      <c r="I1048" s="55"/>
      <c r="J1048" s="181"/>
    </row>
    <row r="1049" spans="1:10" s="12" customFormat="1" ht="17.45" customHeight="1">
      <c r="A1049" s="182"/>
      <c r="B1049" s="189"/>
      <c r="C1049" s="193"/>
      <c r="D1049" s="212"/>
      <c r="E1049" s="173"/>
      <c r="F1049" s="176"/>
      <c r="G1049" s="64"/>
      <c r="H1049" s="64"/>
      <c r="I1049" s="52"/>
      <c r="J1049" s="180"/>
    </row>
    <row r="1050" spans="1:10" s="12" customFormat="1" ht="17.45" customHeight="1">
      <c r="A1050" s="183" t="s">
        <v>1601</v>
      </c>
      <c r="B1050" s="190" t="s">
        <v>1518</v>
      </c>
      <c r="C1050" s="195" t="s">
        <v>1116</v>
      </c>
      <c r="D1050" s="213">
        <v>20</v>
      </c>
      <c r="E1050" s="172"/>
      <c r="F1050" s="177"/>
      <c r="G1050" s="67"/>
      <c r="H1050" s="67"/>
      <c r="I1050" s="55"/>
      <c r="J1050" s="181"/>
    </row>
    <row r="1051" spans="1:10" s="12" customFormat="1" ht="17.45" customHeight="1">
      <c r="A1051" s="198"/>
      <c r="B1051" s="200"/>
      <c r="C1051" s="203"/>
      <c r="D1051" s="212"/>
      <c r="E1051" s="173"/>
      <c r="F1051" s="176"/>
      <c r="G1051" s="66"/>
      <c r="H1051" s="66"/>
      <c r="I1051" s="54"/>
      <c r="J1051" s="178"/>
    </row>
    <row r="1052" spans="1:10" s="12" customFormat="1" ht="17.45" customHeight="1">
      <c r="A1052" s="183" t="s">
        <v>1601</v>
      </c>
      <c r="B1052" s="190" t="s">
        <v>1790</v>
      </c>
      <c r="C1052" s="195" t="s">
        <v>1116</v>
      </c>
      <c r="D1052" s="213">
        <v>3</v>
      </c>
      <c r="E1052" s="172"/>
      <c r="F1052" s="177"/>
      <c r="G1052" s="67"/>
      <c r="H1052" s="67"/>
      <c r="I1052" s="55"/>
      <c r="J1052" s="181"/>
    </row>
    <row r="1053" spans="1:10" s="12" customFormat="1" ht="17.45" customHeight="1">
      <c r="A1053" s="182"/>
      <c r="B1053" s="189"/>
      <c r="C1053" s="193"/>
      <c r="D1053" s="212"/>
      <c r="E1053" s="173"/>
      <c r="F1053" s="176"/>
      <c r="G1053" s="64"/>
      <c r="H1053" s="64"/>
      <c r="I1053" s="52"/>
      <c r="J1053" s="180"/>
    </row>
    <row r="1054" spans="1:10" s="12" customFormat="1" ht="17.45" customHeight="1">
      <c r="A1054" s="183" t="s">
        <v>1601</v>
      </c>
      <c r="B1054" s="190" t="s">
        <v>1791</v>
      </c>
      <c r="C1054" s="195" t="s">
        <v>1116</v>
      </c>
      <c r="D1054" s="213">
        <v>20</v>
      </c>
      <c r="E1054" s="172"/>
      <c r="F1054" s="177"/>
      <c r="G1054" s="67"/>
      <c r="H1054" s="67"/>
      <c r="I1054" s="55"/>
      <c r="J1054" s="181"/>
    </row>
    <row r="1055" spans="1:10" s="12" customFormat="1" ht="17.45" customHeight="1">
      <c r="A1055" s="182"/>
      <c r="B1055" s="189"/>
      <c r="C1055" s="193"/>
      <c r="D1055" s="212"/>
      <c r="E1055" s="173"/>
      <c r="F1055" s="176"/>
      <c r="G1055" s="64"/>
      <c r="H1055" s="64"/>
      <c r="I1055" s="52"/>
      <c r="J1055" s="180"/>
    </row>
    <row r="1056" spans="1:10" s="12" customFormat="1" ht="17.45" customHeight="1">
      <c r="A1056" s="183" t="s">
        <v>1482</v>
      </c>
      <c r="B1056" s="190" t="s">
        <v>1793</v>
      </c>
      <c r="C1056" s="195" t="s">
        <v>1116</v>
      </c>
      <c r="D1056" s="213">
        <v>11</v>
      </c>
      <c r="E1056" s="172"/>
      <c r="F1056" s="177"/>
      <c r="G1056" s="67"/>
      <c r="H1056" s="67"/>
      <c r="I1056" s="55"/>
      <c r="J1056" s="181"/>
    </row>
    <row r="1057" spans="1:10" s="12" customFormat="1" ht="17.45" customHeight="1">
      <c r="A1057" s="182"/>
      <c r="B1057" s="189"/>
      <c r="C1057" s="193"/>
      <c r="D1057" s="212"/>
      <c r="E1057" s="173"/>
      <c r="F1057" s="176"/>
      <c r="G1057" s="64"/>
      <c r="H1057" s="64"/>
      <c r="I1057" s="52"/>
      <c r="J1057" s="180"/>
    </row>
    <row r="1058" spans="1:10" s="12" customFormat="1" ht="17.45" customHeight="1">
      <c r="A1058" s="183" t="s">
        <v>1482</v>
      </c>
      <c r="B1058" s="190" t="s">
        <v>848</v>
      </c>
      <c r="C1058" s="195" t="s">
        <v>1116</v>
      </c>
      <c r="D1058" s="213">
        <v>135</v>
      </c>
      <c r="E1058" s="172"/>
      <c r="F1058" s="177"/>
      <c r="G1058" s="67"/>
      <c r="H1058" s="67"/>
      <c r="I1058" s="55"/>
      <c r="J1058" s="181"/>
    </row>
    <row r="1059" spans="1:10" s="12" customFormat="1" ht="17.45" customHeight="1">
      <c r="A1059" s="182"/>
      <c r="B1059" s="189"/>
      <c r="C1059" s="193"/>
      <c r="D1059" s="212"/>
      <c r="E1059" s="173"/>
      <c r="F1059" s="176"/>
      <c r="G1059" s="64"/>
      <c r="H1059" s="64"/>
      <c r="I1059" s="52"/>
      <c r="J1059" s="180"/>
    </row>
    <row r="1060" spans="1:10" s="12" customFormat="1" ht="17.45" customHeight="1">
      <c r="A1060" s="183" t="s">
        <v>889</v>
      </c>
      <c r="B1060" s="190" t="s">
        <v>931</v>
      </c>
      <c r="C1060" s="195" t="s">
        <v>1116</v>
      </c>
      <c r="D1060" s="213">
        <v>3</v>
      </c>
      <c r="E1060" s="172"/>
      <c r="F1060" s="177"/>
      <c r="G1060" s="67"/>
      <c r="H1060" s="67"/>
      <c r="I1060" s="55"/>
      <c r="J1060" s="181"/>
    </row>
    <row r="1061" spans="1:10" s="12" customFormat="1" ht="17.45" customHeight="1">
      <c r="A1061" s="182"/>
      <c r="B1061" s="189"/>
      <c r="C1061" s="193"/>
      <c r="D1061" s="212"/>
      <c r="E1061" s="173"/>
      <c r="F1061" s="176"/>
      <c r="G1061" s="64"/>
      <c r="H1061" s="64"/>
      <c r="I1061" s="52"/>
      <c r="J1061" s="180"/>
    </row>
    <row r="1062" spans="1:10" s="12" customFormat="1" ht="17.45" customHeight="1">
      <c r="A1062" s="183" t="s">
        <v>889</v>
      </c>
      <c r="B1062" s="190" t="s">
        <v>1795</v>
      </c>
      <c r="C1062" s="195" t="s">
        <v>1116</v>
      </c>
      <c r="D1062" s="213">
        <v>20</v>
      </c>
      <c r="E1062" s="172"/>
      <c r="F1062" s="177"/>
      <c r="G1062" s="67"/>
      <c r="H1062" s="67"/>
      <c r="I1062" s="55"/>
      <c r="J1062" s="181"/>
    </row>
    <row r="1063" spans="1:10" s="12" customFormat="1" ht="17.45" customHeight="1">
      <c r="A1063" s="198"/>
      <c r="B1063" s="200"/>
      <c r="C1063" s="203"/>
      <c r="D1063" s="212"/>
      <c r="E1063" s="173"/>
      <c r="F1063" s="176"/>
      <c r="G1063" s="66"/>
      <c r="H1063" s="66"/>
      <c r="I1063" s="54"/>
      <c r="J1063" s="178"/>
    </row>
    <row r="1064" spans="1:10" s="12" customFormat="1" ht="17.45" customHeight="1">
      <c r="A1064" s="183" t="s">
        <v>745</v>
      </c>
      <c r="B1064" s="190" t="s">
        <v>1796</v>
      </c>
      <c r="C1064" s="195" t="s">
        <v>1695</v>
      </c>
      <c r="D1064" s="213">
        <v>1</v>
      </c>
      <c r="E1064" s="172"/>
      <c r="F1064" s="177"/>
      <c r="G1064" s="67"/>
      <c r="H1064" s="67"/>
      <c r="I1064" s="55"/>
      <c r="J1064" s="181"/>
    </row>
    <row r="1065" spans="1:10" s="12" customFormat="1" ht="17.45" customHeight="1">
      <c r="A1065" s="182"/>
      <c r="B1065" s="189"/>
      <c r="C1065" s="193"/>
      <c r="D1065" s="212"/>
      <c r="E1065" s="173"/>
      <c r="F1065" s="176"/>
      <c r="G1065" s="64"/>
      <c r="H1065" s="64"/>
      <c r="I1065" s="52"/>
      <c r="J1065" s="180"/>
    </row>
    <row r="1066" spans="1:10" s="12" customFormat="1" ht="17.45" customHeight="1">
      <c r="A1066" s="183" t="s">
        <v>1797</v>
      </c>
      <c r="B1066" s="190" t="s">
        <v>283</v>
      </c>
      <c r="C1066" s="195" t="s">
        <v>1695</v>
      </c>
      <c r="D1066" s="213">
        <v>1</v>
      </c>
      <c r="E1066" s="172"/>
      <c r="F1066" s="177"/>
      <c r="G1066" s="67"/>
      <c r="H1066" s="67"/>
      <c r="I1066" s="55"/>
      <c r="J1066" s="181"/>
    </row>
    <row r="1067" spans="1:10" s="12" customFormat="1" ht="17.45" customHeight="1">
      <c r="A1067" s="182"/>
      <c r="B1067" s="189"/>
      <c r="C1067" s="193"/>
      <c r="D1067" s="212"/>
      <c r="E1067" s="173"/>
      <c r="F1067" s="176"/>
      <c r="G1067" s="64"/>
      <c r="H1067" s="64"/>
      <c r="I1067" s="52"/>
      <c r="J1067" s="180"/>
    </row>
    <row r="1068" spans="1:10" s="12" customFormat="1" ht="17.45" customHeight="1">
      <c r="A1068" s="183" t="s">
        <v>1798</v>
      </c>
      <c r="B1068" s="190" t="s">
        <v>1799</v>
      </c>
      <c r="C1068" s="195" t="s">
        <v>74</v>
      </c>
      <c r="D1068" s="213">
        <v>8</v>
      </c>
      <c r="E1068" s="172"/>
      <c r="F1068" s="177"/>
      <c r="G1068" s="67"/>
      <c r="H1068" s="67"/>
      <c r="I1068" s="55"/>
      <c r="J1068" s="181"/>
    </row>
    <row r="1069" spans="1:10" s="12" customFormat="1" ht="17.45" customHeight="1">
      <c r="A1069" s="182"/>
      <c r="B1069" s="189"/>
      <c r="C1069" s="193"/>
      <c r="D1069" s="212"/>
      <c r="E1069" s="173"/>
      <c r="F1069" s="176"/>
      <c r="G1069" s="64"/>
      <c r="H1069" s="64"/>
      <c r="I1069" s="52"/>
      <c r="J1069" s="180"/>
    </row>
    <row r="1070" spans="1:10" s="12" customFormat="1" ht="17.45" customHeight="1">
      <c r="A1070" s="183" t="s">
        <v>665</v>
      </c>
      <c r="B1070" s="190" t="s">
        <v>395</v>
      </c>
      <c r="C1070" s="195" t="s">
        <v>74</v>
      </c>
      <c r="D1070" s="213">
        <v>10</v>
      </c>
      <c r="E1070" s="172"/>
      <c r="F1070" s="177"/>
      <c r="G1070" s="67"/>
      <c r="H1070" s="67"/>
      <c r="I1070" s="55"/>
      <c r="J1070" s="181"/>
    </row>
    <row r="1071" spans="1:10" s="12" customFormat="1" ht="17.45" customHeight="1">
      <c r="A1071" s="198"/>
      <c r="B1071" s="200"/>
      <c r="C1071" s="203"/>
      <c r="D1071" s="212"/>
      <c r="E1071" s="173"/>
      <c r="F1071" s="176"/>
      <c r="G1071" s="66"/>
      <c r="H1071" s="66"/>
      <c r="I1071" s="54"/>
      <c r="J1071" s="178"/>
    </row>
    <row r="1072" spans="1:10" s="12" customFormat="1" ht="17.45" customHeight="1">
      <c r="A1072" s="183" t="s">
        <v>200</v>
      </c>
      <c r="B1072" s="190" t="s">
        <v>714</v>
      </c>
      <c r="C1072" s="195" t="s">
        <v>74</v>
      </c>
      <c r="D1072" s="213">
        <v>7</v>
      </c>
      <c r="E1072" s="172"/>
      <c r="F1072" s="177"/>
      <c r="G1072" s="67"/>
      <c r="H1072" s="67"/>
      <c r="I1072" s="55"/>
      <c r="J1072" s="181"/>
    </row>
    <row r="1073" spans="1:10" s="12" customFormat="1" ht="17.45" customHeight="1">
      <c r="A1073" s="182"/>
      <c r="B1073" s="189"/>
      <c r="C1073" s="193"/>
      <c r="D1073" s="212"/>
      <c r="E1073" s="173"/>
      <c r="F1073" s="176"/>
      <c r="G1073" s="64"/>
      <c r="H1073" s="64"/>
      <c r="I1073" s="52"/>
      <c r="J1073" s="180"/>
    </row>
    <row r="1074" spans="1:10" s="12" customFormat="1" ht="17.45" customHeight="1">
      <c r="A1074" s="183" t="s">
        <v>768</v>
      </c>
      <c r="B1074" s="190" t="s">
        <v>1774</v>
      </c>
      <c r="C1074" s="195" t="s">
        <v>74</v>
      </c>
      <c r="D1074" s="213">
        <v>2</v>
      </c>
      <c r="E1074" s="172"/>
      <c r="F1074" s="177"/>
      <c r="G1074" s="67"/>
      <c r="H1074" s="67"/>
      <c r="I1074" s="55"/>
      <c r="J1074" s="181"/>
    </row>
    <row r="1075" spans="1:10" s="12" customFormat="1" ht="17.45" customHeight="1">
      <c r="A1075" s="182"/>
      <c r="B1075" s="189"/>
      <c r="C1075" s="193"/>
      <c r="D1075" s="212"/>
      <c r="E1075" s="173"/>
      <c r="F1075" s="176"/>
      <c r="G1075" s="64"/>
      <c r="H1075" s="64"/>
      <c r="I1075" s="52"/>
      <c r="J1075" s="180"/>
    </row>
    <row r="1076" spans="1:10" s="12" customFormat="1" ht="17.45" customHeight="1">
      <c r="A1076" s="183"/>
      <c r="B1076" s="190"/>
      <c r="C1076" s="195"/>
      <c r="D1076" s="213"/>
      <c r="E1076" s="172"/>
      <c r="F1076" s="177"/>
      <c r="G1076" s="67"/>
      <c r="H1076" s="67"/>
      <c r="I1076" s="55"/>
      <c r="J1076" s="181"/>
    </row>
    <row r="1077" spans="1:10" s="12" customFormat="1" ht="17.45" customHeight="1">
      <c r="A1077" s="182"/>
      <c r="B1077" s="189"/>
      <c r="C1077" s="193"/>
      <c r="D1077" s="212"/>
      <c r="E1077" s="173"/>
      <c r="F1077" s="176"/>
      <c r="G1077" s="64"/>
      <c r="H1077" s="64"/>
      <c r="I1077" s="52"/>
      <c r="J1077" s="180"/>
    </row>
    <row r="1078" spans="1:10" s="12" customFormat="1" ht="17.45" customHeight="1">
      <c r="A1078" s="183"/>
      <c r="B1078" s="190"/>
      <c r="C1078" s="195"/>
      <c r="D1078" s="213"/>
      <c r="E1078" s="172"/>
      <c r="F1078" s="177"/>
      <c r="G1078" s="67"/>
      <c r="H1078" s="67"/>
      <c r="I1078" s="55"/>
      <c r="J1078" s="181"/>
    </row>
    <row r="1079" spans="1:10" s="12" customFormat="1" ht="17.45" customHeight="1">
      <c r="A1079" s="198"/>
      <c r="B1079" s="200"/>
      <c r="C1079" s="203"/>
      <c r="D1079" s="212"/>
      <c r="E1079" s="173"/>
      <c r="F1079" s="176"/>
      <c r="G1079" s="66"/>
      <c r="H1079" s="66"/>
      <c r="I1079" s="54"/>
      <c r="J1079" s="178"/>
    </row>
    <row r="1080" spans="1:10" s="12" customFormat="1" ht="17.45" customHeight="1">
      <c r="A1080" s="183"/>
      <c r="B1080" s="190"/>
      <c r="C1080" s="195"/>
      <c r="D1080" s="213"/>
      <c r="E1080" s="172"/>
      <c r="F1080" s="177"/>
      <c r="G1080" s="67"/>
      <c r="H1080" s="67"/>
      <c r="I1080" s="55"/>
      <c r="J1080" s="181"/>
    </row>
    <row r="1081" spans="1:10" s="12" customFormat="1" ht="17.45" customHeight="1">
      <c r="A1081" s="182"/>
      <c r="B1081" s="189"/>
      <c r="C1081" s="193"/>
      <c r="D1081" s="212"/>
      <c r="E1081" s="173"/>
      <c r="F1081" s="176"/>
      <c r="G1081" s="64"/>
      <c r="H1081" s="64"/>
      <c r="I1081" s="52"/>
      <c r="J1081" s="180"/>
    </row>
    <row r="1082" spans="1:10" s="12" customFormat="1" ht="17.45" customHeight="1">
      <c r="A1082" s="183"/>
      <c r="B1082" s="190"/>
      <c r="C1082" s="195"/>
      <c r="D1082" s="213"/>
      <c r="E1082" s="172"/>
      <c r="F1082" s="177"/>
      <c r="G1082" s="67"/>
      <c r="H1082" s="67"/>
      <c r="I1082" s="55"/>
      <c r="J1082" s="181"/>
    </row>
    <row r="1083" spans="1:10" s="12" customFormat="1" ht="17.45" customHeight="1">
      <c r="A1083" s="182"/>
      <c r="B1083" s="189"/>
      <c r="C1083" s="193"/>
      <c r="D1083" s="212"/>
      <c r="E1083" s="173"/>
      <c r="F1083" s="176"/>
      <c r="G1083" s="64"/>
      <c r="H1083" s="64"/>
      <c r="I1083" s="52"/>
      <c r="J1083" s="180"/>
    </row>
    <row r="1084" spans="1:10" s="12" customFormat="1" ht="17.45" customHeight="1">
      <c r="A1084" s="183"/>
      <c r="B1084" s="190"/>
      <c r="C1084" s="195"/>
      <c r="D1084" s="213"/>
      <c r="E1084" s="172"/>
      <c r="F1084" s="177"/>
      <c r="G1084" s="67"/>
      <c r="H1084" s="67"/>
      <c r="I1084" s="55"/>
      <c r="J1084" s="181"/>
    </row>
    <row r="1085" spans="1:10" s="12" customFormat="1" ht="17.45" customHeight="1">
      <c r="A1085" s="182"/>
      <c r="B1085" s="189"/>
      <c r="C1085" s="193"/>
      <c r="D1085" s="212"/>
      <c r="E1085" s="173"/>
      <c r="F1085" s="176"/>
      <c r="G1085" s="64"/>
      <c r="H1085" s="64"/>
      <c r="I1085" s="52"/>
      <c r="J1085" s="180"/>
    </row>
    <row r="1086" spans="1:10" s="12" customFormat="1" ht="17.45" customHeight="1">
      <c r="A1086" s="183"/>
      <c r="B1086" s="190"/>
      <c r="C1086" s="195"/>
      <c r="D1086" s="213"/>
      <c r="E1086" s="172"/>
      <c r="F1086" s="177"/>
      <c r="G1086" s="67"/>
      <c r="H1086" s="67"/>
      <c r="I1086" s="55"/>
      <c r="J1086" s="181"/>
    </row>
    <row r="1087" spans="1:10" s="12" customFormat="1" ht="17.45" customHeight="1">
      <c r="A1087" s="182"/>
      <c r="B1087" s="189"/>
      <c r="C1087" s="193"/>
      <c r="D1087" s="212"/>
      <c r="E1087" s="173"/>
      <c r="F1087" s="176"/>
      <c r="G1087" s="64"/>
      <c r="H1087" s="64"/>
      <c r="I1087" s="52"/>
      <c r="J1087" s="180"/>
    </row>
    <row r="1088" spans="1:10" s="12" customFormat="1" ht="17.45" customHeight="1">
      <c r="A1088" s="183"/>
      <c r="B1088" s="190"/>
      <c r="C1088" s="195"/>
      <c r="D1088" s="213"/>
      <c r="E1088" s="172"/>
      <c r="F1088" s="177"/>
      <c r="G1088" s="67"/>
      <c r="H1088" s="67"/>
      <c r="I1088" s="55"/>
      <c r="J1088" s="181"/>
    </row>
    <row r="1089" spans="1:10" s="12" customFormat="1" ht="17.45" customHeight="1">
      <c r="A1089" s="182"/>
      <c r="B1089" s="189"/>
      <c r="C1089" s="193"/>
      <c r="D1089" s="212"/>
      <c r="E1089" s="173"/>
      <c r="F1089" s="176"/>
      <c r="G1089" s="64"/>
      <c r="H1089" s="64"/>
      <c r="I1089" s="52"/>
      <c r="J1089" s="180"/>
    </row>
    <row r="1090" spans="1:10" s="12" customFormat="1" ht="17.45" customHeight="1">
      <c r="A1090" s="183"/>
      <c r="B1090" s="190"/>
      <c r="C1090" s="195"/>
      <c r="D1090" s="213"/>
      <c r="E1090" s="172"/>
      <c r="F1090" s="177"/>
      <c r="G1090" s="67"/>
      <c r="H1090" s="67"/>
      <c r="I1090" s="55"/>
      <c r="J1090" s="181"/>
    </row>
    <row r="1091" spans="1:10" s="12" customFormat="1" ht="17.45" customHeight="1">
      <c r="A1091" s="198"/>
      <c r="B1091" s="200"/>
      <c r="C1091" s="203"/>
      <c r="D1091" s="212"/>
      <c r="E1091" s="173"/>
      <c r="F1091" s="176"/>
      <c r="G1091" s="66"/>
      <c r="H1091" s="66"/>
      <c r="I1091" s="54"/>
      <c r="J1091" s="178"/>
    </row>
    <row r="1092" spans="1:10" s="12" customFormat="1" ht="17.45" customHeight="1">
      <c r="A1092" s="183"/>
      <c r="B1092" s="190"/>
      <c r="C1092" s="195"/>
      <c r="D1092" s="213"/>
      <c r="E1092" s="172"/>
      <c r="F1092" s="177"/>
      <c r="G1092" s="67"/>
      <c r="H1092" s="67"/>
      <c r="I1092" s="55"/>
      <c r="J1092" s="181"/>
    </row>
    <row r="1093" spans="1:10" ht="17.45" customHeight="1">
      <c r="A1093" s="14"/>
      <c r="B1093" s="28"/>
      <c r="C1093" s="35"/>
      <c r="D1093" s="212"/>
      <c r="E1093" s="173"/>
      <c r="F1093" s="219"/>
      <c r="G1093" s="64"/>
      <c r="H1093" s="64"/>
      <c r="I1093" s="52"/>
      <c r="J1093" s="180"/>
    </row>
    <row r="1094" spans="1:10" ht="17.45" customHeight="1">
      <c r="A1094" s="187" t="s">
        <v>81</v>
      </c>
      <c r="B1094" s="29"/>
      <c r="C1094" s="37"/>
      <c r="D1094" s="213"/>
      <c r="E1094" s="172"/>
      <c r="F1094" s="177"/>
      <c r="G1094" s="67"/>
      <c r="H1094" s="67"/>
      <c r="I1094" s="55"/>
      <c r="J1094" s="181"/>
    </row>
    <row r="1095" spans="1:10" s="12" customFormat="1" ht="17.45" customHeight="1">
      <c r="A1095" s="161" t="s">
        <v>2376</v>
      </c>
      <c r="B1095" s="28"/>
      <c r="C1095" s="35"/>
      <c r="D1095" s="210"/>
      <c r="E1095" s="173"/>
      <c r="F1095" s="176"/>
      <c r="G1095" s="64"/>
      <c r="H1095" s="64"/>
      <c r="I1095" s="52"/>
      <c r="J1095" s="180"/>
    </row>
    <row r="1096" spans="1:10" s="12" customFormat="1" ht="17.45" customHeight="1">
      <c r="A1096" s="162" t="s">
        <v>2368</v>
      </c>
      <c r="B1096" s="29"/>
      <c r="C1096" s="37"/>
      <c r="D1096" s="211"/>
      <c r="E1096" s="172"/>
      <c r="F1096" s="177"/>
      <c r="G1096" s="67"/>
      <c r="H1096" s="67"/>
      <c r="I1096" s="55"/>
      <c r="J1096" s="181"/>
    </row>
    <row r="1097" spans="1:10" s="12" customFormat="1" ht="17.45" customHeight="1">
      <c r="A1097" s="182"/>
      <c r="B1097" s="189"/>
      <c r="C1097" s="193"/>
      <c r="D1097" s="214"/>
      <c r="E1097" s="173"/>
      <c r="F1097" s="219"/>
      <c r="G1097" s="64"/>
      <c r="H1097" s="64"/>
      <c r="I1097" s="52"/>
      <c r="J1097" s="180"/>
    </row>
    <row r="1098" spans="1:10" s="12" customFormat="1" ht="17.45" customHeight="1">
      <c r="A1098" s="183" t="s">
        <v>1482</v>
      </c>
      <c r="B1098" s="190" t="s">
        <v>1801</v>
      </c>
      <c r="C1098" s="195" t="s">
        <v>1116</v>
      </c>
      <c r="D1098" s="213">
        <v>10</v>
      </c>
      <c r="E1098" s="172"/>
      <c r="F1098" s="177"/>
      <c r="G1098" s="67"/>
      <c r="H1098" s="67"/>
      <c r="I1098" s="55"/>
      <c r="J1098" s="181"/>
    </row>
    <row r="1099" spans="1:10" s="12" customFormat="1" ht="17.45" customHeight="1">
      <c r="A1099" s="182"/>
      <c r="B1099" s="189"/>
      <c r="C1099" s="193"/>
      <c r="D1099" s="214"/>
      <c r="E1099" s="173"/>
      <c r="F1099" s="219"/>
      <c r="G1099" s="64"/>
      <c r="H1099" s="64"/>
      <c r="I1099" s="52"/>
      <c r="J1099" s="180"/>
    </row>
    <row r="1100" spans="1:10" s="12" customFormat="1" ht="17.45" customHeight="1">
      <c r="A1100" s="183" t="s">
        <v>1482</v>
      </c>
      <c r="B1100" s="190" t="s">
        <v>1802</v>
      </c>
      <c r="C1100" s="195" t="s">
        <v>1116</v>
      </c>
      <c r="D1100" s="213">
        <v>30</v>
      </c>
      <c r="E1100" s="172"/>
      <c r="F1100" s="177"/>
      <c r="G1100" s="67"/>
      <c r="H1100" s="67"/>
      <c r="I1100" s="55"/>
      <c r="J1100" s="181"/>
    </row>
    <row r="1101" spans="1:10" s="12" customFormat="1" ht="17.45" customHeight="1">
      <c r="A1101" s="182"/>
      <c r="B1101" s="189"/>
      <c r="C1101" s="193"/>
      <c r="D1101" s="212"/>
      <c r="E1101" s="173"/>
      <c r="F1101" s="176"/>
      <c r="G1101" s="64"/>
      <c r="H1101" s="64"/>
      <c r="I1101" s="52"/>
      <c r="J1101" s="180"/>
    </row>
    <row r="1102" spans="1:10" s="12" customFormat="1" ht="17.45" customHeight="1">
      <c r="A1102" s="183" t="s">
        <v>1713</v>
      </c>
      <c r="B1102" s="190" t="s">
        <v>1803</v>
      </c>
      <c r="C1102" s="195" t="s">
        <v>1116</v>
      </c>
      <c r="D1102" s="213">
        <v>10</v>
      </c>
      <c r="E1102" s="172"/>
      <c r="F1102" s="177"/>
      <c r="G1102" s="67"/>
      <c r="H1102" s="67"/>
      <c r="I1102" s="55"/>
      <c r="J1102" s="181"/>
    </row>
    <row r="1103" spans="1:10" s="12" customFormat="1" ht="17.45" customHeight="1">
      <c r="A1103" s="182"/>
      <c r="B1103" s="189"/>
      <c r="C1103" s="193"/>
      <c r="D1103" s="212"/>
      <c r="E1103" s="173"/>
      <c r="F1103" s="176"/>
      <c r="G1103" s="64"/>
      <c r="H1103" s="64"/>
      <c r="I1103" s="52"/>
      <c r="J1103" s="180"/>
    </row>
    <row r="1104" spans="1:10" s="12" customFormat="1" ht="17.45" customHeight="1">
      <c r="A1104" s="183" t="s">
        <v>1713</v>
      </c>
      <c r="B1104" s="190" t="s">
        <v>1562</v>
      </c>
      <c r="C1104" s="195" t="s">
        <v>1116</v>
      </c>
      <c r="D1104" s="213">
        <v>50</v>
      </c>
      <c r="E1104" s="172"/>
      <c r="F1104" s="177"/>
      <c r="G1104" s="67"/>
      <c r="H1104" s="67"/>
      <c r="I1104" s="55"/>
      <c r="J1104" s="181"/>
    </row>
    <row r="1105" spans="1:10" s="12" customFormat="1" ht="17.45" customHeight="1">
      <c r="A1105" s="182"/>
      <c r="B1105" s="189"/>
      <c r="C1105" s="193"/>
      <c r="D1105" s="212"/>
      <c r="E1105" s="173"/>
      <c r="F1105" s="176"/>
      <c r="G1105" s="64"/>
      <c r="H1105" s="64"/>
      <c r="I1105" s="52"/>
      <c r="J1105" s="180"/>
    </row>
    <row r="1106" spans="1:10" s="12" customFormat="1" ht="17.45" customHeight="1">
      <c r="A1106" s="183" t="s">
        <v>889</v>
      </c>
      <c r="B1106" s="190" t="s">
        <v>1625</v>
      </c>
      <c r="C1106" s="195" t="s">
        <v>1116</v>
      </c>
      <c r="D1106" s="213">
        <v>10</v>
      </c>
      <c r="E1106" s="172"/>
      <c r="F1106" s="177"/>
      <c r="G1106" s="67"/>
      <c r="H1106" s="67"/>
      <c r="I1106" s="55"/>
      <c r="J1106" s="181"/>
    </row>
    <row r="1107" spans="1:10" s="12" customFormat="1" ht="17.45" customHeight="1">
      <c r="A1107" s="198"/>
      <c r="B1107" s="200"/>
      <c r="C1107" s="203"/>
      <c r="D1107" s="212"/>
      <c r="E1107" s="173"/>
      <c r="F1107" s="176"/>
      <c r="G1107" s="66"/>
      <c r="H1107" s="66"/>
      <c r="I1107" s="54"/>
      <c r="J1107" s="178"/>
    </row>
    <row r="1108" spans="1:10" s="12" customFormat="1" ht="17.45" customHeight="1">
      <c r="A1108" s="183" t="s">
        <v>889</v>
      </c>
      <c r="B1108" s="190" t="s">
        <v>1795</v>
      </c>
      <c r="C1108" s="195" t="s">
        <v>1116</v>
      </c>
      <c r="D1108" s="213">
        <v>50</v>
      </c>
      <c r="E1108" s="172"/>
      <c r="F1108" s="177"/>
      <c r="G1108" s="67"/>
      <c r="H1108" s="67"/>
      <c r="I1108" s="55"/>
      <c r="J1108" s="181"/>
    </row>
    <row r="1109" spans="1:10" s="12" customFormat="1" ht="17.45" customHeight="1">
      <c r="A1109" s="182"/>
      <c r="B1109" s="189"/>
      <c r="C1109" s="193"/>
      <c r="D1109" s="212"/>
      <c r="E1109" s="173"/>
      <c r="F1109" s="176"/>
      <c r="G1109" s="64"/>
      <c r="H1109" s="64"/>
      <c r="I1109" s="52"/>
      <c r="J1109" s="180"/>
    </row>
    <row r="1110" spans="1:10" s="12" customFormat="1" ht="17.45" customHeight="1">
      <c r="A1110" s="183"/>
      <c r="B1110" s="190"/>
      <c r="C1110" s="195"/>
      <c r="D1110" s="213"/>
      <c r="E1110" s="172"/>
      <c r="F1110" s="177"/>
      <c r="G1110" s="67"/>
      <c r="H1110" s="67"/>
      <c r="I1110" s="55"/>
      <c r="J1110" s="181"/>
    </row>
    <row r="1111" spans="1:10" s="12" customFormat="1" ht="17.45" customHeight="1">
      <c r="A1111" s="182"/>
      <c r="B1111" s="189"/>
      <c r="C1111" s="193"/>
      <c r="D1111" s="212"/>
      <c r="E1111" s="173"/>
      <c r="F1111" s="176"/>
      <c r="G1111" s="64"/>
      <c r="H1111" s="64"/>
      <c r="I1111" s="52"/>
      <c r="J1111" s="180"/>
    </row>
    <row r="1112" spans="1:10" s="12" customFormat="1" ht="17.45" customHeight="1">
      <c r="A1112" s="183"/>
      <c r="B1112" s="190"/>
      <c r="C1112" s="195"/>
      <c r="D1112" s="213"/>
      <c r="E1112" s="172"/>
      <c r="F1112" s="177"/>
      <c r="G1112" s="67"/>
      <c r="H1112" s="67"/>
      <c r="I1112" s="55"/>
      <c r="J1112" s="181"/>
    </row>
    <row r="1113" spans="1:10" s="12" customFormat="1" ht="17.45" customHeight="1">
      <c r="A1113" s="182"/>
      <c r="B1113" s="189"/>
      <c r="C1113" s="193"/>
      <c r="D1113" s="212"/>
      <c r="E1113" s="173"/>
      <c r="F1113" s="176"/>
      <c r="G1113" s="64"/>
      <c r="H1113" s="64"/>
      <c r="I1113" s="52"/>
      <c r="J1113" s="180"/>
    </row>
    <row r="1114" spans="1:10" s="12" customFormat="1" ht="17.45" customHeight="1">
      <c r="A1114" s="183"/>
      <c r="B1114" s="190"/>
      <c r="C1114" s="195"/>
      <c r="D1114" s="213"/>
      <c r="E1114" s="172"/>
      <c r="F1114" s="177"/>
      <c r="G1114" s="67"/>
      <c r="H1114" s="67"/>
      <c r="I1114" s="55"/>
      <c r="J1114" s="181"/>
    </row>
    <row r="1115" spans="1:10" s="12" customFormat="1" ht="17.45" customHeight="1">
      <c r="A1115" s="182"/>
      <c r="B1115" s="189"/>
      <c r="C1115" s="193"/>
      <c r="D1115" s="212"/>
      <c r="E1115" s="173"/>
      <c r="F1115" s="176"/>
      <c r="G1115" s="64"/>
      <c r="H1115" s="64"/>
      <c r="I1115" s="52"/>
      <c r="J1115" s="180"/>
    </row>
    <row r="1116" spans="1:10" s="12" customFormat="1" ht="17.45" customHeight="1">
      <c r="A1116" s="183"/>
      <c r="B1116" s="190"/>
      <c r="C1116" s="195"/>
      <c r="D1116" s="213"/>
      <c r="E1116" s="172"/>
      <c r="F1116" s="177"/>
      <c r="G1116" s="67"/>
      <c r="H1116" s="67"/>
      <c r="I1116" s="55"/>
      <c r="J1116" s="181"/>
    </row>
    <row r="1117" spans="1:10" s="12" customFormat="1" ht="17.45" customHeight="1">
      <c r="A1117" s="182"/>
      <c r="B1117" s="189"/>
      <c r="C1117" s="193"/>
      <c r="D1117" s="212"/>
      <c r="E1117" s="173"/>
      <c r="F1117" s="176"/>
      <c r="G1117" s="64"/>
      <c r="H1117" s="64"/>
      <c r="I1117" s="52"/>
      <c r="J1117" s="180"/>
    </row>
    <row r="1118" spans="1:10" s="12" customFormat="1" ht="17.45" customHeight="1">
      <c r="A1118" s="183"/>
      <c r="B1118" s="190"/>
      <c r="C1118" s="195"/>
      <c r="D1118" s="213"/>
      <c r="E1118" s="172"/>
      <c r="F1118" s="177"/>
      <c r="G1118" s="67"/>
      <c r="H1118" s="67"/>
      <c r="I1118" s="55"/>
      <c r="J1118" s="181"/>
    </row>
    <row r="1119" spans="1:10" s="12" customFormat="1" ht="17.45" customHeight="1">
      <c r="A1119" s="198"/>
      <c r="B1119" s="200"/>
      <c r="C1119" s="203"/>
      <c r="D1119" s="212"/>
      <c r="E1119" s="173"/>
      <c r="F1119" s="176"/>
      <c r="G1119" s="66"/>
      <c r="H1119" s="66"/>
      <c r="I1119" s="54"/>
      <c r="J1119" s="178"/>
    </row>
    <row r="1120" spans="1:10" s="12" customFormat="1" ht="17.45" customHeight="1">
      <c r="A1120" s="183"/>
      <c r="B1120" s="190"/>
      <c r="C1120" s="195"/>
      <c r="D1120" s="213"/>
      <c r="E1120" s="172"/>
      <c r="F1120" s="177"/>
      <c r="G1120" s="67"/>
      <c r="H1120" s="67"/>
      <c r="I1120" s="55"/>
      <c r="J1120" s="181"/>
    </row>
    <row r="1121" spans="1:10" ht="17.45" customHeight="1">
      <c r="A1121" s="14"/>
      <c r="B1121" s="28"/>
      <c r="C1121" s="35"/>
      <c r="D1121" s="212"/>
      <c r="E1121" s="173"/>
      <c r="F1121" s="219"/>
      <c r="G1121" s="64"/>
      <c r="H1121" s="64"/>
      <c r="I1121" s="52"/>
      <c r="J1121" s="180"/>
    </row>
    <row r="1122" spans="1:10" ht="17.45" customHeight="1">
      <c r="A1122" s="187" t="s">
        <v>81</v>
      </c>
      <c r="B1122" s="29"/>
      <c r="C1122" s="37"/>
      <c r="D1122" s="213"/>
      <c r="E1122" s="172"/>
      <c r="F1122" s="177"/>
      <c r="G1122" s="67"/>
      <c r="H1122" s="67"/>
      <c r="I1122" s="55"/>
      <c r="J1122" s="181"/>
    </row>
    <row r="1123" spans="1:10" s="12" customFormat="1" ht="17.45" customHeight="1">
      <c r="A1123" s="161" t="s">
        <v>2364</v>
      </c>
      <c r="B1123" s="28"/>
      <c r="C1123" s="35"/>
      <c r="D1123" s="212"/>
      <c r="E1123" s="173"/>
      <c r="F1123" s="176"/>
      <c r="G1123" s="64"/>
      <c r="H1123" s="64"/>
      <c r="I1123" s="52"/>
      <c r="J1123" s="180"/>
    </row>
    <row r="1124" spans="1:10" s="12" customFormat="1" ht="17.45" customHeight="1">
      <c r="A1124" s="162" t="s">
        <v>2377</v>
      </c>
      <c r="B1124" s="29"/>
      <c r="C1124" s="37"/>
      <c r="D1124" s="213"/>
      <c r="E1124" s="172"/>
      <c r="F1124" s="177"/>
      <c r="G1124" s="67"/>
      <c r="H1124" s="67"/>
      <c r="I1124" s="55"/>
      <c r="J1124" s="181"/>
    </row>
    <row r="1125" spans="1:10" s="12" customFormat="1" ht="17.45" customHeight="1">
      <c r="A1125" s="182"/>
      <c r="B1125" s="189"/>
      <c r="C1125" s="196"/>
      <c r="D1125" s="214"/>
      <c r="E1125" s="173"/>
      <c r="F1125" s="219"/>
      <c r="G1125" s="64"/>
      <c r="H1125" s="64"/>
      <c r="I1125" s="52"/>
      <c r="J1125" s="180"/>
    </row>
    <row r="1126" spans="1:10" s="12" customFormat="1" ht="17.45" customHeight="1">
      <c r="A1126" s="183"/>
      <c r="B1126" s="190"/>
      <c r="C1126" s="195"/>
      <c r="D1126" s="213"/>
      <c r="E1126" s="172"/>
      <c r="F1126" s="177"/>
      <c r="G1126" s="67"/>
      <c r="H1126" s="67"/>
      <c r="I1126" s="55"/>
      <c r="J1126" s="181"/>
    </row>
    <row r="1127" spans="1:10" ht="17.45" customHeight="1">
      <c r="A1127" s="184"/>
      <c r="B1127" s="189"/>
      <c r="C1127" s="193"/>
      <c r="D1127" s="214"/>
      <c r="E1127" s="173"/>
      <c r="F1127" s="176"/>
      <c r="G1127" s="64"/>
      <c r="H1127" s="64"/>
      <c r="I1127" s="52"/>
      <c r="J1127" s="180"/>
    </row>
    <row r="1128" spans="1:10" ht="17.45" customHeight="1">
      <c r="A1128" s="185" t="s">
        <v>1686</v>
      </c>
      <c r="B1128" s="190"/>
      <c r="C1128" s="37" t="s">
        <v>78</v>
      </c>
      <c r="D1128" s="213">
        <v>1</v>
      </c>
      <c r="E1128" s="172"/>
      <c r="F1128" s="177"/>
      <c r="G1128" s="67"/>
      <c r="H1128" s="67"/>
      <c r="I1128" s="55"/>
      <c r="J1128" s="181"/>
    </row>
    <row r="1129" spans="1:10" ht="17.45" customHeight="1">
      <c r="A1129" s="184"/>
      <c r="B1129" s="189"/>
      <c r="C1129" s="193"/>
      <c r="D1129" s="214"/>
      <c r="E1129" s="173"/>
      <c r="F1129" s="219"/>
      <c r="G1129" s="64"/>
      <c r="H1129" s="64"/>
      <c r="I1129" s="52"/>
      <c r="J1129" s="180"/>
    </row>
    <row r="1130" spans="1:10" ht="17.45" customHeight="1">
      <c r="A1130" s="185" t="s">
        <v>792</v>
      </c>
      <c r="B1130" s="190"/>
      <c r="C1130" s="37" t="s">
        <v>78</v>
      </c>
      <c r="D1130" s="213">
        <v>1</v>
      </c>
      <c r="E1130" s="172"/>
      <c r="F1130" s="177"/>
      <c r="G1130" s="67"/>
      <c r="H1130" s="67"/>
      <c r="I1130" s="55"/>
      <c r="J1130" s="181"/>
    </row>
    <row r="1131" spans="1:10" s="12" customFormat="1" ht="17.45" customHeight="1">
      <c r="A1131" s="182"/>
      <c r="B1131" s="189"/>
      <c r="C1131" s="193"/>
      <c r="D1131" s="214"/>
      <c r="E1131" s="173"/>
      <c r="F1131" s="219"/>
      <c r="G1131" s="64"/>
      <c r="H1131" s="64"/>
      <c r="I1131" s="52"/>
      <c r="J1131" s="180"/>
    </row>
    <row r="1132" spans="1:10" s="12" customFormat="1" ht="17.45" customHeight="1">
      <c r="A1132" s="183"/>
      <c r="B1132" s="190"/>
      <c r="C1132" s="195"/>
      <c r="D1132" s="213"/>
      <c r="E1132" s="172"/>
      <c r="F1132" s="177"/>
      <c r="G1132" s="67"/>
      <c r="H1132" s="67"/>
      <c r="I1132" s="55"/>
      <c r="J1132" s="181"/>
    </row>
    <row r="1133" spans="1:10" s="12" customFormat="1" ht="17.45" customHeight="1">
      <c r="A1133" s="182"/>
      <c r="B1133" s="189"/>
      <c r="C1133" s="193"/>
      <c r="D1133" s="214"/>
      <c r="E1133" s="173"/>
      <c r="F1133" s="219"/>
      <c r="G1133" s="64"/>
      <c r="H1133" s="64"/>
      <c r="I1133" s="52"/>
      <c r="J1133" s="180"/>
    </row>
    <row r="1134" spans="1:10" s="12" customFormat="1" ht="17.45" customHeight="1">
      <c r="A1134" s="183"/>
      <c r="B1134" s="190"/>
      <c r="C1134" s="195"/>
      <c r="D1134" s="213"/>
      <c r="E1134" s="172"/>
      <c r="F1134" s="177"/>
      <c r="G1134" s="67"/>
      <c r="H1134" s="67"/>
      <c r="I1134" s="55"/>
      <c r="J1134" s="181"/>
    </row>
    <row r="1135" spans="1:10" s="12" customFormat="1" ht="17.45" customHeight="1">
      <c r="A1135" s="184"/>
      <c r="B1135" s="189"/>
      <c r="C1135" s="193"/>
      <c r="D1135" s="214"/>
      <c r="E1135" s="173"/>
      <c r="F1135" s="219"/>
      <c r="G1135" s="64"/>
      <c r="H1135" s="64"/>
      <c r="I1135" s="52"/>
      <c r="J1135" s="180"/>
    </row>
    <row r="1136" spans="1:10" s="12" customFormat="1" ht="17.45" customHeight="1">
      <c r="A1136" s="185"/>
      <c r="B1136" s="190"/>
      <c r="C1136" s="195"/>
      <c r="D1136" s="213"/>
      <c r="E1136" s="172"/>
      <c r="F1136" s="177"/>
      <c r="G1136" s="67"/>
      <c r="H1136" s="67"/>
      <c r="I1136" s="55"/>
      <c r="J1136" s="181"/>
    </row>
    <row r="1137" spans="1:10" s="12" customFormat="1" ht="17.45" customHeight="1">
      <c r="A1137" s="182"/>
      <c r="B1137" s="189"/>
      <c r="C1137" s="193"/>
      <c r="D1137" s="212"/>
      <c r="E1137" s="173"/>
      <c r="F1137" s="176"/>
      <c r="G1137" s="64"/>
      <c r="H1137" s="64"/>
      <c r="I1137" s="52"/>
      <c r="J1137" s="180"/>
    </row>
    <row r="1138" spans="1:10" s="12" customFormat="1" ht="17.45" customHeight="1">
      <c r="A1138" s="183"/>
      <c r="B1138" s="190"/>
      <c r="C1138" s="195"/>
      <c r="D1138" s="213"/>
      <c r="E1138" s="172"/>
      <c r="F1138" s="177"/>
      <c r="G1138" s="67"/>
      <c r="H1138" s="67"/>
      <c r="I1138" s="55"/>
      <c r="J1138" s="181"/>
    </row>
    <row r="1139" spans="1:10" s="12" customFormat="1" ht="17.45" customHeight="1">
      <c r="A1139" s="182"/>
      <c r="B1139" s="189"/>
      <c r="C1139" s="193"/>
      <c r="D1139" s="212"/>
      <c r="E1139" s="173"/>
      <c r="F1139" s="176"/>
      <c r="G1139" s="64"/>
      <c r="H1139" s="64"/>
      <c r="I1139" s="52"/>
      <c r="J1139" s="180"/>
    </row>
    <row r="1140" spans="1:10" s="12" customFormat="1" ht="17.45" customHeight="1">
      <c r="A1140" s="183"/>
      <c r="B1140" s="190"/>
      <c r="C1140" s="195"/>
      <c r="D1140" s="213"/>
      <c r="E1140" s="172"/>
      <c r="F1140" s="177"/>
      <c r="G1140" s="67"/>
      <c r="H1140" s="67"/>
      <c r="I1140" s="55"/>
      <c r="J1140" s="181"/>
    </row>
    <row r="1141" spans="1:10" s="12" customFormat="1" ht="17.45" customHeight="1">
      <c r="A1141" s="184"/>
      <c r="B1141" s="189"/>
      <c r="C1141" s="193"/>
      <c r="D1141" s="212"/>
      <c r="E1141" s="173"/>
      <c r="F1141" s="176"/>
      <c r="G1141" s="64"/>
      <c r="H1141" s="64"/>
      <c r="I1141" s="52"/>
      <c r="J1141" s="180"/>
    </row>
    <row r="1142" spans="1:10" s="12" customFormat="1" ht="17.45" customHeight="1">
      <c r="A1142" s="185"/>
      <c r="B1142" s="190"/>
      <c r="C1142" s="195"/>
      <c r="D1142" s="213"/>
      <c r="E1142" s="172"/>
      <c r="F1142" s="177"/>
      <c r="G1142" s="67"/>
      <c r="H1142" s="67"/>
      <c r="I1142" s="55"/>
      <c r="J1142" s="181"/>
    </row>
    <row r="1143" spans="1:10" s="12" customFormat="1" ht="17.45" customHeight="1">
      <c r="A1143" s="182"/>
      <c r="B1143" s="189"/>
      <c r="C1143" s="193"/>
      <c r="D1143" s="212"/>
      <c r="E1143" s="173"/>
      <c r="F1143" s="176"/>
      <c r="G1143" s="64"/>
      <c r="H1143" s="64"/>
      <c r="I1143" s="52"/>
      <c r="J1143" s="180"/>
    </row>
    <row r="1144" spans="1:10" s="12" customFormat="1" ht="17.45" customHeight="1">
      <c r="A1144" s="183"/>
      <c r="B1144" s="190"/>
      <c r="C1144" s="195"/>
      <c r="D1144" s="213"/>
      <c r="E1144" s="172"/>
      <c r="F1144" s="177"/>
      <c r="G1144" s="67"/>
      <c r="H1144" s="67"/>
      <c r="I1144" s="55"/>
      <c r="J1144" s="181"/>
    </row>
    <row r="1145" spans="1:10" ht="17.45" customHeight="1">
      <c r="A1145" s="182"/>
      <c r="B1145" s="189"/>
      <c r="C1145" s="196"/>
      <c r="D1145" s="212"/>
      <c r="E1145" s="173"/>
      <c r="F1145" s="176"/>
      <c r="G1145" s="64"/>
      <c r="H1145" s="64"/>
      <c r="I1145" s="52"/>
      <c r="J1145" s="180"/>
    </row>
    <row r="1146" spans="1:10" ht="17.45" customHeight="1">
      <c r="A1146" s="183"/>
      <c r="B1146" s="190"/>
      <c r="C1146" s="195"/>
      <c r="D1146" s="213"/>
      <c r="E1146" s="172"/>
      <c r="F1146" s="177"/>
      <c r="G1146" s="67"/>
      <c r="H1146" s="67"/>
      <c r="I1146" s="55"/>
      <c r="J1146" s="181"/>
    </row>
    <row r="1147" spans="1:10" ht="17.45" customHeight="1">
      <c r="A1147" s="182"/>
      <c r="B1147" s="189"/>
      <c r="C1147" s="193"/>
      <c r="D1147" s="212"/>
      <c r="E1147" s="173"/>
      <c r="F1147" s="176"/>
      <c r="G1147" s="64"/>
      <c r="H1147" s="64"/>
      <c r="I1147" s="52"/>
      <c r="J1147" s="180"/>
    </row>
    <row r="1148" spans="1:10" ht="17.45" customHeight="1">
      <c r="A1148" s="183"/>
      <c r="B1148" s="190"/>
      <c r="C1148" s="195"/>
      <c r="D1148" s="213"/>
      <c r="E1148" s="172"/>
      <c r="F1148" s="177"/>
      <c r="G1148" s="67"/>
      <c r="H1148" s="67"/>
      <c r="I1148" s="55"/>
      <c r="J1148" s="181"/>
    </row>
    <row r="1149" spans="1:10" ht="17.45" customHeight="1">
      <c r="A1149" s="16"/>
      <c r="B1149" s="209"/>
      <c r="C1149" s="36"/>
      <c r="D1149" s="216"/>
      <c r="E1149" s="171"/>
      <c r="F1149" s="219"/>
      <c r="G1149" s="66"/>
      <c r="H1149" s="66"/>
      <c r="I1149" s="54"/>
      <c r="J1149" s="178"/>
    </row>
    <row r="1150" spans="1:10" ht="17.45" customHeight="1">
      <c r="A1150" s="187" t="s">
        <v>81</v>
      </c>
      <c r="B1150" s="29"/>
      <c r="C1150" s="37"/>
      <c r="D1150" s="213"/>
      <c r="E1150" s="172"/>
      <c r="F1150" s="177"/>
      <c r="G1150" s="67"/>
      <c r="H1150" s="67"/>
      <c r="I1150" s="55"/>
      <c r="J1150" s="181"/>
    </row>
    <row r="1151" spans="1:10" s="12" customFormat="1" ht="17.45" customHeight="1">
      <c r="A1151" s="161" t="s">
        <v>2377</v>
      </c>
      <c r="B1151" s="28"/>
      <c r="C1151" s="35"/>
      <c r="D1151" s="210"/>
      <c r="E1151" s="173"/>
      <c r="F1151" s="176"/>
      <c r="G1151" s="64"/>
      <c r="H1151" s="64"/>
      <c r="I1151" s="52"/>
      <c r="J1151" s="180"/>
    </row>
    <row r="1152" spans="1:10" s="12" customFormat="1" ht="17.45" customHeight="1">
      <c r="A1152" s="162" t="s">
        <v>2367</v>
      </c>
      <c r="B1152" s="29"/>
      <c r="C1152" s="37"/>
      <c r="D1152" s="211"/>
      <c r="E1152" s="172"/>
      <c r="F1152" s="177"/>
      <c r="G1152" s="67"/>
      <c r="H1152" s="67"/>
      <c r="I1152" s="55"/>
      <c r="J1152" s="181"/>
    </row>
    <row r="1153" spans="1:10" s="12" customFormat="1" ht="17.45" customHeight="1">
      <c r="A1153" s="182"/>
      <c r="B1153" s="189"/>
      <c r="C1153" s="193"/>
      <c r="D1153" s="214"/>
      <c r="E1153" s="173"/>
      <c r="F1153" s="219"/>
      <c r="G1153" s="64"/>
      <c r="H1153" s="64"/>
      <c r="I1153" s="52"/>
      <c r="J1153" s="180"/>
    </row>
    <row r="1154" spans="1:10" s="12" customFormat="1" ht="17.45" customHeight="1">
      <c r="A1154" s="183" t="s">
        <v>161</v>
      </c>
      <c r="B1154" s="190" t="s">
        <v>71</v>
      </c>
      <c r="C1154" s="195" t="s">
        <v>1116</v>
      </c>
      <c r="D1154" s="213">
        <v>5</v>
      </c>
      <c r="E1154" s="172"/>
      <c r="F1154" s="177"/>
      <c r="G1154" s="67"/>
      <c r="H1154" s="67"/>
      <c r="I1154" s="55"/>
      <c r="J1154" s="181"/>
    </row>
    <row r="1155" spans="1:10" s="12" customFormat="1" ht="17.45" customHeight="1">
      <c r="A1155" s="182"/>
      <c r="B1155" s="189"/>
      <c r="C1155" s="193"/>
      <c r="D1155" s="214"/>
      <c r="E1155" s="173"/>
      <c r="F1155" s="219"/>
      <c r="G1155" s="64"/>
      <c r="H1155" s="64"/>
      <c r="I1155" s="52"/>
      <c r="J1155" s="180"/>
    </row>
    <row r="1156" spans="1:10" s="12" customFormat="1" ht="17.45" customHeight="1">
      <c r="A1156" s="183" t="s">
        <v>161</v>
      </c>
      <c r="B1156" s="190" t="s">
        <v>1216</v>
      </c>
      <c r="C1156" s="195" t="s">
        <v>1116</v>
      </c>
      <c r="D1156" s="213">
        <v>3</v>
      </c>
      <c r="E1156" s="172"/>
      <c r="F1156" s="177"/>
      <c r="G1156" s="67"/>
      <c r="H1156" s="67"/>
      <c r="I1156" s="55"/>
      <c r="J1156" s="181"/>
    </row>
    <row r="1157" spans="1:10" s="12" customFormat="1" ht="17.45" customHeight="1">
      <c r="A1157" s="182"/>
      <c r="B1157" s="189"/>
      <c r="C1157" s="193"/>
      <c r="D1157" s="212"/>
      <c r="E1157" s="173"/>
      <c r="F1157" s="176"/>
      <c r="G1157" s="64"/>
      <c r="H1157" s="64"/>
      <c r="I1157" s="52"/>
      <c r="J1157" s="180"/>
    </row>
    <row r="1158" spans="1:10" s="12" customFormat="1" ht="17.45" customHeight="1">
      <c r="A1158" s="183" t="s">
        <v>1723</v>
      </c>
      <c r="B1158" s="190" t="s">
        <v>1493</v>
      </c>
      <c r="C1158" s="195" t="s">
        <v>74</v>
      </c>
      <c r="D1158" s="213">
        <v>4</v>
      </c>
      <c r="E1158" s="172"/>
      <c r="F1158" s="177"/>
      <c r="G1158" s="67"/>
      <c r="H1158" s="67"/>
      <c r="I1158" s="55"/>
      <c r="J1158" s="181"/>
    </row>
    <row r="1159" spans="1:10" s="12" customFormat="1" ht="17.45" customHeight="1">
      <c r="A1159" s="182"/>
      <c r="B1159" s="189"/>
      <c r="C1159" s="193"/>
      <c r="D1159" s="212"/>
      <c r="E1159" s="173"/>
      <c r="F1159" s="176"/>
      <c r="G1159" s="64"/>
      <c r="H1159" s="64"/>
      <c r="I1159" s="52"/>
      <c r="J1159" s="180"/>
    </row>
    <row r="1160" spans="1:10" s="12" customFormat="1" ht="17.45" customHeight="1">
      <c r="A1160" s="183" t="s">
        <v>72</v>
      </c>
      <c r="B1160" s="190" t="s">
        <v>1805</v>
      </c>
      <c r="C1160" s="195" t="s">
        <v>1116</v>
      </c>
      <c r="D1160" s="213">
        <v>10</v>
      </c>
      <c r="E1160" s="172"/>
      <c r="F1160" s="177"/>
      <c r="G1160" s="67"/>
      <c r="H1160" s="67"/>
      <c r="I1160" s="55"/>
      <c r="J1160" s="181"/>
    </row>
    <row r="1161" spans="1:10" s="12" customFormat="1" ht="17.45" customHeight="1">
      <c r="A1161" s="182"/>
      <c r="B1161" s="189"/>
      <c r="C1161" s="193"/>
      <c r="D1161" s="212"/>
      <c r="E1161" s="173"/>
      <c r="F1161" s="176"/>
      <c r="G1161" s="64"/>
      <c r="H1161" s="64"/>
      <c r="I1161" s="52"/>
      <c r="J1161" s="180"/>
    </row>
    <row r="1162" spans="1:10" s="12" customFormat="1" ht="17.45" customHeight="1">
      <c r="A1162" s="183" t="s">
        <v>72</v>
      </c>
      <c r="B1162" s="190" t="s">
        <v>306</v>
      </c>
      <c r="C1162" s="195" t="s">
        <v>1116</v>
      </c>
      <c r="D1162" s="213">
        <v>110</v>
      </c>
      <c r="E1162" s="172"/>
      <c r="F1162" s="177"/>
      <c r="G1162" s="67"/>
      <c r="H1162" s="67"/>
      <c r="I1162" s="55"/>
      <c r="J1162" s="181"/>
    </row>
    <row r="1163" spans="1:10" s="12" customFormat="1" ht="17.45" customHeight="1">
      <c r="A1163" s="198"/>
      <c r="B1163" s="200"/>
      <c r="C1163" s="203"/>
      <c r="D1163" s="212"/>
      <c r="E1163" s="173"/>
      <c r="F1163" s="176"/>
      <c r="G1163" s="66"/>
      <c r="H1163" s="66"/>
      <c r="I1163" s="54"/>
      <c r="J1163" s="178"/>
    </row>
    <row r="1164" spans="1:10" s="12" customFormat="1" ht="17.45" customHeight="1">
      <c r="A1164" s="183" t="s">
        <v>1230</v>
      </c>
      <c r="B1164" s="190" t="s">
        <v>1806</v>
      </c>
      <c r="C1164" s="195" t="s">
        <v>74</v>
      </c>
      <c r="D1164" s="213">
        <v>1</v>
      </c>
      <c r="E1164" s="172"/>
      <c r="F1164" s="177"/>
      <c r="G1164" s="67"/>
      <c r="H1164" s="67"/>
      <c r="I1164" s="55"/>
      <c r="J1164" s="181"/>
    </row>
    <row r="1165" spans="1:10" s="12" customFormat="1" ht="17.45" customHeight="1">
      <c r="A1165" s="182"/>
      <c r="B1165" s="189"/>
      <c r="C1165" s="193"/>
      <c r="D1165" s="212"/>
      <c r="E1165" s="173"/>
      <c r="F1165" s="176"/>
      <c r="G1165" s="64"/>
      <c r="H1165" s="64"/>
      <c r="I1165" s="52"/>
      <c r="J1165" s="180"/>
    </row>
    <row r="1166" spans="1:10" s="12" customFormat="1" ht="17.45" customHeight="1">
      <c r="A1166" s="183" t="s">
        <v>1004</v>
      </c>
      <c r="B1166" s="190" t="s">
        <v>1810</v>
      </c>
      <c r="C1166" s="195" t="s">
        <v>74</v>
      </c>
      <c r="D1166" s="213">
        <v>1</v>
      </c>
      <c r="E1166" s="172"/>
      <c r="F1166" s="177"/>
      <c r="G1166" s="67"/>
      <c r="H1166" s="67"/>
      <c r="I1166" s="55"/>
      <c r="J1166" s="181"/>
    </row>
    <row r="1167" spans="1:10" s="12" customFormat="1" ht="17.45" customHeight="1">
      <c r="A1167" s="182"/>
      <c r="B1167" s="189"/>
      <c r="C1167" s="193"/>
      <c r="D1167" s="212"/>
      <c r="E1167" s="173"/>
      <c r="F1167" s="176"/>
      <c r="G1167" s="64"/>
      <c r="H1167" s="64"/>
      <c r="I1167" s="52"/>
      <c r="J1167" s="180"/>
    </row>
    <row r="1168" spans="1:10" s="12" customFormat="1" ht="17.45" customHeight="1">
      <c r="A1168" s="183" t="s">
        <v>1813</v>
      </c>
      <c r="B1168" s="190" t="s">
        <v>620</v>
      </c>
      <c r="C1168" s="195" t="s">
        <v>74</v>
      </c>
      <c r="D1168" s="213">
        <v>3</v>
      </c>
      <c r="E1168" s="172"/>
      <c r="F1168" s="177"/>
      <c r="G1168" s="67"/>
      <c r="H1168" s="67"/>
      <c r="I1168" s="55"/>
      <c r="J1168" s="181"/>
    </row>
    <row r="1169" spans="1:10" s="12" customFormat="1" ht="17.45" customHeight="1">
      <c r="A1169" s="182"/>
      <c r="B1169" s="189"/>
      <c r="C1169" s="193"/>
      <c r="D1169" s="212"/>
      <c r="E1169" s="173"/>
      <c r="F1169" s="176"/>
      <c r="G1169" s="64"/>
      <c r="H1169" s="64"/>
      <c r="I1169" s="52"/>
      <c r="J1169" s="180"/>
    </row>
    <row r="1170" spans="1:10" s="12" customFormat="1" ht="17.45" customHeight="1">
      <c r="A1170" s="183" t="s">
        <v>768</v>
      </c>
      <c r="B1170" s="190" t="s">
        <v>1774</v>
      </c>
      <c r="C1170" s="195" t="s">
        <v>74</v>
      </c>
      <c r="D1170" s="213">
        <v>1</v>
      </c>
      <c r="E1170" s="172"/>
      <c r="F1170" s="177"/>
      <c r="G1170" s="67"/>
      <c r="H1170" s="67"/>
      <c r="I1170" s="55"/>
      <c r="J1170" s="181"/>
    </row>
    <row r="1171" spans="1:10" s="12" customFormat="1" ht="17.45" customHeight="1">
      <c r="A1171" s="182"/>
      <c r="B1171" s="189"/>
      <c r="C1171" s="193"/>
      <c r="D1171" s="212"/>
      <c r="E1171" s="173"/>
      <c r="F1171" s="176"/>
      <c r="G1171" s="64"/>
      <c r="H1171" s="64"/>
      <c r="I1171" s="52"/>
      <c r="J1171" s="180"/>
    </row>
    <row r="1172" spans="1:10" s="12" customFormat="1" ht="17.45" customHeight="1">
      <c r="A1172" s="183"/>
      <c r="B1172" s="190"/>
      <c r="C1172" s="195"/>
      <c r="D1172" s="213"/>
      <c r="E1172" s="172"/>
      <c r="F1172" s="177"/>
      <c r="G1172" s="67"/>
      <c r="H1172" s="67"/>
      <c r="I1172" s="55"/>
      <c r="J1172" s="181"/>
    </row>
    <row r="1173" spans="1:10" s="12" customFormat="1" ht="17.45" customHeight="1">
      <c r="A1173" s="182"/>
      <c r="B1173" s="189"/>
      <c r="C1173" s="193"/>
      <c r="D1173" s="212"/>
      <c r="E1173" s="173"/>
      <c r="F1173" s="176"/>
      <c r="G1173" s="64"/>
      <c r="H1173" s="64"/>
      <c r="I1173" s="52"/>
      <c r="J1173" s="180"/>
    </row>
    <row r="1174" spans="1:10" s="12" customFormat="1" ht="17.45" customHeight="1">
      <c r="A1174" s="183"/>
      <c r="B1174" s="190"/>
      <c r="C1174" s="195"/>
      <c r="D1174" s="213"/>
      <c r="E1174" s="172"/>
      <c r="F1174" s="177"/>
      <c r="G1174" s="67"/>
      <c r="H1174" s="67"/>
      <c r="I1174" s="55"/>
      <c r="J1174" s="181"/>
    </row>
    <row r="1175" spans="1:10" s="12" customFormat="1" ht="17.45" customHeight="1">
      <c r="A1175" s="198"/>
      <c r="B1175" s="200"/>
      <c r="C1175" s="203"/>
      <c r="D1175" s="212"/>
      <c r="E1175" s="173"/>
      <c r="F1175" s="176"/>
      <c r="G1175" s="66"/>
      <c r="H1175" s="66"/>
      <c r="I1175" s="54"/>
      <c r="J1175" s="178"/>
    </row>
    <row r="1176" spans="1:10" s="12" customFormat="1" ht="17.45" customHeight="1">
      <c r="A1176" s="183"/>
      <c r="B1176" s="190"/>
      <c r="C1176" s="195"/>
      <c r="D1176" s="213"/>
      <c r="E1176" s="172"/>
      <c r="F1176" s="177"/>
      <c r="G1176" s="67"/>
      <c r="H1176" s="67"/>
      <c r="I1176" s="55"/>
      <c r="J1176" s="181"/>
    </row>
    <row r="1177" spans="1:10" ht="17.45" customHeight="1">
      <c r="A1177" s="14"/>
      <c r="B1177" s="28"/>
      <c r="C1177" s="35"/>
      <c r="D1177" s="212"/>
      <c r="E1177" s="173"/>
      <c r="F1177" s="219"/>
      <c r="G1177" s="64"/>
      <c r="H1177" s="64"/>
      <c r="I1177" s="52"/>
      <c r="J1177" s="180"/>
    </row>
    <row r="1178" spans="1:10" ht="17.45" customHeight="1">
      <c r="A1178" s="187" t="s">
        <v>81</v>
      </c>
      <c r="B1178" s="29"/>
      <c r="C1178" s="37"/>
      <c r="D1178" s="213"/>
      <c r="E1178" s="172"/>
      <c r="F1178" s="177"/>
      <c r="G1178" s="67"/>
      <c r="H1178" s="67"/>
      <c r="I1178" s="55"/>
      <c r="J1178" s="181"/>
    </row>
    <row r="1179" spans="1:10" s="12" customFormat="1" ht="17.45" customHeight="1">
      <c r="A1179" s="161" t="s">
        <v>2377</v>
      </c>
      <c r="B1179" s="28"/>
      <c r="C1179" s="35"/>
      <c r="D1179" s="210"/>
      <c r="E1179" s="173"/>
      <c r="F1179" s="176"/>
      <c r="G1179" s="64"/>
      <c r="H1179" s="64"/>
      <c r="I1179" s="52"/>
      <c r="J1179" s="180"/>
    </row>
    <row r="1180" spans="1:10" s="12" customFormat="1" ht="17.45" customHeight="1">
      <c r="A1180" s="162" t="s">
        <v>2368</v>
      </c>
      <c r="B1180" s="29"/>
      <c r="C1180" s="37"/>
      <c r="D1180" s="211"/>
      <c r="E1180" s="172"/>
      <c r="F1180" s="177"/>
      <c r="G1180" s="67"/>
      <c r="H1180" s="67"/>
      <c r="I1180" s="55"/>
      <c r="J1180" s="181"/>
    </row>
    <row r="1181" spans="1:10" s="12" customFormat="1" ht="17.45" customHeight="1">
      <c r="A1181" s="182"/>
      <c r="B1181" s="189"/>
      <c r="C1181" s="193"/>
      <c r="D1181" s="214"/>
      <c r="E1181" s="173"/>
      <c r="F1181" s="219"/>
      <c r="G1181" s="64"/>
      <c r="H1181" s="64"/>
      <c r="I1181" s="52"/>
      <c r="J1181" s="180"/>
    </row>
    <row r="1182" spans="1:10" s="12" customFormat="1" ht="17.45" customHeight="1">
      <c r="A1182" s="183" t="s">
        <v>72</v>
      </c>
      <c r="B1182" s="190" t="s">
        <v>926</v>
      </c>
      <c r="C1182" s="195" t="s">
        <v>1116</v>
      </c>
      <c r="D1182" s="213">
        <v>20</v>
      </c>
      <c r="E1182" s="172"/>
      <c r="F1182" s="177"/>
      <c r="G1182" s="67"/>
      <c r="H1182" s="67"/>
      <c r="I1182" s="55"/>
      <c r="J1182" s="181"/>
    </row>
    <row r="1183" spans="1:10" s="12" customFormat="1" ht="17.45" customHeight="1">
      <c r="A1183" s="182"/>
      <c r="B1183" s="189"/>
      <c r="C1183" s="193"/>
      <c r="D1183" s="214"/>
      <c r="E1183" s="173"/>
      <c r="F1183" s="219"/>
      <c r="G1183" s="64"/>
      <c r="H1183" s="64"/>
      <c r="I1183" s="52"/>
      <c r="J1183" s="180"/>
    </row>
    <row r="1184" spans="1:10" s="12" customFormat="1" ht="17.45" customHeight="1">
      <c r="A1184" s="183" t="s">
        <v>72</v>
      </c>
      <c r="B1184" s="190" t="s">
        <v>306</v>
      </c>
      <c r="C1184" s="195" t="s">
        <v>1116</v>
      </c>
      <c r="D1184" s="213">
        <v>60</v>
      </c>
      <c r="E1184" s="172"/>
      <c r="F1184" s="177"/>
      <c r="G1184" s="67"/>
      <c r="H1184" s="67"/>
      <c r="I1184" s="55"/>
      <c r="J1184" s="181"/>
    </row>
    <row r="1185" spans="1:10" s="12" customFormat="1" ht="17.45" customHeight="1">
      <c r="A1185" s="182"/>
      <c r="B1185" s="189"/>
      <c r="C1185" s="193"/>
      <c r="D1185" s="212"/>
      <c r="E1185" s="173"/>
      <c r="F1185" s="176"/>
      <c r="G1185" s="64"/>
      <c r="H1185" s="64"/>
      <c r="I1185" s="52"/>
      <c r="J1185" s="180"/>
    </row>
    <row r="1186" spans="1:10" s="12" customFormat="1" ht="17.45" customHeight="1">
      <c r="A1186" s="183"/>
      <c r="B1186" s="190"/>
      <c r="C1186" s="195"/>
      <c r="D1186" s="213"/>
      <c r="E1186" s="172"/>
      <c r="F1186" s="177"/>
      <c r="G1186" s="67"/>
      <c r="H1186" s="67"/>
      <c r="I1186" s="55"/>
      <c r="J1186" s="181"/>
    </row>
    <row r="1187" spans="1:10" s="12" customFormat="1" ht="17.45" customHeight="1">
      <c r="A1187" s="182"/>
      <c r="B1187" s="189"/>
      <c r="C1187" s="193"/>
      <c r="D1187" s="212"/>
      <c r="E1187" s="173"/>
      <c r="F1187" s="176"/>
      <c r="G1187" s="64"/>
      <c r="H1187" s="64"/>
      <c r="I1187" s="52"/>
      <c r="J1187" s="180"/>
    </row>
    <row r="1188" spans="1:10" s="12" customFormat="1" ht="17.45" customHeight="1">
      <c r="A1188" s="183"/>
      <c r="B1188" s="190"/>
      <c r="C1188" s="195"/>
      <c r="D1188" s="213"/>
      <c r="E1188" s="172"/>
      <c r="F1188" s="177"/>
      <c r="G1188" s="67"/>
      <c r="H1188" s="67"/>
      <c r="I1188" s="55"/>
      <c r="J1188" s="181"/>
    </row>
    <row r="1189" spans="1:10" s="12" customFormat="1" ht="17.45" customHeight="1">
      <c r="A1189" s="182"/>
      <c r="B1189" s="189"/>
      <c r="C1189" s="193"/>
      <c r="D1189" s="212"/>
      <c r="E1189" s="173"/>
      <c r="F1189" s="176"/>
      <c r="G1189" s="64"/>
      <c r="H1189" s="64"/>
      <c r="I1189" s="52"/>
      <c r="J1189" s="180"/>
    </row>
    <row r="1190" spans="1:10" s="12" customFormat="1" ht="17.45" customHeight="1">
      <c r="A1190" s="183"/>
      <c r="B1190" s="190"/>
      <c r="C1190" s="195"/>
      <c r="D1190" s="213"/>
      <c r="E1190" s="172"/>
      <c r="F1190" s="177"/>
      <c r="G1190" s="67"/>
      <c r="H1190" s="67"/>
      <c r="I1190" s="55"/>
      <c r="J1190" s="181"/>
    </row>
    <row r="1191" spans="1:10" s="12" customFormat="1" ht="17.45" customHeight="1">
      <c r="A1191" s="198"/>
      <c r="B1191" s="200"/>
      <c r="C1191" s="203"/>
      <c r="D1191" s="212"/>
      <c r="E1191" s="173"/>
      <c r="F1191" s="176"/>
      <c r="G1191" s="66"/>
      <c r="H1191" s="66"/>
      <c r="I1191" s="54"/>
      <c r="J1191" s="178"/>
    </row>
    <row r="1192" spans="1:10" s="12" customFormat="1" ht="17.45" customHeight="1">
      <c r="A1192" s="183"/>
      <c r="B1192" s="190"/>
      <c r="C1192" s="195"/>
      <c r="D1192" s="213"/>
      <c r="E1192" s="172"/>
      <c r="F1192" s="177"/>
      <c r="G1192" s="67"/>
      <c r="H1192" s="67"/>
      <c r="I1192" s="55"/>
      <c r="J1192" s="181"/>
    </row>
    <row r="1193" spans="1:10" s="12" customFormat="1" ht="17.45" customHeight="1">
      <c r="A1193" s="182"/>
      <c r="B1193" s="189"/>
      <c r="C1193" s="193"/>
      <c r="D1193" s="212"/>
      <c r="E1193" s="173"/>
      <c r="F1193" s="176"/>
      <c r="G1193" s="64"/>
      <c r="H1193" s="64"/>
      <c r="I1193" s="52"/>
      <c r="J1193" s="180"/>
    </row>
    <row r="1194" spans="1:10" s="12" customFormat="1" ht="17.45" customHeight="1">
      <c r="A1194" s="183"/>
      <c r="B1194" s="190"/>
      <c r="C1194" s="195"/>
      <c r="D1194" s="213"/>
      <c r="E1194" s="172"/>
      <c r="F1194" s="177"/>
      <c r="G1194" s="67"/>
      <c r="H1194" s="67"/>
      <c r="I1194" s="55"/>
      <c r="J1194" s="181"/>
    </row>
    <row r="1195" spans="1:10" s="12" customFormat="1" ht="17.45" customHeight="1">
      <c r="A1195" s="182"/>
      <c r="B1195" s="189"/>
      <c r="C1195" s="193"/>
      <c r="D1195" s="212"/>
      <c r="E1195" s="173"/>
      <c r="F1195" s="176"/>
      <c r="G1195" s="64"/>
      <c r="H1195" s="64"/>
      <c r="I1195" s="52"/>
      <c r="J1195" s="180"/>
    </row>
    <row r="1196" spans="1:10" s="12" customFormat="1" ht="17.45" customHeight="1">
      <c r="A1196" s="183"/>
      <c r="B1196" s="190"/>
      <c r="C1196" s="195"/>
      <c r="D1196" s="213"/>
      <c r="E1196" s="172"/>
      <c r="F1196" s="177"/>
      <c r="G1196" s="67"/>
      <c r="H1196" s="67"/>
      <c r="I1196" s="55"/>
      <c r="J1196" s="181"/>
    </row>
    <row r="1197" spans="1:10" s="12" customFormat="1" ht="17.45" customHeight="1">
      <c r="A1197" s="182"/>
      <c r="B1197" s="189"/>
      <c r="C1197" s="193"/>
      <c r="D1197" s="212"/>
      <c r="E1197" s="173"/>
      <c r="F1197" s="176"/>
      <c r="G1197" s="64"/>
      <c r="H1197" s="64"/>
      <c r="I1197" s="52"/>
      <c r="J1197" s="180"/>
    </row>
    <row r="1198" spans="1:10" s="12" customFormat="1" ht="17.45" customHeight="1">
      <c r="A1198" s="183"/>
      <c r="B1198" s="190"/>
      <c r="C1198" s="195"/>
      <c r="D1198" s="213"/>
      <c r="E1198" s="172"/>
      <c r="F1198" s="177"/>
      <c r="G1198" s="67"/>
      <c r="H1198" s="67"/>
      <c r="I1198" s="55"/>
      <c r="J1198" s="181"/>
    </row>
    <row r="1199" spans="1:10" s="12" customFormat="1" ht="17.45" customHeight="1">
      <c r="A1199" s="182"/>
      <c r="B1199" s="189"/>
      <c r="C1199" s="193"/>
      <c r="D1199" s="212"/>
      <c r="E1199" s="173"/>
      <c r="F1199" s="176"/>
      <c r="G1199" s="64"/>
      <c r="H1199" s="64"/>
      <c r="I1199" s="52"/>
      <c r="J1199" s="180"/>
    </row>
    <row r="1200" spans="1:10" s="12" customFormat="1" ht="17.45" customHeight="1">
      <c r="A1200" s="183"/>
      <c r="B1200" s="190"/>
      <c r="C1200" s="195"/>
      <c r="D1200" s="213"/>
      <c r="E1200" s="172"/>
      <c r="F1200" s="177"/>
      <c r="G1200" s="67"/>
      <c r="H1200" s="67"/>
      <c r="I1200" s="55"/>
      <c r="J1200" s="181"/>
    </row>
    <row r="1201" spans="1:10" s="12" customFormat="1" ht="17.45" customHeight="1">
      <c r="A1201" s="182"/>
      <c r="B1201" s="189"/>
      <c r="C1201" s="193"/>
      <c r="D1201" s="212"/>
      <c r="E1201" s="173"/>
      <c r="F1201" s="176"/>
      <c r="G1201" s="64"/>
      <c r="H1201" s="64"/>
      <c r="I1201" s="52"/>
      <c r="J1201" s="180"/>
    </row>
    <row r="1202" spans="1:10" s="12" customFormat="1" ht="17.45" customHeight="1">
      <c r="A1202" s="183"/>
      <c r="B1202" s="190"/>
      <c r="C1202" s="195"/>
      <c r="D1202" s="213"/>
      <c r="E1202" s="172"/>
      <c r="F1202" s="177"/>
      <c r="G1202" s="67"/>
      <c r="H1202" s="67"/>
      <c r="I1202" s="55"/>
      <c r="J1202" s="181"/>
    </row>
    <row r="1203" spans="1:10" s="12" customFormat="1" ht="17.45" customHeight="1">
      <c r="A1203" s="198"/>
      <c r="B1203" s="200"/>
      <c r="C1203" s="203"/>
      <c r="D1203" s="212"/>
      <c r="E1203" s="173"/>
      <c r="F1203" s="176"/>
      <c r="G1203" s="66"/>
      <c r="H1203" s="66"/>
      <c r="I1203" s="54"/>
      <c r="J1203" s="178"/>
    </row>
    <row r="1204" spans="1:10" s="12" customFormat="1" ht="17.45" customHeight="1">
      <c r="A1204" s="183"/>
      <c r="B1204" s="190"/>
      <c r="C1204" s="195"/>
      <c r="D1204" s="213"/>
      <c r="E1204" s="172"/>
      <c r="F1204" s="177"/>
      <c r="G1204" s="67"/>
      <c r="H1204" s="67"/>
      <c r="I1204" s="55"/>
      <c r="J1204" s="181"/>
    </row>
    <row r="1205" spans="1:10" ht="17.45" customHeight="1">
      <c r="A1205" s="14"/>
      <c r="B1205" s="28"/>
      <c r="C1205" s="35"/>
      <c r="D1205" s="212"/>
      <c r="E1205" s="173"/>
      <c r="F1205" s="219"/>
      <c r="G1205" s="64"/>
      <c r="H1205" s="64"/>
      <c r="I1205" s="52"/>
      <c r="J1205" s="180"/>
    </row>
    <row r="1206" spans="1:10" ht="17.45" customHeight="1">
      <c r="A1206" s="187" t="s">
        <v>81</v>
      </c>
      <c r="B1206" s="29"/>
      <c r="C1206" s="37"/>
      <c r="D1206" s="213"/>
      <c r="E1206" s="172"/>
      <c r="F1206" s="177"/>
      <c r="G1206" s="67"/>
      <c r="H1206" s="67"/>
      <c r="I1206" s="55"/>
      <c r="J1206" s="181"/>
    </row>
    <row r="1207" spans="1:10" s="12" customFormat="1" ht="17.45" customHeight="1">
      <c r="A1207" s="161" t="s">
        <v>2364</v>
      </c>
      <c r="B1207" s="28"/>
      <c r="C1207" s="35"/>
      <c r="D1207" s="212"/>
      <c r="E1207" s="173"/>
      <c r="F1207" s="176"/>
      <c r="G1207" s="64"/>
      <c r="H1207" s="64"/>
      <c r="I1207" s="52"/>
      <c r="J1207" s="180"/>
    </row>
    <row r="1208" spans="1:10" s="12" customFormat="1" ht="17.45" customHeight="1">
      <c r="A1208" s="162" t="s">
        <v>2378</v>
      </c>
      <c r="B1208" s="29"/>
      <c r="C1208" s="37"/>
      <c r="D1208" s="213"/>
      <c r="E1208" s="172"/>
      <c r="F1208" s="177"/>
      <c r="G1208" s="67"/>
      <c r="H1208" s="67"/>
      <c r="I1208" s="55"/>
      <c r="J1208" s="181"/>
    </row>
    <row r="1209" spans="1:10" s="12" customFormat="1" ht="17.45" customHeight="1">
      <c r="A1209" s="182"/>
      <c r="B1209" s="189"/>
      <c r="C1209" s="196"/>
      <c r="D1209" s="214"/>
      <c r="E1209" s="173"/>
      <c r="F1209" s="219"/>
      <c r="G1209" s="64"/>
      <c r="H1209" s="64"/>
      <c r="I1209" s="52"/>
      <c r="J1209" s="180"/>
    </row>
    <row r="1210" spans="1:10" s="12" customFormat="1" ht="17.45" customHeight="1">
      <c r="A1210" s="183"/>
      <c r="B1210" s="190"/>
      <c r="C1210" s="195"/>
      <c r="D1210" s="213"/>
      <c r="E1210" s="172"/>
      <c r="F1210" s="177"/>
      <c r="G1210" s="67"/>
      <c r="H1210" s="67"/>
      <c r="I1210" s="55"/>
      <c r="J1210" s="181"/>
    </row>
    <row r="1211" spans="1:10" ht="17.45" customHeight="1">
      <c r="A1211" s="184"/>
      <c r="B1211" s="189"/>
      <c r="C1211" s="193"/>
      <c r="D1211" s="214"/>
      <c r="E1211" s="173"/>
      <c r="F1211" s="176"/>
      <c r="G1211" s="64"/>
      <c r="H1211" s="64"/>
      <c r="I1211" s="52"/>
      <c r="J1211" s="180"/>
    </row>
    <row r="1212" spans="1:10" ht="17.45" customHeight="1">
      <c r="A1212" s="185" t="s">
        <v>1686</v>
      </c>
      <c r="B1212" s="190"/>
      <c r="C1212" s="37" t="s">
        <v>78</v>
      </c>
      <c r="D1212" s="213">
        <v>1</v>
      </c>
      <c r="E1212" s="172"/>
      <c r="F1212" s="177"/>
      <c r="G1212" s="67"/>
      <c r="H1212" s="67"/>
      <c r="I1212" s="55"/>
      <c r="J1212" s="181"/>
    </row>
    <row r="1213" spans="1:10" ht="17.45" customHeight="1">
      <c r="A1213" s="184"/>
      <c r="B1213" s="189"/>
      <c r="C1213" s="193"/>
      <c r="D1213" s="214"/>
      <c r="E1213" s="173"/>
      <c r="F1213" s="219"/>
      <c r="G1213" s="64"/>
      <c r="H1213" s="64"/>
      <c r="I1213" s="52"/>
      <c r="J1213" s="180"/>
    </row>
    <row r="1214" spans="1:10" ht="17.45" customHeight="1">
      <c r="A1214" s="185" t="s">
        <v>792</v>
      </c>
      <c r="B1214" s="190"/>
      <c r="C1214" s="37" t="s">
        <v>78</v>
      </c>
      <c r="D1214" s="213">
        <v>1</v>
      </c>
      <c r="E1214" s="172"/>
      <c r="F1214" s="177"/>
      <c r="G1214" s="67"/>
      <c r="H1214" s="67"/>
      <c r="I1214" s="55"/>
      <c r="J1214" s="181"/>
    </row>
    <row r="1215" spans="1:10" s="12" customFormat="1" ht="17.45" customHeight="1">
      <c r="A1215" s="182"/>
      <c r="B1215" s="189"/>
      <c r="C1215" s="193"/>
      <c r="D1215" s="214"/>
      <c r="E1215" s="173"/>
      <c r="F1215" s="219"/>
      <c r="G1215" s="64"/>
      <c r="H1215" s="64"/>
      <c r="I1215" s="52"/>
      <c r="J1215" s="180"/>
    </row>
    <row r="1216" spans="1:10" s="12" customFormat="1" ht="17.45" customHeight="1">
      <c r="A1216" s="183"/>
      <c r="B1216" s="190"/>
      <c r="C1216" s="195"/>
      <c r="D1216" s="213"/>
      <c r="E1216" s="172"/>
      <c r="F1216" s="177"/>
      <c r="G1216" s="67"/>
      <c r="H1216" s="67"/>
      <c r="I1216" s="55"/>
      <c r="J1216" s="181"/>
    </row>
    <row r="1217" spans="1:10" s="12" customFormat="1" ht="17.45" customHeight="1">
      <c r="A1217" s="182"/>
      <c r="B1217" s="189"/>
      <c r="C1217" s="193"/>
      <c r="D1217" s="214"/>
      <c r="E1217" s="173"/>
      <c r="F1217" s="219"/>
      <c r="G1217" s="64"/>
      <c r="H1217" s="64"/>
      <c r="I1217" s="52"/>
      <c r="J1217" s="180"/>
    </row>
    <row r="1218" spans="1:10" s="12" customFormat="1" ht="17.45" customHeight="1">
      <c r="A1218" s="183"/>
      <c r="B1218" s="190"/>
      <c r="C1218" s="195"/>
      <c r="D1218" s="213"/>
      <c r="E1218" s="172"/>
      <c r="F1218" s="177"/>
      <c r="G1218" s="67"/>
      <c r="H1218" s="67"/>
      <c r="I1218" s="55"/>
      <c r="J1218" s="181"/>
    </row>
    <row r="1219" spans="1:10" s="12" customFormat="1" ht="17.45" customHeight="1">
      <c r="A1219" s="184"/>
      <c r="B1219" s="189"/>
      <c r="C1219" s="193"/>
      <c r="D1219" s="214"/>
      <c r="E1219" s="173"/>
      <c r="F1219" s="219"/>
      <c r="G1219" s="64"/>
      <c r="H1219" s="64"/>
      <c r="I1219" s="52"/>
      <c r="J1219" s="180"/>
    </row>
    <row r="1220" spans="1:10" s="12" customFormat="1" ht="17.45" customHeight="1">
      <c r="A1220" s="185"/>
      <c r="B1220" s="190"/>
      <c r="C1220" s="195"/>
      <c r="D1220" s="213"/>
      <c r="E1220" s="172"/>
      <c r="F1220" s="177"/>
      <c r="G1220" s="67"/>
      <c r="H1220" s="67"/>
      <c r="I1220" s="55"/>
      <c r="J1220" s="181"/>
    </row>
    <row r="1221" spans="1:10" s="12" customFormat="1" ht="17.45" customHeight="1">
      <c r="A1221" s="182"/>
      <c r="B1221" s="189"/>
      <c r="C1221" s="193"/>
      <c r="D1221" s="212"/>
      <c r="E1221" s="173"/>
      <c r="F1221" s="176"/>
      <c r="G1221" s="64"/>
      <c r="H1221" s="64"/>
      <c r="I1221" s="52"/>
      <c r="J1221" s="180"/>
    </row>
    <row r="1222" spans="1:10" s="12" customFormat="1" ht="17.45" customHeight="1">
      <c r="A1222" s="183"/>
      <c r="B1222" s="190"/>
      <c r="C1222" s="195"/>
      <c r="D1222" s="213"/>
      <c r="E1222" s="172"/>
      <c r="F1222" s="177"/>
      <c r="G1222" s="67"/>
      <c r="H1222" s="67"/>
      <c r="I1222" s="55"/>
      <c r="J1222" s="181"/>
    </row>
    <row r="1223" spans="1:10" s="12" customFormat="1" ht="17.45" customHeight="1">
      <c r="A1223" s="182"/>
      <c r="B1223" s="189"/>
      <c r="C1223" s="193"/>
      <c r="D1223" s="212"/>
      <c r="E1223" s="173"/>
      <c r="F1223" s="176"/>
      <c r="G1223" s="64"/>
      <c r="H1223" s="64"/>
      <c r="I1223" s="52"/>
      <c r="J1223" s="180"/>
    </row>
    <row r="1224" spans="1:10" s="12" customFormat="1" ht="17.45" customHeight="1">
      <c r="A1224" s="183"/>
      <c r="B1224" s="190"/>
      <c r="C1224" s="195"/>
      <c r="D1224" s="213"/>
      <c r="E1224" s="172"/>
      <c r="F1224" s="177"/>
      <c r="G1224" s="67"/>
      <c r="H1224" s="67"/>
      <c r="I1224" s="55"/>
      <c r="J1224" s="181"/>
    </row>
    <row r="1225" spans="1:10" s="12" customFormat="1" ht="17.45" customHeight="1">
      <c r="A1225" s="184"/>
      <c r="B1225" s="189"/>
      <c r="C1225" s="193"/>
      <c r="D1225" s="212"/>
      <c r="E1225" s="173"/>
      <c r="F1225" s="176"/>
      <c r="G1225" s="64"/>
      <c r="H1225" s="64"/>
      <c r="I1225" s="52"/>
      <c r="J1225" s="180"/>
    </row>
    <row r="1226" spans="1:10" s="12" customFormat="1" ht="17.45" customHeight="1">
      <c r="A1226" s="185"/>
      <c r="B1226" s="190"/>
      <c r="C1226" s="195"/>
      <c r="D1226" s="213"/>
      <c r="E1226" s="172"/>
      <c r="F1226" s="177"/>
      <c r="G1226" s="67"/>
      <c r="H1226" s="67"/>
      <c r="I1226" s="55"/>
      <c r="J1226" s="181"/>
    </row>
    <row r="1227" spans="1:10" s="12" customFormat="1" ht="17.45" customHeight="1">
      <c r="A1227" s="182"/>
      <c r="B1227" s="189"/>
      <c r="C1227" s="193"/>
      <c r="D1227" s="212"/>
      <c r="E1227" s="173"/>
      <c r="F1227" s="176"/>
      <c r="G1227" s="64"/>
      <c r="H1227" s="64"/>
      <c r="I1227" s="52"/>
      <c r="J1227" s="180"/>
    </row>
    <row r="1228" spans="1:10" s="12" customFormat="1" ht="17.45" customHeight="1">
      <c r="A1228" s="183"/>
      <c r="B1228" s="190"/>
      <c r="C1228" s="195"/>
      <c r="D1228" s="213"/>
      <c r="E1228" s="172"/>
      <c r="F1228" s="177"/>
      <c r="G1228" s="67"/>
      <c r="H1228" s="67"/>
      <c r="I1228" s="55"/>
      <c r="J1228" s="181"/>
    </row>
    <row r="1229" spans="1:10" ht="17.45" customHeight="1">
      <c r="A1229" s="182"/>
      <c r="B1229" s="189"/>
      <c r="C1229" s="196"/>
      <c r="D1229" s="212"/>
      <c r="E1229" s="173"/>
      <c r="F1229" s="176"/>
      <c r="G1229" s="64"/>
      <c r="H1229" s="64"/>
      <c r="I1229" s="52"/>
      <c r="J1229" s="180"/>
    </row>
    <row r="1230" spans="1:10" ht="17.45" customHeight="1">
      <c r="A1230" s="183"/>
      <c r="B1230" s="190"/>
      <c r="C1230" s="195"/>
      <c r="D1230" s="213"/>
      <c r="E1230" s="172"/>
      <c r="F1230" s="177"/>
      <c r="G1230" s="67"/>
      <c r="H1230" s="67"/>
      <c r="I1230" s="55"/>
      <c r="J1230" s="181"/>
    </row>
    <row r="1231" spans="1:10" ht="17.45" customHeight="1">
      <c r="A1231" s="182"/>
      <c r="B1231" s="189"/>
      <c r="C1231" s="193"/>
      <c r="D1231" s="212"/>
      <c r="E1231" s="173"/>
      <c r="F1231" s="176"/>
      <c r="G1231" s="64"/>
      <c r="H1231" s="64"/>
      <c r="I1231" s="52"/>
      <c r="J1231" s="180"/>
    </row>
    <row r="1232" spans="1:10" ht="17.45" customHeight="1">
      <c r="A1232" s="183"/>
      <c r="B1232" s="190"/>
      <c r="C1232" s="195"/>
      <c r="D1232" s="213"/>
      <c r="E1232" s="172"/>
      <c r="F1232" s="177"/>
      <c r="G1232" s="67"/>
      <c r="H1232" s="67"/>
      <c r="I1232" s="55"/>
      <c r="J1232" s="181"/>
    </row>
    <row r="1233" spans="1:10" ht="17.45" customHeight="1">
      <c r="A1233" s="16"/>
      <c r="B1233" s="209"/>
      <c r="C1233" s="36"/>
      <c r="D1233" s="216"/>
      <c r="E1233" s="171"/>
      <c r="F1233" s="219"/>
      <c r="G1233" s="66"/>
      <c r="H1233" s="66"/>
      <c r="I1233" s="54"/>
      <c r="J1233" s="178"/>
    </row>
    <row r="1234" spans="1:10" ht="17.45" customHeight="1">
      <c r="A1234" s="187" t="s">
        <v>81</v>
      </c>
      <c r="B1234" s="29"/>
      <c r="C1234" s="37"/>
      <c r="D1234" s="213"/>
      <c r="E1234" s="172"/>
      <c r="F1234" s="177"/>
      <c r="G1234" s="67"/>
      <c r="H1234" s="67"/>
      <c r="I1234" s="55"/>
      <c r="J1234" s="181"/>
    </row>
    <row r="1235" spans="1:10" s="12" customFormat="1" ht="17.45" customHeight="1">
      <c r="A1235" s="161" t="s">
        <v>2378</v>
      </c>
      <c r="B1235" s="28"/>
      <c r="C1235" s="35"/>
      <c r="D1235" s="210"/>
      <c r="E1235" s="173"/>
      <c r="F1235" s="176"/>
      <c r="G1235" s="64"/>
      <c r="H1235" s="64"/>
      <c r="I1235" s="52"/>
      <c r="J1235" s="180"/>
    </row>
    <row r="1236" spans="1:10" s="12" customFormat="1" ht="17.45" customHeight="1">
      <c r="A1236" s="162" t="s">
        <v>2367</v>
      </c>
      <c r="B1236" s="29"/>
      <c r="C1236" s="37"/>
      <c r="D1236" s="211"/>
      <c r="E1236" s="172"/>
      <c r="F1236" s="177"/>
      <c r="G1236" s="67"/>
      <c r="H1236" s="67"/>
      <c r="I1236" s="55"/>
      <c r="J1236" s="181"/>
    </row>
    <row r="1237" spans="1:10" s="12" customFormat="1" ht="17.45" customHeight="1">
      <c r="A1237" s="182"/>
      <c r="B1237" s="189"/>
      <c r="C1237" s="193"/>
      <c r="D1237" s="214"/>
      <c r="E1237" s="173"/>
      <c r="F1237" s="219"/>
      <c r="G1237" s="64"/>
      <c r="H1237" s="64"/>
      <c r="I1237" s="52"/>
      <c r="J1237" s="180"/>
    </row>
    <row r="1238" spans="1:10" s="12" customFormat="1" ht="17.45" customHeight="1">
      <c r="A1238" s="183" t="s">
        <v>161</v>
      </c>
      <c r="B1238" s="190" t="s">
        <v>71</v>
      </c>
      <c r="C1238" s="195" t="s">
        <v>1116</v>
      </c>
      <c r="D1238" s="213">
        <v>5</v>
      </c>
      <c r="E1238" s="172"/>
      <c r="F1238" s="177"/>
      <c r="G1238" s="67"/>
      <c r="H1238" s="67"/>
      <c r="I1238" s="55"/>
      <c r="J1238" s="181"/>
    </row>
    <row r="1239" spans="1:10" s="12" customFormat="1" ht="17.45" customHeight="1">
      <c r="A1239" s="182"/>
      <c r="B1239" s="189"/>
      <c r="C1239" s="193"/>
      <c r="D1239" s="214"/>
      <c r="E1239" s="173"/>
      <c r="F1239" s="219"/>
      <c r="G1239" s="64"/>
      <c r="H1239" s="64"/>
      <c r="I1239" s="52"/>
      <c r="J1239" s="180"/>
    </row>
    <row r="1240" spans="1:10" s="12" customFormat="1" ht="17.45" customHeight="1">
      <c r="A1240" s="183" t="s">
        <v>1723</v>
      </c>
      <c r="B1240" s="190" t="s">
        <v>1493</v>
      </c>
      <c r="C1240" s="195" t="s">
        <v>74</v>
      </c>
      <c r="D1240" s="213">
        <v>5</v>
      </c>
      <c r="E1240" s="172"/>
      <c r="F1240" s="177"/>
      <c r="G1240" s="67"/>
      <c r="H1240" s="67"/>
      <c r="I1240" s="55"/>
      <c r="J1240" s="181"/>
    </row>
    <row r="1241" spans="1:10" s="12" customFormat="1" ht="17.45" customHeight="1">
      <c r="A1241" s="182"/>
      <c r="B1241" s="189"/>
      <c r="C1241" s="193"/>
      <c r="D1241" s="212"/>
      <c r="E1241" s="173"/>
      <c r="F1241" s="176"/>
      <c r="G1241" s="64"/>
      <c r="H1241" s="64"/>
      <c r="I1241" s="52"/>
      <c r="J1241" s="180"/>
    </row>
    <row r="1242" spans="1:10" s="12" customFormat="1" ht="17.45" customHeight="1">
      <c r="A1242" s="183" t="s">
        <v>1601</v>
      </c>
      <c r="B1242" s="190" t="s">
        <v>504</v>
      </c>
      <c r="C1242" s="195" t="s">
        <v>1116</v>
      </c>
      <c r="D1242" s="213">
        <v>5</v>
      </c>
      <c r="E1242" s="172"/>
      <c r="F1242" s="177"/>
      <c r="G1242" s="67"/>
      <c r="H1242" s="67"/>
      <c r="I1242" s="55"/>
      <c r="J1242" s="181"/>
    </row>
    <row r="1243" spans="1:10" s="12" customFormat="1" ht="17.45" customHeight="1">
      <c r="A1243" s="182"/>
      <c r="B1243" s="189"/>
      <c r="C1243" s="193"/>
      <c r="D1243" s="212"/>
      <c r="E1243" s="173"/>
      <c r="F1243" s="176"/>
      <c r="G1243" s="64"/>
      <c r="H1243" s="64"/>
      <c r="I1243" s="52"/>
      <c r="J1243" s="180"/>
    </row>
    <row r="1244" spans="1:10" s="12" customFormat="1" ht="17.45" customHeight="1">
      <c r="A1244" s="183" t="s">
        <v>1601</v>
      </c>
      <c r="B1244" s="190" t="s">
        <v>1518</v>
      </c>
      <c r="C1244" s="195" t="s">
        <v>1116</v>
      </c>
      <c r="D1244" s="213">
        <v>35</v>
      </c>
      <c r="E1244" s="172"/>
      <c r="F1244" s="177"/>
      <c r="G1244" s="67"/>
      <c r="H1244" s="67"/>
      <c r="I1244" s="55"/>
      <c r="J1244" s="181"/>
    </row>
    <row r="1245" spans="1:10" s="12" customFormat="1" ht="17.45" customHeight="1">
      <c r="A1245" s="182"/>
      <c r="B1245" s="189"/>
      <c r="C1245" s="193"/>
      <c r="D1245" s="212"/>
      <c r="E1245" s="173"/>
      <c r="F1245" s="176"/>
      <c r="G1245" s="64"/>
      <c r="H1245" s="64"/>
      <c r="I1245" s="52"/>
      <c r="J1245" s="180"/>
    </row>
    <row r="1246" spans="1:10" s="12" customFormat="1" ht="17.45" customHeight="1">
      <c r="A1246" s="183" t="s">
        <v>1815</v>
      </c>
      <c r="B1246" s="190" t="s">
        <v>1816</v>
      </c>
      <c r="C1246" s="195" t="s">
        <v>1695</v>
      </c>
      <c r="D1246" s="213">
        <v>1</v>
      </c>
      <c r="E1246" s="172"/>
      <c r="F1246" s="177"/>
      <c r="G1246" s="67"/>
      <c r="H1246" s="67"/>
      <c r="I1246" s="55"/>
      <c r="J1246" s="181"/>
    </row>
    <row r="1247" spans="1:10" s="12" customFormat="1" ht="17.45" customHeight="1">
      <c r="A1247" s="198"/>
      <c r="B1247" s="200"/>
      <c r="C1247" s="203"/>
      <c r="D1247" s="212"/>
      <c r="E1247" s="173"/>
      <c r="F1247" s="176"/>
      <c r="G1247" s="66"/>
      <c r="H1247" s="66"/>
      <c r="I1247" s="54"/>
      <c r="J1247" s="178"/>
    </row>
    <row r="1248" spans="1:10" s="12" customFormat="1" ht="17.45" customHeight="1">
      <c r="A1248" s="183" t="s">
        <v>333</v>
      </c>
      <c r="B1248" s="190" t="s">
        <v>753</v>
      </c>
      <c r="C1248" s="195" t="s">
        <v>1695</v>
      </c>
      <c r="D1248" s="213">
        <v>5</v>
      </c>
      <c r="E1248" s="172"/>
      <c r="F1248" s="177"/>
      <c r="G1248" s="67"/>
      <c r="H1248" s="67"/>
      <c r="I1248" s="55"/>
      <c r="J1248" s="181"/>
    </row>
    <row r="1249" spans="1:10" s="12" customFormat="1" ht="17.45" customHeight="1">
      <c r="A1249" s="182"/>
      <c r="B1249" s="189"/>
      <c r="C1249" s="193"/>
      <c r="D1249" s="212"/>
      <c r="E1249" s="173"/>
      <c r="F1249" s="176"/>
      <c r="G1249" s="64"/>
      <c r="H1249" s="64"/>
      <c r="I1249" s="52"/>
      <c r="J1249" s="180"/>
    </row>
    <row r="1250" spans="1:10" s="12" customFormat="1" ht="17.45" customHeight="1">
      <c r="A1250" s="183"/>
      <c r="B1250" s="190"/>
      <c r="C1250" s="195"/>
      <c r="D1250" s="213"/>
      <c r="E1250" s="172"/>
      <c r="F1250" s="177"/>
      <c r="G1250" s="67"/>
      <c r="H1250" s="67"/>
      <c r="I1250" s="55"/>
      <c r="J1250" s="181"/>
    </row>
    <row r="1251" spans="1:10" s="12" customFormat="1" ht="17.45" customHeight="1">
      <c r="A1251" s="182"/>
      <c r="B1251" s="189"/>
      <c r="C1251" s="193"/>
      <c r="D1251" s="212"/>
      <c r="E1251" s="173"/>
      <c r="F1251" s="176"/>
      <c r="G1251" s="64"/>
      <c r="H1251" s="64"/>
      <c r="I1251" s="52"/>
      <c r="J1251" s="180"/>
    </row>
    <row r="1252" spans="1:10" s="12" customFormat="1" ht="17.45" customHeight="1">
      <c r="A1252" s="183"/>
      <c r="B1252" s="190"/>
      <c r="C1252" s="195"/>
      <c r="D1252" s="213"/>
      <c r="E1252" s="172"/>
      <c r="F1252" s="177"/>
      <c r="G1252" s="67"/>
      <c r="H1252" s="67"/>
      <c r="I1252" s="55"/>
      <c r="J1252" s="181"/>
    </row>
    <row r="1253" spans="1:10" s="12" customFormat="1" ht="17.45" customHeight="1">
      <c r="A1253" s="182"/>
      <c r="B1253" s="189"/>
      <c r="C1253" s="193"/>
      <c r="D1253" s="212"/>
      <c r="E1253" s="173"/>
      <c r="F1253" s="176"/>
      <c r="G1253" s="64"/>
      <c r="H1253" s="64"/>
      <c r="I1253" s="52"/>
      <c r="J1253" s="180"/>
    </row>
    <row r="1254" spans="1:10" s="12" customFormat="1" ht="17.45" customHeight="1">
      <c r="A1254" s="183"/>
      <c r="B1254" s="190"/>
      <c r="C1254" s="195"/>
      <c r="D1254" s="213"/>
      <c r="E1254" s="172"/>
      <c r="F1254" s="177"/>
      <c r="G1254" s="67"/>
      <c r="H1254" s="67"/>
      <c r="I1254" s="55"/>
      <c r="J1254" s="181"/>
    </row>
    <row r="1255" spans="1:10" s="12" customFormat="1" ht="17.45" customHeight="1">
      <c r="A1255" s="182"/>
      <c r="B1255" s="189"/>
      <c r="C1255" s="193"/>
      <c r="D1255" s="212"/>
      <c r="E1255" s="173"/>
      <c r="F1255" s="176"/>
      <c r="G1255" s="64"/>
      <c r="H1255" s="64"/>
      <c r="I1255" s="52"/>
      <c r="J1255" s="180"/>
    </row>
    <row r="1256" spans="1:10" s="12" customFormat="1" ht="17.45" customHeight="1">
      <c r="A1256" s="183"/>
      <c r="B1256" s="190"/>
      <c r="C1256" s="195"/>
      <c r="D1256" s="213"/>
      <c r="E1256" s="172"/>
      <c r="F1256" s="177"/>
      <c r="G1256" s="67"/>
      <c r="H1256" s="67"/>
      <c r="I1256" s="55"/>
      <c r="J1256" s="181"/>
    </row>
    <row r="1257" spans="1:10" s="12" customFormat="1" ht="17.45" customHeight="1">
      <c r="A1257" s="182"/>
      <c r="B1257" s="189"/>
      <c r="C1257" s="193"/>
      <c r="D1257" s="212"/>
      <c r="E1257" s="173"/>
      <c r="F1257" s="176"/>
      <c r="G1257" s="64"/>
      <c r="H1257" s="64"/>
      <c r="I1257" s="52"/>
      <c r="J1257" s="180"/>
    </row>
    <row r="1258" spans="1:10" s="12" customFormat="1" ht="17.45" customHeight="1">
      <c r="A1258" s="183"/>
      <c r="B1258" s="190"/>
      <c r="C1258" s="195"/>
      <c r="D1258" s="213"/>
      <c r="E1258" s="172"/>
      <c r="F1258" s="177"/>
      <c r="G1258" s="67"/>
      <c r="H1258" s="67"/>
      <c r="I1258" s="55"/>
      <c r="J1258" s="181"/>
    </row>
    <row r="1259" spans="1:10" s="12" customFormat="1" ht="17.45" customHeight="1">
      <c r="A1259" s="198"/>
      <c r="B1259" s="200"/>
      <c r="C1259" s="203"/>
      <c r="D1259" s="212"/>
      <c r="E1259" s="173"/>
      <c r="F1259" s="176"/>
      <c r="G1259" s="66"/>
      <c r="H1259" s="66"/>
      <c r="I1259" s="54"/>
      <c r="J1259" s="178"/>
    </row>
    <row r="1260" spans="1:10" s="12" customFormat="1" ht="17.45" customHeight="1">
      <c r="A1260" s="183"/>
      <c r="B1260" s="190"/>
      <c r="C1260" s="195"/>
      <c r="D1260" s="213"/>
      <c r="E1260" s="172"/>
      <c r="F1260" s="177"/>
      <c r="G1260" s="67"/>
      <c r="H1260" s="67"/>
      <c r="I1260" s="55"/>
      <c r="J1260" s="181"/>
    </row>
    <row r="1261" spans="1:10" ht="17.45" customHeight="1">
      <c r="A1261" s="14"/>
      <c r="B1261" s="28"/>
      <c r="C1261" s="35"/>
      <c r="D1261" s="212"/>
      <c r="E1261" s="173"/>
      <c r="F1261" s="219"/>
      <c r="G1261" s="64"/>
      <c r="H1261" s="64"/>
      <c r="I1261" s="52"/>
      <c r="J1261" s="180"/>
    </row>
    <row r="1262" spans="1:10" ht="17.45" customHeight="1">
      <c r="A1262" s="187" t="s">
        <v>81</v>
      </c>
      <c r="B1262" s="29"/>
      <c r="C1262" s="37"/>
      <c r="D1262" s="213"/>
      <c r="E1262" s="172"/>
      <c r="F1262" s="177"/>
      <c r="G1262" s="67"/>
      <c r="H1262" s="67"/>
      <c r="I1262" s="55"/>
      <c r="J1262" s="181"/>
    </row>
    <row r="1263" spans="1:10" s="12" customFormat="1" ht="17.45" customHeight="1">
      <c r="A1263" s="161" t="s">
        <v>2378</v>
      </c>
      <c r="B1263" s="28"/>
      <c r="C1263" s="35"/>
      <c r="D1263" s="210"/>
      <c r="E1263" s="173"/>
      <c r="F1263" s="176"/>
      <c r="G1263" s="64"/>
      <c r="H1263" s="64"/>
      <c r="I1263" s="52"/>
      <c r="J1263" s="180"/>
    </row>
    <row r="1264" spans="1:10" s="12" customFormat="1" ht="17.45" customHeight="1">
      <c r="A1264" s="162" t="s">
        <v>2368</v>
      </c>
      <c r="B1264" s="29"/>
      <c r="C1264" s="37"/>
      <c r="D1264" s="211"/>
      <c r="E1264" s="172"/>
      <c r="F1264" s="177"/>
      <c r="G1264" s="67"/>
      <c r="H1264" s="67"/>
      <c r="I1264" s="55"/>
      <c r="J1264" s="181"/>
    </row>
    <row r="1265" spans="1:10" s="12" customFormat="1" ht="17.45" customHeight="1">
      <c r="A1265" s="182"/>
      <c r="B1265" s="189"/>
      <c r="C1265" s="193"/>
      <c r="D1265" s="214"/>
      <c r="E1265" s="173"/>
      <c r="F1265" s="219"/>
      <c r="G1265" s="64"/>
      <c r="H1265" s="64"/>
      <c r="I1265" s="52"/>
      <c r="J1265" s="180"/>
    </row>
    <row r="1266" spans="1:10" s="12" customFormat="1" ht="17.45" customHeight="1">
      <c r="A1266" s="183" t="s">
        <v>1601</v>
      </c>
      <c r="B1266" s="190" t="s">
        <v>1819</v>
      </c>
      <c r="C1266" s="195" t="s">
        <v>1116</v>
      </c>
      <c r="D1266" s="213">
        <v>10</v>
      </c>
      <c r="E1266" s="172"/>
      <c r="F1266" s="177"/>
      <c r="G1266" s="67"/>
      <c r="H1266" s="67"/>
      <c r="I1266" s="55"/>
      <c r="J1266" s="181"/>
    </row>
    <row r="1267" spans="1:10" s="12" customFormat="1" ht="17.45" customHeight="1">
      <c r="A1267" s="182"/>
      <c r="B1267" s="189"/>
      <c r="C1267" s="193"/>
      <c r="D1267" s="214"/>
      <c r="E1267" s="173"/>
      <c r="F1267" s="219"/>
      <c r="G1267" s="64"/>
      <c r="H1267" s="64"/>
      <c r="I1267" s="52"/>
      <c r="J1267" s="180"/>
    </row>
    <row r="1268" spans="1:10" s="12" customFormat="1" ht="17.45" customHeight="1">
      <c r="A1268" s="183" t="s">
        <v>1601</v>
      </c>
      <c r="B1268" s="190" t="s">
        <v>459</v>
      </c>
      <c r="C1268" s="195" t="s">
        <v>1116</v>
      </c>
      <c r="D1268" s="213">
        <v>30</v>
      </c>
      <c r="E1268" s="172"/>
      <c r="F1268" s="177"/>
      <c r="G1268" s="67"/>
      <c r="H1268" s="67"/>
      <c r="I1268" s="55"/>
      <c r="J1268" s="181"/>
    </row>
    <row r="1269" spans="1:10" s="12" customFormat="1" ht="17.45" customHeight="1">
      <c r="A1269" s="182"/>
      <c r="B1269" s="189"/>
      <c r="C1269" s="193"/>
      <c r="D1269" s="212"/>
      <c r="E1269" s="173"/>
      <c r="F1269" s="176"/>
      <c r="G1269" s="64"/>
      <c r="H1269" s="64"/>
      <c r="I1269" s="52"/>
      <c r="J1269" s="180"/>
    </row>
    <row r="1270" spans="1:10" s="12" customFormat="1" ht="17.45" customHeight="1">
      <c r="A1270" s="183"/>
      <c r="B1270" s="190"/>
      <c r="C1270" s="195"/>
      <c r="D1270" s="213"/>
      <c r="E1270" s="172"/>
      <c r="F1270" s="177"/>
      <c r="G1270" s="67"/>
      <c r="H1270" s="67"/>
      <c r="I1270" s="55"/>
      <c r="J1270" s="181"/>
    </row>
    <row r="1271" spans="1:10" s="12" customFormat="1" ht="17.45" customHeight="1">
      <c r="A1271" s="182"/>
      <c r="B1271" s="189"/>
      <c r="C1271" s="193"/>
      <c r="D1271" s="212"/>
      <c r="E1271" s="173"/>
      <c r="F1271" s="176"/>
      <c r="G1271" s="64"/>
      <c r="H1271" s="64"/>
      <c r="I1271" s="52"/>
      <c r="J1271" s="180"/>
    </row>
    <row r="1272" spans="1:10" s="12" customFormat="1" ht="17.45" customHeight="1">
      <c r="A1272" s="183"/>
      <c r="B1272" s="190"/>
      <c r="C1272" s="195"/>
      <c r="D1272" s="213"/>
      <c r="E1272" s="172"/>
      <c r="F1272" s="177"/>
      <c r="G1272" s="67"/>
      <c r="H1272" s="67"/>
      <c r="I1272" s="55"/>
      <c r="J1272" s="181"/>
    </row>
    <row r="1273" spans="1:10" s="12" customFormat="1" ht="17.45" customHeight="1">
      <c r="A1273" s="182"/>
      <c r="B1273" s="189"/>
      <c r="C1273" s="193"/>
      <c r="D1273" s="212"/>
      <c r="E1273" s="173"/>
      <c r="F1273" s="176"/>
      <c r="G1273" s="64"/>
      <c r="H1273" s="64"/>
      <c r="I1273" s="52"/>
      <c r="J1273" s="180"/>
    </row>
    <row r="1274" spans="1:10" s="12" customFormat="1" ht="17.45" customHeight="1">
      <c r="A1274" s="183"/>
      <c r="B1274" s="190"/>
      <c r="C1274" s="195"/>
      <c r="D1274" s="213"/>
      <c r="E1274" s="172"/>
      <c r="F1274" s="177"/>
      <c r="G1274" s="67"/>
      <c r="H1274" s="67"/>
      <c r="I1274" s="55"/>
      <c r="J1274" s="181"/>
    </row>
    <row r="1275" spans="1:10" s="12" customFormat="1" ht="17.45" customHeight="1">
      <c r="A1275" s="198"/>
      <c r="B1275" s="200"/>
      <c r="C1275" s="203"/>
      <c r="D1275" s="212"/>
      <c r="E1275" s="173"/>
      <c r="F1275" s="176"/>
      <c r="G1275" s="66"/>
      <c r="H1275" s="66"/>
      <c r="I1275" s="54"/>
      <c r="J1275" s="178"/>
    </row>
    <row r="1276" spans="1:10" s="12" customFormat="1" ht="17.45" customHeight="1">
      <c r="A1276" s="183"/>
      <c r="B1276" s="190"/>
      <c r="C1276" s="195"/>
      <c r="D1276" s="213"/>
      <c r="E1276" s="172"/>
      <c r="F1276" s="177"/>
      <c r="G1276" s="67"/>
      <c r="H1276" s="67"/>
      <c r="I1276" s="55"/>
      <c r="J1276" s="181"/>
    </row>
    <row r="1277" spans="1:10" s="12" customFormat="1" ht="17.45" customHeight="1">
      <c r="A1277" s="182"/>
      <c r="B1277" s="189"/>
      <c r="C1277" s="193"/>
      <c r="D1277" s="212"/>
      <c r="E1277" s="173"/>
      <c r="F1277" s="176"/>
      <c r="G1277" s="64"/>
      <c r="H1277" s="64"/>
      <c r="I1277" s="52"/>
      <c r="J1277" s="180"/>
    </row>
    <row r="1278" spans="1:10" s="12" customFormat="1" ht="17.45" customHeight="1">
      <c r="A1278" s="183"/>
      <c r="B1278" s="190"/>
      <c r="C1278" s="195"/>
      <c r="D1278" s="213"/>
      <c r="E1278" s="172"/>
      <c r="F1278" s="177"/>
      <c r="G1278" s="67"/>
      <c r="H1278" s="67"/>
      <c r="I1278" s="55"/>
      <c r="J1278" s="181"/>
    </row>
    <row r="1279" spans="1:10" s="12" customFormat="1" ht="17.45" customHeight="1">
      <c r="A1279" s="182"/>
      <c r="B1279" s="189"/>
      <c r="C1279" s="193"/>
      <c r="D1279" s="212"/>
      <c r="E1279" s="173"/>
      <c r="F1279" s="176"/>
      <c r="G1279" s="64"/>
      <c r="H1279" s="64"/>
      <c r="I1279" s="52"/>
      <c r="J1279" s="180"/>
    </row>
    <row r="1280" spans="1:10" s="12" customFormat="1" ht="17.45" customHeight="1">
      <c r="A1280" s="183"/>
      <c r="B1280" s="190"/>
      <c r="C1280" s="195"/>
      <c r="D1280" s="213"/>
      <c r="E1280" s="172"/>
      <c r="F1280" s="177"/>
      <c r="G1280" s="67"/>
      <c r="H1280" s="67"/>
      <c r="I1280" s="55"/>
      <c r="J1280" s="181"/>
    </row>
    <row r="1281" spans="1:10" s="12" customFormat="1" ht="17.45" customHeight="1">
      <c r="A1281" s="182"/>
      <c r="B1281" s="189"/>
      <c r="C1281" s="193"/>
      <c r="D1281" s="212"/>
      <c r="E1281" s="173"/>
      <c r="F1281" s="176"/>
      <c r="G1281" s="64"/>
      <c r="H1281" s="64"/>
      <c r="I1281" s="52"/>
      <c r="J1281" s="180"/>
    </row>
    <row r="1282" spans="1:10" s="12" customFormat="1" ht="17.45" customHeight="1">
      <c r="A1282" s="183"/>
      <c r="B1282" s="190"/>
      <c r="C1282" s="195"/>
      <c r="D1282" s="213"/>
      <c r="E1282" s="172"/>
      <c r="F1282" s="177"/>
      <c r="G1282" s="67"/>
      <c r="H1282" s="67"/>
      <c r="I1282" s="55"/>
      <c r="J1282" s="181"/>
    </row>
    <row r="1283" spans="1:10" s="12" customFormat="1" ht="17.45" customHeight="1">
      <c r="A1283" s="182"/>
      <c r="B1283" s="189"/>
      <c r="C1283" s="193"/>
      <c r="D1283" s="212"/>
      <c r="E1283" s="173"/>
      <c r="F1283" s="176"/>
      <c r="G1283" s="64"/>
      <c r="H1283" s="64"/>
      <c r="I1283" s="52"/>
      <c r="J1283" s="180"/>
    </row>
    <row r="1284" spans="1:10" s="12" customFormat="1" ht="17.45" customHeight="1">
      <c r="A1284" s="183"/>
      <c r="B1284" s="190"/>
      <c r="C1284" s="195"/>
      <c r="D1284" s="213"/>
      <c r="E1284" s="172"/>
      <c r="F1284" s="177"/>
      <c r="G1284" s="67"/>
      <c r="H1284" s="67"/>
      <c r="I1284" s="55"/>
      <c r="J1284" s="181"/>
    </row>
    <row r="1285" spans="1:10" s="12" customFormat="1" ht="17.45" customHeight="1">
      <c r="A1285" s="182"/>
      <c r="B1285" s="189"/>
      <c r="C1285" s="193"/>
      <c r="D1285" s="212"/>
      <c r="E1285" s="173"/>
      <c r="F1285" s="176"/>
      <c r="G1285" s="64"/>
      <c r="H1285" s="64"/>
      <c r="I1285" s="52"/>
      <c r="J1285" s="180"/>
    </row>
    <row r="1286" spans="1:10" s="12" customFormat="1" ht="17.45" customHeight="1">
      <c r="A1286" s="183"/>
      <c r="B1286" s="190"/>
      <c r="C1286" s="195"/>
      <c r="D1286" s="213"/>
      <c r="E1286" s="172"/>
      <c r="F1286" s="177"/>
      <c r="G1286" s="67"/>
      <c r="H1286" s="67"/>
      <c r="I1286" s="55"/>
      <c r="J1286" s="181"/>
    </row>
    <row r="1287" spans="1:10" s="12" customFormat="1" ht="17.45" customHeight="1">
      <c r="A1287" s="198"/>
      <c r="B1287" s="200"/>
      <c r="C1287" s="203"/>
      <c r="D1287" s="212"/>
      <c r="E1287" s="173"/>
      <c r="F1287" s="176"/>
      <c r="G1287" s="66"/>
      <c r="H1287" s="66"/>
      <c r="I1287" s="54"/>
      <c r="J1287" s="178"/>
    </row>
    <row r="1288" spans="1:10" s="12" customFormat="1" ht="17.45" customHeight="1">
      <c r="A1288" s="183"/>
      <c r="B1288" s="190"/>
      <c r="C1288" s="195"/>
      <c r="D1288" s="213"/>
      <c r="E1288" s="172"/>
      <c r="F1288" s="177"/>
      <c r="G1288" s="67"/>
      <c r="H1288" s="67"/>
      <c r="I1288" s="55"/>
      <c r="J1288" s="181"/>
    </row>
    <row r="1289" spans="1:10" ht="17.45" customHeight="1">
      <c r="A1289" s="14"/>
      <c r="B1289" s="28"/>
      <c r="C1289" s="35"/>
      <c r="D1289" s="212"/>
      <c r="E1289" s="173"/>
      <c r="F1289" s="219"/>
      <c r="G1289" s="64"/>
      <c r="H1289" s="64"/>
      <c r="I1289" s="52"/>
      <c r="J1289" s="180"/>
    </row>
    <row r="1290" spans="1:10" ht="17.45" customHeight="1">
      <c r="A1290" s="187" t="s">
        <v>81</v>
      </c>
      <c r="B1290" s="29"/>
      <c r="C1290" s="37"/>
      <c r="D1290" s="213"/>
      <c r="E1290" s="172"/>
      <c r="F1290" s="177"/>
      <c r="G1290" s="67"/>
      <c r="H1290" s="67"/>
      <c r="I1290" s="55"/>
      <c r="J1290" s="181"/>
    </row>
    <row r="1291" spans="1:10" s="12" customFormat="1" ht="17.45" customHeight="1">
      <c r="A1291" s="161" t="s">
        <v>2364</v>
      </c>
      <c r="B1291" s="28"/>
      <c r="C1291" s="35"/>
      <c r="D1291" s="212"/>
      <c r="E1291" s="173"/>
      <c r="F1291" s="176"/>
      <c r="G1291" s="64"/>
      <c r="H1291" s="64"/>
      <c r="I1291" s="52"/>
      <c r="J1291" s="180"/>
    </row>
    <row r="1292" spans="1:10" s="12" customFormat="1" ht="17.45" customHeight="1">
      <c r="A1292" s="162" t="s">
        <v>2379</v>
      </c>
      <c r="B1292" s="29"/>
      <c r="C1292" s="37"/>
      <c r="D1292" s="213"/>
      <c r="E1292" s="172"/>
      <c r="F1292" s="177"/>
      <c r="G1292" s="67"/>
      <c r="H1292" s="67"/>
      <c r="I1292" s="55"/>
      <c r="J1292" s="181"/>
    </row>
    <row r="1293" spans="1:10" s="12" customFormat="1" ht="17.45" customHeight="1">
      <c r="A1293" s="182"/>
      <c r="B1293" s="189"/>
      <c r="C1293" s="196"/>
      <c r="D1293" s="214"/>
      <c r="E1293" s="173"/>
      <c r="F1293" s="219"/>
      <c r="G1293" s="64"/>
      <c r="H1293" s="64"/>
      <c r="I1293" s="52"/>
      <c r="J1293" s="180"/>
    </row>
    <row r="1294" spans="1:10" s="12" customFormat="1" ht="17.45" customHeight="1">
      <c r="A1294" s="183"/>
      <c r="B1294" s="190"/>
      <c r="C1294" s="195"/>
      <c r="D1294" s="213"/>
      <c r="E1294" s="172"/>
      <c r="F1294" s="177"/>
      <c r="G1294" s="67"/>
      <c r="H1294" s="67"/>
      <c r="I1294" s="55"/>
      <c r="J1294" s="181"/>
    </row>
    <row r="1295" spans="1:10" ht="17.45" customHeight="1">
      <c r="A1295" s="184"/>
      <c r="B1295" s="189"/>
      <c r="C1295" s="193"/>
      <c r="D1295" s="214"/>
      <c r="E1295" s="173"/>
      <c r="F1295" s="176"/>
      <c r="G1295" s="64"/>
      <c r="H1295" s="64"/>
      <c r="I1295" s="52"/>
      <c r="J1295" s="180"/>
    </row>
    <row r="1296" spans="1:10" ht="17.45" customHeight="1">
      <c r="A1296" s="185" t="s">
        <v>1686</v>
      </c>
      <c r="B1296" s="190"/>
      <c r="C1296" s="37" t="s">
        <v>78</v>
      </c>
      <c r="D1296" s="213">
        <v>1</v>
      </c>
      <c r="E1296" s="172"/>
      <c r="F1296" s="177"/>
      <c r="G1296" s="67"/>
      <c r="H1296" s="67"/>
      <c r="I1296" s="55"/>
      <c r="J1296" s="181"/>
    </row>
    <row r="1297" spans="1:10" ht="17.45" customHeight="1">
      <c r="A1297" s="184"/>
      <c r="B1297" s="189"/>
      <c r="C1297" s="193"/>
      <c r="D1297" s="214"/>
      <c r="E1297" s="173"/>
      <c r="F1297" s="219"/>
      <c r="G1297" s="64"/>
      <c r="H1297" s="64"/>
      <c r="I1297" s="52"/>
      <c r="J1297" s="180"/>
    </row>
    <row r="1298" spans="1:10" ht="17.45" customHeight="1">
      <c r="A1298" s="185" t="s">
        <v>792</v>
      </c>
      <c r="B1298" s="190"/>
      <c r="C1298" s="37" t="s">
        <v>78</v>
      </c>
      <c r="D1298" s="213">
        <v>1</v>
      </c>
      <c r="E1298" s="172"/>
      <c r="F1298" s="177"/>
      <c r="G1298" s="67"/>
      <c r="H1298" s="67"/>
      <c r="I1298" s="55"/>
      <c r="J1298" s="181"/>
    </row>
    <row r="1299" spans="1:10" s="12" customFormat="1" ht="17.45" customHeight="1">
      <c r="A1299" s="182"/>
      <c r="B1299" s="189"/>
      <c r="C1299" s="193"/>
      <c r="D1299" s="214"/>
      <c r="E1299" s="173"/>
      <c r="F1299" s="219"/>
      <c r="G1299" s="64"/>
      <c r="H1299" s="64"/>
      <c r="I1299" s="52"/>
      <c r="J1299" s="180"/>
    </row>
    <row r="1300" spans="1:10" s="12" customFormat="1" ht="17.45" customHeight="1">
      <c r="A1300" s="183"/>
      <c r="B1300" s="190"/>
      <c r="C1300" s="195"/>
      <c r="D1300" s="213"/>
      <c r="E1300" s="172"/>
      <c r="F1300" s="177"/>
      <c r="G1300" s="67"/>
      <c r="H1300" s="67"/>
      <c r="I1300" s="55"/>
      <c r="J1300" s="181"/>
    </row>
    <row r="1301" spans="1:10" s="12" customFormat="1" ht="17.45" customHeight="1">
      <c r="A1301" s="182"/>
      <c r="B1301" s="189"/>
      <c r="C1301" s="193"/>
      <c r="D1301" s="214"/>
      <c r="E1301" s="173"/>
      <c r="F1301" s="219"/>
      <c r="G1301" s="64"/>
      <c r="H1301" s="64"/>
      <c r="I1301" s="52"/>
      <c r="J1301" s="180"/>
    </row>
    <row r="1302" spans="1:10" s="12" customFormat="1" ht="17.45" customHeight="1">
      <c r="A1302" s="183"/>
      <c r="B1302" s="190"/>
      <c r="C1302" s="195"/>
      <c r="D1302" s="213"/>
      <c r="E1302" s="172"/>
      <c r="F1302" s="177"/>
      <c r="G1302" s="67"/>
      <c r="H1302" s="67"/>
      <c r="I1302" s="55"/>
      <c r="J1302" s="181"/>
    </row>
    <row r="1303" spans="1:10" s="12" customFormat="1" ht="17.45" customHeight="1">
      <c r="A1303" s="184"/>
      <c r="B1303" s="189"/>
      <c r="C1303" s="193"/>
      <c r="D1303" s="214"/>
      <c r="E1303" s="173"/>
      <c r="F1303" s="219"/>
      <c r="G1303" s="64"/>
      <c r="H1303" s="64"/>
      <c r="I1303" s="52"/>
      <c r="J1303" s="180"/>
    </row>
    <row r="1304" spans="1:10" s="12" customFormat="1" ht="17.45" customHeight="1">
      <c r="A1304" s="185"/>
      <c r="B1304" s="190"/>
      <c r="C1304" s="195"/>
      <c r="D1304" s="213"/>
      <c r="E1304" s="172"/>
      <c r="F1304" s="177"/>
      <c r="G1304" s="67"/>
      <c r="H1304" s="67"/>
      <c r="I1304" s="55"/>
      <c r="J1304" s="181"/>
    </row>
    <row r="1305" spans="1:10" s="12" customFormat="1" ht="17.45" customHeight="1">
      <c r="A1305" s="182"/>
      <c r="B1305" s="189"/>
      <c r="C1305" s="193"/>
      <c r="D1305" s="212"/>
      <c r="E1305" s="173"/>
      <c r="F1305" s="176"/>
      <c r="G1305" s="64"/>
      <c r="H1305" s="64"/>
      <c r="I1305" s="52"/>
      <c r="J1305" s="180"/>
    </row>
    <row r="1306" spans="1:10" s="12" customFormat="1" ht="17.45" customHeight="1">
      <c r="A1306" s="183"/>
      <c r="B1306" s="190"/>
      <c r="C1306" s="195"/>
      <c r="D1306" s="213"/>
      <c r="E1306" s="172"/>
      <c r="F1306" s="177"/>
      <c r="G1306" s="67"/>
      <c r="H1306" s="67"/>
      <c r="I1306" s="55"/>
      <c r="J1306" s="181"/>
    </row>
    <row r="1307" spans="1:10" s="12" customFormat="1" ht="17.45" customHeight="1">
      <c r="A1307" s="182"/>
      <c r="B1307" s="189"/>
      <c r="C1307" s="193"/>
      <c r="D1307" s="212"/>
      <c r="E1307" s="173"/>
      <c r="F1307" s="176"/>
      <c r="G1307" s="64"/>
      <c r="H1307" s="64"/>
      <c r="I1307" s="52"/>
      <c r="J1307" s="180"/>
    </row>
    <row r="1308" spans="1:10" s="12" customFormat="1" ht="17.45" customHeight="1">
      <c r="A1308" s="183"/>
      <c r="B1308" s="190"/>
      <c r="C1308" s="195"/>
      <c r="D1308" s="213"/>
      <c r="E1308" s="172"/>
      <c r="F1308" s="177"/>
      <c r="G1308" s="67"/>
      <c r="H1308" s="67"/>
      <c r="I1308" s="55"/>
      <c r="J1308" s="181"/>
    </row>
    <row r="1309" spans="1:10" s="12" customFormat="1" ht="17.45" customHeight="1">
      <c r="A1309" s="184"/>
      <c r="B1309" s="189"/>
      <c r="C1309" s="193"/>
      <c r="D1309" s="212"/>
      <c r="E1309" s="173"/>
      <c r="F1309" s="176"/>
      <c r="G1309" s="64"/>
      <c r="H1309" s="64"/>
      <c r="I1309" s="52"/>
      <c r="J1309" s="180"/>
    </row>
    <row r="1310" spans="1:10" s="12" customFormat="1" ht="17.45" customHeight="1">
      <c r="A1310" s="185"/>
      <c r="B1310" s="190"/>
      <c r="C1310" s="195"/>
      <c r="D1310" s="213"/>
      <c r="E1310" s="172"/>
      <c r="F1310" s="177"/>
      <c r="G1310" s="67"/>
      <c r="H1310" s="67"/>
      <c r="I1310" s="55"/>
      <c r="J1310" s="181"/>
    </row>
    <row r="1311" spans="1:10" s="12" customFormat="1" ht="17.45" customHeight="1">
      <c r="A1311" s="182"/>
      <c r="B1311" s="189"/>
      <c r="C1311" s="193"/>
      <c r="D1311" s="212"/>
      <c r="E1311" s="173"/>
      <c r="F1311" s="176"/>
      <c r="G1311" s="64"/>
      <c r="H1311" s="64"/>
      <c r="I1311" s="52"/>
      <c r="J1311" s="180"/>
    </row>
    <row r="1312" spans="1:10" s="12" customFormat="1" ht="17.45" customHeight="1">
      <c r="A1312" s="183"/>
      <c r="B1312" s="190"/>
      <c r="C1312" s="195"/>
      <c r="D1312" s="213"/>
      <c r="E1312" s="172"/>
      <c r="F1312" s="177"/>
      <c r="G1312" s="67"/>
      <c r="H1312" s="67"/>
      <c r="I1312" s="55"/>
      <c r="J1312" s="181"/>
    </row>
    <row r="1313" spans="1:10" ht="17.45" customHeight="1">
      <c r="A1313" s="182"/>
      <c r="B1313" s="189"/>
      <c r="C1313" s="196"/>
      <c r="D1313" s="212"/>
      <c r="E1313" s="173"/>
      <c r="F1313" s="176"/>
      <c r="G1313" s="64"/>
      <c r="H1313" s="64"/>
      <c r="I1313" s="52"/>
      <c r="J1313" s="180"/>
    </row>
    <row r="1314" spans="1:10" ht="17.45" customHeight="1">
      <c r="A1314" s="183"/>
      <c r="B1314" s="190"/>
      <c r="C1314" s="195"/>
      <c r="D1314" s="213"/>
      <c r="E1314" s="172"/>
      <c r="F1314" s="177"/>
      <c r="G1314" s="67"/>
      <c r="H1314" s="67"/>
      <c r="I1314" s="55"/>
      <c r="J1314" s="181"/>
    </row>
    <row r="1315" spans="1:10" ht="17.45" customHeight="1">
      <c r="A1315" s="182"/>
      <c r="B1315" s="189"/>
      <c r="C1315" s="193"/>
      <c r="D1315" s="212"/>
      <c r="E1315" s="173"/>
      <c r="F1315" s="176"/>
      <c r="G1315" s="64"/>
      <c r="H1315" s="64"/>
      <c r="I1315" s="52"/>
      <c r="J1315" s="180"/>
    </row>
    <row r="1316" spans="1:10" ht="17.45" customHeight="1">
      <c r="A1316" s="183"/>
      <c r="B1316" s="190"/>
      <c r="C1316" s="195"/>
      <c r="D1316" s="213"/>
      <c r="E1316" s="172"/>
      <c r="F1316" s="177"/>
      <c r="G1316" s="67"/>
      <c r="H1316" s="67"/>
      <c r="I1316" s="55"/>
      <c r="J1316" s="181"/>
    </row>
    <row r="1317" spans="1:10" ht="17.45" customHeight="1">
      <c r="A1317" s="16"/>
      <c r="B1317" s="209"/>
      <c r="C1317" s="36"/>
      <c r="D1317" s="216"/>
      <c r="E1317" s="171"/>
      <c r="F1317" s="219"/>
      <c r="G1317" s="66"/>
      <c r="H1317" s="66"/>
      <c r="I1317" s="54"/>
      <c r="J1317" s="178"/>
    </row>
    <row r="1318" spans="1:10" ht="17.45" customHeight="1">
      <c r="A1318" s="187" t="s">
        <v>81</v>
      </c>
      <c r="B1318" s="29"/>
      <c r="C1318" s="37"/>
      <c r="D1318" s="213"/>
      <c r="E1318" s="172"/>
      <c r="F1318" s="177"/>
      <c r="G1318" s="67"/>
      <c r="H1318" s="67"/>
      <c r="I1318" s="55"/>
      <c r="J1318" s="181"/>
    </row>
    <row r="1319" spans="1:10" s="12" customFormat="1" ht="17.45" customHeight="1">
      <c r="A1319" s="161" t="s">
        <v>2379</v>
      </c>
      <c r="B1319" s="28"/>
      <c r="C1319" s="35"/>
      <c r="D1319" s="210"/>
      <c r="E1319" s="173"/>
      <c r="F1319" s="176"/>
      <c r="G1319" s="64"/>
      <c r="H1319" s="64"/>
      <c r="I1319" s="52"/>
      <c r="J1319" s="180"/>
    </row>
    <row r="1320" spans="1:10" s="12" customFormat="1" ht="17.45" customHeight="1">
      <c r="A1320" s="162" t="s">
        <v>2367</v>
      </c>
      <c r="B1320" s="29"/>
      <c r="C1320" s="37"/>
      <c r="D1320" s="211"/>
      <c r="E1320" s="172"/>
      <c r="F1320" s="177"/>
      <c r="G1320" s="67"/>
      <c r="H1320" s="67"/>
      <c r="I1320" s="55"/>
      <c r="J1320" s="181"/>
    </row>
    <row r="1321" spans="1:10" s="12" customFormat="1" ht="17.45" customHeight="1">
      <c r="A1321" s="182"/>
      <c r="B1321" s="189"/>
      <c r="C1321" s="193"/>
      <c r="D1321" s="214"/>
      <c r="E1321" s="173"/>
      <c r="F1321" s="219"/>
      <c r="G1321" s="64"/>
      <c r="H1321" s="64"/>
      <c r="I1321" s="52"/>
      <c r="J1321" s="180"/>
    </row>
    <row r="1322" spans="1:10" s="12" customFormat="1" ht="17.45" customHeight="1">
      <c r="A1322" s="183" t="s">
        <v>161</v>
      </c>
      <c r="B1322" s="190" t="s">
        <v>71</v>
      </c>
      <c r="C1322" s="195" t="s">
        <v>1116</v>
      </c>
      <c r="D1322" s="213">
        <v>3</v>
      </c>
      <c r="E1322" s="172"/>
      <c r="F1322" s="177"/>
      <c r="G1322" s="67"/>
      <c r="H1322" s="67"/>
      <c r="I1322" s="55"/>
      <c r="J1322" s="181"/>
    </row>
    <row r="1323" spans="1:10" s="12" customFormat="1" ht="17.45" customHeight="1">
      <c r="A1323" s="182"/>
      <c r="B1323" s="189"/>
      <c r="C1323" s="193"/>
      <c r="D1323" s="214"/>
      <c r="E1323" s="173"/>
      <c r="F1323" s="219"/>
      <c r="G1323" s="64"/>
      <c r="H1323" s="64"/>
      <c r="I1323" s="52"/>
      <c r="J1323" s="180"/>
    </row>
    <row r="1324" spans="1:10" s="12" customFormat="1" ht="17.45" customHeight="1">
      <c r="A1324" s="183" t="s">
        <v>1723</v>
      </c>
      <c r="B1324" s="190" t="s">
        <v>1493</v>
      </c>
      <c r="C1324" s="195" t="s">
        <v>74</v>
      </c>
      <c r="D1324" s="213">
        <v>2</v>
      </c>
      <c r="E1324" s="172"/>
      <c r="F1324" s="177"/>
      <c r="G1324" s="67"/>
      <c r="H1324" s="67"/>
      <c r="I1324" s="55"/>
      <c r="J1324" s="181"/>
    </row>
    <row r="1325" spans="1:10" s="12" customFormat="1" ht="17.45" customHeight="1">
      <c r="A1325" s="182"/>
      <c r="B1325" s="189"/>
      <c r="C1325" s="193"/>
      <c r="D1325" s="212"/>
      <c r="E1325" s="173"/>
      <c r="F1325" s="176"/>
      <c r="G1325" s="64"/>
      <c r="H1325" s="64"/>
      <c r="I1325" s="52"/>
      <c r="J1325" s="180"/>
    </row>
    <row r="1326" spans="1:10" s="12" customFormat="1" ht="17.45" customHeight="1">
      <c r="A1326" s="183" t="s">
        <v>1601</v>
      </c>
      <c r="B1326" s="190" t="s">
        <v>504</v>
      </c>
      <c r="C1326" s="195" t="s">
        <v>1116</v>
      </c>
      <c r="D1326" s="213">
        <v>3</v>
      </c>
      <c r="E1326" s="172"/>
      <c r="F1326" s="177"/>
      <c r="G1326" s="67"/>
      <c r="H1326" s="67"/>
      <c r="I1326" s="55"/>
      <c r="J1326" s="181"/>
    </row>
    <row r="1327" spans="1:10" s="12" customFormat="1" ht="17.45" customHeight="1">
      <c r="A1327" s="182"/>
      <c r="B1327" s="189"/>
      <c r="C1327" s="193"/>
      <c r="D1327" s="212"/>
      <c r="E1327" s="173"/>
      <c r="F1327" s="176"/>
      <c r="G1327" s="64"/>
      <c r="H1327" s="64"/>
      <c r="I1327" s="52"/>
      <c r="J1327" s="180"/>
    </row>
    <row r="1328" spans="1:10" s="12" customFormat="1" ht="17.45" customHeight="1">
      <c r="A1328" s="183" t="s">
        <v>1601</v>
      </c>
      <c r="B1328" s="190" t="s">
        <v>1518</v>
      </c>
      <c r="C1328" s="195" t="s">
        <v>1116</v>
      </c>
      <c r="D1328" s="213">
        <v>25</v>
      </c>
      <c r="E1328" s="172"/>
      <c r="F1328" s="177"/>
      <c r="G1328" s="67"/>
      <c r="H1328" s="67"/>
      <c r="I1328" s="55"/>
      <c r="J1328" s="181"/>
    </row>
    <row r="1329" spans="1:10" s="12" customFormat="1" ht="17.45" customHeight="1">
      <c r="A1329" s="182"/>
      <c r="B1329" s="189"/>
      <c r="C1329" s="193"/>
      <c r="D1329" s="212"/>
      <c r="E1329" s="173"/>
      <c r="F1329" s="176"/>
      <c r="G1329" s="64"/>
      <c r="H1329" s="64"/>
      <c r="I1329" s="52"/>
      <c r="J1329" s="180"/>
    </row>
    <row r="1330" spans="1:10" s="12" customFormat="1" ht="17.45" customHeight="1">
      <c r="A1330" s="183" t="s">
        <v>1820</v>
      </c>
      <c r="B1330" s="190" t="s">
        <v>133</v>
      </c>
      <c r="C1330" s="195" t="s">
        <v>1695</v>
      </c>
      <c r="D1330" s="213">
        <v>1</v>
      </c>
      <c r="E1330" s="172"/>
      <c r="F1330" s="177"/>
      <c r="G1330" s="67"/>
      <c r="H1330" s="67"/>
      <c r="I1330" s="55"/>
      <c r="J1330" s="181"/>
    </row>
    <row r="1331" spans="1:10" s="12" customFormat="1" ht="17.45" customHeight="1">
      <c r="A1331" s="198"/>
      <c r="B1331" s="200"/>
      <c r="C1331" s="203"/>
      <c r="D1331" s="212"/>
      <c r="E1331" s="173"/>
      <c r="F1331" s="176"/>
      <c r="G1331" s="66"/>
      <c r="H1331" s="66"/>
      <c r="I1331" s="54"/>
      <c r="J1331" s="178"/>
    </row>
    <row r="1332" spans="1:10" s="12" customFormat="1" ht="17.45" customHeight="1">
      <c r="A1332" s="183" t="s">
        <v>1821</v>
      </c>
      <c r="B1332" s="190" t="s">
        <v>1822</v>
      </c>
      <c r="C1332" s="195" t="s">
        <v>1695</v>
      </c>
      <c r="D1332" s="213">
        <v>1</v>
      </c>
      <c r="E1332" s="172"/>
      <c r="F1332" s="177"/>
      <c r="G1332" s="67"/>
      <c r="H1332" s="67"/>
      <c r="I1332" s="55"/>
      <c r="J1332" s="181"/>
    </row>
    <row r="1333" spans="1:10" s="12" customFormat="1" ht="17.45" customHeight="1">
      <c r="A1333" s="182"/>
      <c r="B1333" s="189"/>
      <c r="C1333" s="193"/>
      <c r="D1333" s="212"/>
      <c r="E1333" s="173"/>
      <c r="F1333" s="176"/>
      <c r="G1333" s="64"/>
      <c r="H1333" s="64"/>
      <c r="I1333" s="52"/>
      <c r="J1333" s="180"/>
    </row>
    <row r="1334" spans="1:10" s="12" customFormat="1" ht="17.45" customHeight="1">
      <c r="A1334" s="183" t="s">
        <v>1542</v>
      </c>
      <c r="B1334" s="190" t="s">
        <v>1822</v>
      </c>
      <c r="C1334" s="195" t="s">
        <v>1695</v>
      </c>
      <c r="D1334" s="213">
        <v>1</v>
      </c>
      <c r="E1334" s="172"/>
      <c r="F1334" s="177"/>
      <c r="G1334" s="67"/>
      <c r="H1334" s="67"/>
      <c r="I1334" s="55"/>
      <c r="J1334" s="181"/>
    </row>
    <row r="1335" spans="1:10" s="12" customFormat="1" ht="17.45" customHeight="1">
      <c r="A1335" s="182"/>
      <c r="B1335" s="189"/>
      <c r="C1335" s="193"/>
      <c r="D1335" s="212"/>
      <c r="E1335" s="173"/>
      <c r="F1335" s="176"/>
      <c r="G1335" s="64"/>
      <c r="H1335" s="64"/>
      <c r="I1335" s="52"/>
      <c r="J1335" s="180"/>
    </row>
    <row r="1336" spans="1:10" s="12" customFormat="1" ht="17.45" customHeight="1">
      <c r="A1336" s="183" t="s">
        <v>1823</v>
      </c>
      <c r="B1336" s="190" t="s">
        <v>1825</v>
      </c>
      <c r="C1336" s="195" t="s">
        <v>1695</v>
      </c>
      <c r="D1336" s="213">
        <v>1</v>
      </c>
      <c r="E1336" s="172"/>
      <c r="F1336" s="177"/>
      <c r="G1336" s="67"/>
      <c r="H1336" s="67"/>
      <c r="I1336" s="55"/>
      <c r="J1336" s="181"/>
    </row>
    <row r="1337" spans="1:10" s="12" customFormat="1" ht="17.45" customHeight="1">
      <c r="A1337" s="182"/>
      <c r="B1337" s="189"/>
      <c r="C1337" s="193"/>
      <c r="D1337" s="212"/>
      <c r="E1337" s="173"/>
      <c r="F1337" s="176"/>
      <c r="G1337" s="64"/>
      <c r="H1337" s="64"/>
      <c r="I1337" s="52"/>
      <c r="J1337" s="180"/>
    </row>
    <row r="1338" spans="1:10" s="12" customFormat="1" ht="17.45" customHeight="1">
      <c r="A1338" s="183"/>
      <c r="B1338" s="190"/>
      <c r="C1338" s="195"/>
      <c r="D1338" s="213"/>
      <c r="E1338" s="172"/>
      <c r="F1338" s="177"/>
      <c r="G1338" s="67"/>
      <c r="H1338" s="67"/>
      <c r="I1338" s="55"/>
      <c r="J1338" s="181"/>
    </row>
    <row r="1339" spans="1:10" s="12" customFormat="1" ht="17.45" customHeight="1">
      <c r="A1339" s="182"/>
      <c r="B1339" s="189"/>
      <c r="C1339" s="193"/>
      <c r="D1339" s="212"/>
      <c r="E1339" s="173"/>
      <c r="F1339" s="176"/>
      <c r="G1339" s="64"/>
      <c r="H1339" s="64"/>
      <c r="I1339" s="52"/>
      <c r="J1339" s="180"/>
    </row>
    <row r="1340" spans="1:10" s="12" customFormat="1" ht="17.45" customHeight="1">
      <c r="A1340" s="183"/>
      <c r="B1340" s="190"/>
      <c r="C1340" s="195"/>
      <c r="D1340" s="213"/>
      <c r="E1340" s="172"/>
      <c r="F1340" s="177"/>
      <c r="G1340" s="67"/>
      <c r="H1340" s="67"/>
      <c r="I1340" s="55"/>
      <c r="J1340" s="181"/>
    </row>
    <row r="1341" spans="1:10" s="12" customFormat="1" ht="17.45" customHeight="1">
      <c r="A1341" s="182"/>
      <c r="B1341" s="189"/>
      <c r="C1341" s="193"/>
      <c r="D1341" s="212"/>
      <c r="E1341" s="173"/>
      <c r="F1341" s="176"/>
      <c r="G1341" s="64"/>
      <c r="H1341" s="64"/>
      <c r="I1341" s="52"/>
      <c r="J1341" s="180"/>
    </row>
    <row r="1342" spans="1:10" s="12" customFormat="1" ht="17.45" customHeight="1">
      <c r="A1342" s="183"/>
      <c r="B1342" s="190"/>
      <c r="C1342" s="195"/>
      <c r="D1342" s="213"/>
      <c r="E1342" s="172"/>
      <c r="F1342" s="177"/>
      <c r="G1342" s="67"/>
      <c r="H1342" s="67"/>
      <c r="I1342" s="55"/>
      <c r="J1342" s="181"/>
    </row>
    <row r="1343" spans="1:10" s="12" customFormat="1" ht="17.45" customHeight="1">
      <c r="A1343" s="198"/>
      <c r="B1343" s="200"/>
      <c r="C1343" s="203"/>
      <c r="D1343" s="212"/>
      <c r="E1343" s="173"/>
      <c r="F1343" s="176"/>
      <c r="G1343" s="66"/>
      <c r="H1343" s="66"/>
      <c r="I1343" s="54"/>
      <c r="J1343" s="178"/>
    </row>
    <row r="1344" spans="1:10" s="12" customFormat="1" ht="17.45" customHeight="1">
      <c r="A1344" s="183"/>
      <c r="B1344" s="190"/>
      <c r="C1344" s="195"/>
      <c r="D1344" s="213"/>
      <c r="E1344" s="172"/>
      <c r="F1344" s="177"/>
      <c r="G1344" s="67"/>
      <c r="H1344" s="67"/>
      <c r="I1344" s="55"/>
      <c r="J1344" s="181"/>
    </row>
    <row r="1345" spans="1:10" ht="17.45" customHeight="1">
      <c r="A1345" s="14"/>
      <c r="B1345" s="28"/>
      <c r="C1345" s="35"/>
      <c r="D1345" s="212"/>
      <c r="E1345" s="173"/>
      <c r="F1345" s="219"/>
      <c r="G1345" s="64"/>
      <c r="H1345" s="64"/>
      <c r="I1345" s="52"/>
      <c r="J1345" s="180"/>
    </row>
    <row r="1346" spans="1:10" ht="17.45" customHeight="1">
      <c r="A1346" s="187" t="s">
        <v>81</v>
      </c>
      <c r="B1346" s="29"/>
      <c r="C1346" s="37"/>
      <c r="D1346" s="213"/>
      <c r="E1346" s="172"/>
      <c r="F1346" s="177"/>
      <c r="G1346" s="67"/>
      <c r="H1346" s="67"/>
      <c r="I1346" s="55"/>
      <c r="J1346" s="181"/>
    </row>
    <row r="1347" spans="1:10" s="12" customFormat="1" ht="17.45" customHeight="1">
      <c r="A1347" s="161" t="s">
        <v>2379</v>
      </c>
      <c r="B1347" s="28"/>
      <c r="C1347" s="35"/>
      <c r="D1347" s="210"/>
      <c r="E1347" s="173"/>
      <c r="F1347" s="176"/>
      <c r="G1347" s="64"/>
      <c r="H1347" s="64"/>
      <c r="I1347" s="52"/>
      <c r="J1347" s="180"/>
    </row>
    <row r="1348" spans="1:10" s="12" customFormat="1" ht="17.45" customHeight="1">
      <c r="A1348" s="162" t="s">
        <v>2368</v>
      </c>
      <c r="B1348" s="29"/>
      <c r="C1348" s="37"/>
      <c r="D1348" s="211"/>
      <c r="E1348" s="172"/>
      <c r="F1348" s="177"/>
      <c r="G1348" s="67"/>
      <c r="H1348" s="67"/>
      <c r="I1348" s="55"/>
      <c r="J1348" s="181"/>
    </row>
    <row r="1349" spans="1:10" s="12" customFormat="1" ht="17.45" customHeight="1">
      <c r="A1349" s="182"/>
      <c r="B1349" s="189"/>
      <c r="C1349" s="193"/>
      <c r="D1349" s="214"/>
      <c r="E1349" s="173"/>
      <c r="F1349" s="219"/>
      <c r="G1349" s="64"/>
      <c r="H1349" s="64"/>
      <c r="I1349" s="52"/>
      <c r="J1349" s="180"/>
    </row>
    <row r="1350" spans="1:10" s="12" customFormat="1" ht="17.45" customHeight="1">
      <c r="A1350" s="183" t="s">
        <v>1601</v>
      </c>
      <c r="B1350" s="190" t="s">
        <v>1826</v>
      </c>
      <c r="C1350" s="195" t="s">
        <v>1116</v>
      </c>
      <c r="D1350" s="213">
        <v>10</v>
      </c>
      <c r="E1350" s="172"/>
      <c r="F1350" s="177"/>
      <c r="G1350" s="67"/>
      <c r="H1350" s="67"/>
      <c r="I1350" s="55"/>
      <c r="J1350" s="181"/>
    </row>
    <row r="1351" spans="1:10" s="12" customFormat="1" ht="17.45" customHeight="1">
      <c r="A1351" s="182"/>
      <c r="B1351" s="189"/>
      <c r="C1351" s="193"/>
      <c r="D1351" s="214"/>
      <c r="E1351" s="173"/>
      <c r="F1351" s="219"/>
      <c r="G1351" s="64"/>
      <c r="H1351" s="64"/>
      <c r="I1351" s="52"/>
      <c r="J1351" s="180"/>
    </row>
    <row r="1352" spans="1:10" s="12" customFormat="1" ht="17.45" customHeight="1">
      <c r="A1352" s="183" t="s">
        <v>1601</v>
      </c>
      <c r="B1352" s="190" t="s">
        <v>459</v>
      </c>
      <c r="C1352" s="195" t="s">
        <v>1116</v>
      </c>
      <c r="D1352" s="213">
        <v>30</v>
      </c>
      <c r="E1352" s="172"/>
      <c r="F1352" s="177"/>
      <c r="G1352" s="67"/>
      <c r="H1352" s="67"/>
      <c r="I1352" s="55"/>
      <c r="J1352" s="181"/>
    </row>
    <row r="1353" spans="1:10" s="12" customFormat="1" ht="17.45" customHeight="1">
      <c r="A1353" s="182"/>
      <c r="B1353" s="189"/>
      <c r="C1353" s="193"/>
      <c r="D1353" s="212"/>
      <c r="E1353" s="173"/>
      <c r="F1353" s="176"/>
      <c r="G1353" s="64"/>
      <c r="H1353" s="64"/>
      <c r="I1353" s="52"/>
      <c r="J1353" s="180"/>
    </row>
    <row r="1354" spans="1:10" s="12" customFormat="1" ht="17.45" customHeight="1">
      <c r="A1354" s="183" t="s">
        <v>1713</v>
      </c>
      <c r="B1354" s="190" t="s">
        <v>1390</v>
      </c>
      <c r="C1354" s="195" t="s">
        <v>1116</v>
      </c>
      <c r="D1354" s="213">
        <v>10</v>
      </c>
      <c r="E1354" s="172"/>
      <c r="F1354" s="177"/>
      <c r="G1354" s="67"/>
      <c r="H1354" s="67"/>
      <c r="I1354" s="55"/>
      <c r="J1354" s="181"/>
    </row>
    <row r="1355" spans="1:10" s="12" customFormat="1" ht="17.45" customHeight="1">
      <c r="A1355" s="182"/>
      <c r="B1355" s="189"/>
      <c r="C1355" s="193"/>
      <c r="D1355" s="212"/>
      <c r="E1355" s="173"/>
      <c r="F1355" s="176"/>
      <c r="G1355" s="64"/>
      <c r="H1355" s="64"/>
      <c r="I1355" s="52"/>
      <c r="J1355" s="180"/>
    </row>
    <row r="1356" spans="1:10" s="12" customFormat="1" ht="17.45" customHeight="1">
      <c r="A1356" s="183" t="s">
        <v>1713</v>
      </c>
      <c r="B1356" s="190" t="s">
        <v>1828</v>
      </c>
      <c r="C1356" s="195" t="s">
        <v>1116</v>
      </c>
      <c r="D1356" s="213">
        <v>30</v>
      </c>
      <c r="E1356" s="172"/>
      <c r="F1356" s="177"/>
      <c r="G1356" s="67"/>
      <c r="H1356" s="67"/>
      <c r="I1356" s="55"/>
      <c r="J1356" s="181"/>
    </row>
    <row r="1357" spans="1:10" s="12" customFormat="1" ht="17.45" customHeight="1">
      <c r="A1357" s="182"/>
      <c r="B1357" s="189"/>
      <c r="C1357" s="193"/>
      <c r="D1357" s="212"/>
      <c r="E1357" s="173"/>
      <c r="F1357" s="176"/>
      <c r="G1357" s="64"/>
      <c r="H1357" s="64"/>
      <c r="I1357" s="52"/>
      <c r="J1357" s="180"/>
    </row>
    <row r="1358" spans="1:10" s="12" customFormat="1" ht="17.45" customHeight="1">
      <c r="A1358" s="183"/>
      <c r="B1358" s="190"/>
      <c r="C1358" s="195"/>
      <c r="D1358" s="213"/>
      <c r="E1358" s="172"/>
      <c r="F1358" s="177"/>
      <c r="G1358" s="67"/>
      <c r="H1358" s="67"/>
      <c r="I1358" s="55"/>
      <c r="J1358" s="181"/>
    </row>
    <row r="1359" spans="1:10" s="12" customFormat="1" ht="17.45" customHeight="1">
      <c r="A1359" s="198"/>
      <c r="B1359" s="200"/>
      <c r="C1359" s="203"/>
      <c r="D1359" s="212"/>
      <c r="E1359" s="173"/>
      <c r="F1359" s="176"/>
      <c r="G1359" s="66"/>
      <c r="H1359" s="66"/>
      <c r="I1359" s="54"/>
      <c r="J1359" s="178"/>
    </row>
    <row r="1360" spans="1:10" s="12" customFormat="1" ht="17.45" customHeight="1">
      <c r="A1360" s="183"/>
      <c r="B1360" s="190"/>
      <c r="C1360" s="195"/>
      <c r="D1360" s="213"/>
      <c r="E1360" s="172"/>
      <c r="F1360" s="177"/>
      <c r="G1360" s="67"/>
      <c r="H1360" s="67"/>
      <c r="I1360" s="55"/>
      <c r="J1360" s="181"/>
    </row>
    <row r="1361" spans="1:10" s="12" customFormat="1" ht="17.45" customHeight="1">
      <c r="A1361" s="182"/>
      <c r="B1361" s="189"/>
      <c r="C1361" s="193"/>
      <c r="D1361" s="212"/>
      <c r="E1361" s="173"/>
      <c r="F1361" s="176"/>
      <c r="G1361" s="64"/>
      <c r="H1361" s="64"/>
      <c r="I1361" s="52"/>
      <c r="J1361" s="180"/>
    </row>
    <row r="1362" spans="1:10" s="12" customFormat="1" ht="17.45" customHeight="1">
      <c r="A1362" s="183"/>
      <c r="B1362" s="190"/>
      <c r="C1362" s="195"/>
      <c r="D1362" s="213"/>
      <c r="E1362" s="172"/>
      <c r="F1362" s="177"/>
      <c r="G1362" s="67"/>
      <c r="H1362" s="67"/>
      <c r="I1362" s="55"/>
      <c r="J1362" s="181"/>
    </row>
    <row r="1363" spans="1:10" s="12" customFormat="1" ht="17.45" customHeight="1">
      <c r="A1363" s="182"/>
      <c r="B1363" s="189"/>
      <c r="C1363" s="193"/>
      <c r="D1363" s="212"/>
      <c r="E1363" s="173"/>
      <c r="F1363" s="176"/>
      <c r="G1363" s="64"/>
      <c r="H1363" s="64"/>
      <c r="I1363" s="52"/>
      <c r="J1363" s="180"/>
    </row>
    <row r="1364" spans="1:10" s="12" customFormat="1" ht="17.45" customHeight="1">
      <c r="A1364" s="183"/>
      <c r="B1364" s="190"/>
      <c r="C1364" s="195"/>
      <c r="D1364" s="213"/>
      <c r="E1364" s="172"/>
      <c r="F1364" s="177"/>
      <c r="G1364" s="67"/>
      <c r="H1364" s="67"/>
      <c r="I1364" s="55"/>
      <c r="J1364" s="181"/>
    </row>
    <row r="1365" spans="1:10" s="12" customFormat="1" ht="17.45" customHeight="1">
      <c r="A1365" s="182"/>
      <c r="B1365" s="189"/>
      <c r="C1365" s="193"/>
      <c r="D1365" s="212"/>
      <c r="E1365" s="173"/>
      <c r="F1365" s="176"/>
      <c r="G1365" s="64"/>
      <c r="H1365" s="64"/>
      <c r="I1365" s="52"/>
      <c r="J1365" s="180"/>
    </row>
    <row r="1366" spans="1:10" s="12" customFormat="1" ht="17.45" customHeight="1">
      <c r="A1366" s="183"/>
      <c r="B1366" s="190"/>
      <c r="C1366" s="195"/>
      <c r="D1366" s="213"/>
      <c r="E1366" s="172"/>
      <c r="F1366" s="177"/>
      <c r="G1366" s="67"/>
      <c r="H1366" s="67"/>
      <c r="I1366" s="55"/>
      <c r="J1366" s="181"/>
    </row>
    <row r="1367" spans="1:10" s="12" customFormat="1" ht="17.45" customHeight="1">
      <c r="A1367" s="182"/>
      <c r="B1367" s="189"/>
      <c r="C1367" s="193"/>
      <c r="D1367" s="212"/>
      <c r="E1367" s="173"/>
      <c r="F1367" s="176"/>
      <c r="G1367" s="64"/>
      <c r="H1367" s="64"/>
      <c r="I1367" s="52"/>
      <c r="J1367" s="180"/>
    </row>
    <row r="1368" spans="1:10" s="12" customFormat="1" ht="17.45" customHeight="1">
      <c r="A1368" s="183"/>
      <c r="B1368" s="190"/>
      <c r="C1368" s="195"/>
      <c r="D1368" s="213"/>
      <c r="E1368" s="172"/>
      <c r="F1368" s="177"/>
      <c r="G1368" s="67"/>
      <c r="H1368" s="67"/>
      <c r="I1368" s="55"/>
      <c r="J1368" s="181"/>
    </row>
    <row r="1369" spans="1:10" s="12" customFormat="1" ht="17.45" customHeight="1">
      <c r="A1369" s="182"/>
      <c r="B1369" s="189"/>
      <c r="C1369" s="193"/>
      <c r="D1369" s="212"/>
      <c r="E1369" s="173"/>
      <c r="F1369" s="176"/>
      <c r="G1369" s="64"/>
      <c r="H1369" s="64"/>
      <c r="I1369" s="52"/>
      <c r="J1369" s="180"/>
    </row>
    <row r="1370" spans="1:10" s="12" customFormat="1" ht="17.45" customHeight="1">
      <c r="A1370" s="183"/>
      <c r="B1370" s="190"/>
      <c r="C1370" s="195"/>
      <c r="D1370" s="213"/>
      <c r="E1370" s="172"/>
      <c r="F1370" s="177"/>
      <c r="G1370" s="67"/>
      <c r="H1370" s="67"/>
      <c r="I1370" s="55"/>
      <c r="J1370" s="181"/>
    </row>
    <row r="1371" spans="1:10" s="12" customFormat="1" ht="17.45" customHeight="1">
      <c r="A1371" s="198"/>
      <c r="B1371" s="200"/>
      <c r="C1371" s="203"/>
      <c r="D1371" s="212"/>
      <c r="E1371" s="173"/>
      <c r="F1371" s="176"/>
      <c r="G1371" s="66"/>
      <c r="H1371" s="66"/>
      <c r="I1371" s="54"/>
      <c r="J1371" s="178"/>
    </row>
    <row r="1372" spans="1:10" s="12" customFormat="1" ht="17.45" customHeight="1">
      <c r="A1372" s="183"/>
      <c r="B1372" s="190"/>
      <c r="C1372" s="195"/>
      <c r="D1372" s="213"/>
      <c r="E1372" s="172"/>
      <c r="F1372" s="177"/>
      <c r="G1372" s="67"/>
      <c r="H1372" s="67"/>
      <c r="I1372" s="55"/>
      <c r="J1372" s="181"/>
    </row>
    <row r="1373" spans="1:10" ht="17.45" customHeight="1">
      <c r="A1373" s="14"/>
      <c r="B1373" s="28"/>
      <c r="C1373" s="35"/>
      <c r="D1373" s="212"/>
      <c r="E1373" s="173"/>
      <c r="F1373" s="219"/>
      <c r="G1373" s="64"/>
      <c r="H1373" s="64"/>
      <c r="I1373" s="52"/>
      <c r="J1373" s="180"/>
    </row>
    <row r="1374" spans="1:10" ht="17.45" customHeight="1">
      <c r="A1374" s="187" t="s">
        <v>81</v>
      </c>
      <c r="B1374" s="29"/>
      <c r="C1374" s="37"/>
      <c r="D1374" s="213"/>
      <c r="E1374" s="172"/>
      <c r="F1374" s="177"/>
      <c r="G1374" s="67"/>
      <c r="H1374" s="67"/>
      <c r="I1374" s="55"/>
      <c r="J1374" s="181"/>
    </row>
    <row r="1375" spans="1:10" s="12" customFormat="1" ht="17.45" customHeight="1">
      <c r="A1375" s="161" t="s">
        <v>2364</v>
      </c>
      <c r="B1375" s="28"/>
      <c r="C1375" s="35"/>
      <c r="D1375" s="212"/>
      <c r="E1375" s="173"/>
      <c r="F1375" s="176"/>
      <c r="G1375" s="64"/>
      <c r="H1375" s="64"/>
      <c r="I1375" s="52"/>
      <c r="J1375" s="180"/>
    </row>
    <row r="1376" spans="1:10" s="12" customFormat="1" ht="17.45" customHeight="1">
      <c r="A1376" s="162" t="s">
        <v>2380</v>
      </c>
      <c r="B1376" s="29"/>
      <c r="C1376" s="37"/>
      <c r="D1376" s="213"/>
      <c r="E1376" s="172"/>
      <c r="F1376" s="177"/>
      <c r="G1376" s="67"/>
      <c r="H1376" s="67"/>
      <c r="I1376" s="55"/>
      <c r="J1376" s="181"/>
    </row>
    <row r="1377" spans="1:10" ht="17.45" customHeight="1">
      <c r="A1377" s="182"/>
      <c r="B1377" s="189"/>
      <c r="C1377" s="193"/>
      <c r="D1377" s="214"/>
      <c r="E1377" s="173"/>
      <c r="F1377" s="219"/>
      <c r="G1377" s="64"/>
      <c r="H1377" s="64"/>
      <c r="I1377" s="52"/>
      <c r="J1377" s="180"/>
    </row>
    <row r="1378" spans="1:10" ht="17.45" customHeight="1">
      <c r="A1378" s="183" t="s">
        <v>161</v>
      </c>
      <c r="B1378" s="190" t="s">
        <v>71</v>
      </c>
      <c r="C1378" s="195" t="s">
        <v>1116</v>
      </c>
      <c r="D1378" s="213">
        <v>3</v>
      </c>
      <c r="E1378" s="172"/>
      <c r="F1378" s="177"/>
      <c r="G1378" s="67"/>
      <c r="H1378" s="67"/>
      <c r="I1378" s="55"/>
      <c r="J1378" s="181"/>
    </row>
    <row r="1379" spans="1:10" s="12" customFormat="1" ht="17.45" customHeight="1">
      <c r="A1379" s="182"/>
      <c r="B1379" s="189"/>
      <c r="C1379" s="193"/>
      <c r="D1379" s="214"/>
      <c r="E1379" s="173"/>
      <c r="F1379" s="219"/>
      <c r="G1379" s="64"/>
      <c r="H1379" s="64"/>
      <c r="I1379" s="52"/>
      <c r="J1379" s="180"/>
    </row>
    <row r="1380" spans="1:10" s="12" customFormat="1" ht="17.45" customHeight="1">
      <c r="A1380" s="183" t="s">
        <v>1723</v>
      </c>
      <c r="B1380" s="190" t="s">
        <v>1493</v>
      </c>
      <c r="C1380" s="195" t="s">
        <v>74</v>
      </c>
      <c r="D1380" s="213">
        <v>1</v>
      </c>
      <c r="E1380" s="172"/>
      <c r="F1380" s="177"/>
      <c r="G1380" s="67"/>
      <c r="H1380" s="67"/>
      <c r="I1380" s="55"/>
      <c r="J1380" s="181"/>
    </row>
    <row r="1381" spans="1:10" s="12" customFormat="1" ht="17.45" customHeight="1">
      <c r="A1381" s="184"/>
      <c r="B1381" s="189"/>
      <c r="C1381" s="193"/>
      <c r="D1381" s="212"/>
      <c r="E1381" s="173"/>
      <c r="F1381" s="176"/>
      <c r="G1381" s="64"/>
      <c r="H1381" s="64"/>
      <c r="I1381" s="52"/>
      <c r="J1381" s="180"/>
    </row>
    <row r="1382" spans="1:10" s="12" customFormat="1" ht="17.45" customHeight="1">
      <c r="A1382" s="185" t="s">
        <v>1595</v>
      </c>
      <c r="B1382" s="190" t="s">
        <v>1829</v>
      </c>
      <c r="C1382" s="195" t="s">
        <v>1116</v>
      </c>
      <c r="D1382" s="213">
        <v>2</v>
      </c>
      <c r="E1382" s="172"/>
      <c r="F1382" s="177"/>
      <c r="G1382" s="67"/>
      <c r="H1382" s="67"/>
      <c r="I1382" s="55"/>
      <c r="J1382" s="181"/>
    </row>
    <row r="1383" spans="1:10" s="12" customFormat="1" ht="17.45" customHeight="1">
      <c r="A1383" s="182"/>
      <c r="B1383" s="189"/>
      <c r="C1383" s="196"/>
      <c r="D1383" s="212"/>
      <c r="E1383" s="173"/>
      <c r="F1383" s="176"/>
      <c r="G1383" s="64"/>
      <c r="H1383" s="64"/>
      <c r="I1383" s="52"/>
      <c r="J1383" s="180"/>
    </row>
    <row r="1384" spans="1:10" s="12" customFormat="1" ht="17.45" customHeight="1">
      <c r="A1384" s="183" t="s">
        <v>1595</v>
      </c>
      <c r="B1384" s="190" t="s">
        <v>1549</v>
      </c>
      <c r="C1384" s="195" t="s">
        <v>1116</v>
      </c>
      <c r="D1384" s="213">
        <v>8</v>
      </c>
      <c r="E1384" s="172"/>
      <c r="F1384" s="177"/>
      <c r="G1384" s="67"/>
      <c r="H1384" s="67"/>
      <c r="I1384" s="55"/>
      <c r="J1384" s="181"/>
    </row>
    <row r="1385" spans="1:10" s="12" customFormat="1" ht="17.45" customHeight="1">
      <c r="A1385" s="182"/>
      <c r="B1385" s="189"/>
      <c r="C1385" s="193"/>
      <c r="D1385" s="212"/>
      <c r="E1385" s="173"/>
      <c r="F1385" s="176"/>
      <c r="G1385" s="64"/>
      <c r="H1385" s="64"/>
      <c r="I1385" s="52"/>
      <c r="J1385" s="180"/>
    </row>
    <row r="1386" spans="1:10" s="12" customFormat="1" ht="17.45" customHeight="1">
      <c r="A1386" s="183" t="s">
        <v>1595</v>
      </c>
      <c r="B1386" s="190" t="s">
        <v>1830</v>
      </c>
      <c r="C1386" s="195" t="s">
        <v>1116</v>
      </c>
      <c r="D1386" s="213">
        <v>2</v>
      </c>
      <c r="E1386" s="172"/>
      <c r="F1386" s="177"/>
      <c r="G1386" s="67"/>
      <c r="H1386" s="67"/>
      <c r="I1386" s="55"/>
      <c r="J1386" s="181"/>
    </row>
    <row r="1387" spans="1:10" ht="17.45" customHeight="1">
      <c r="A1387" s="182"/>
      <c r="B1387" s="189"/>
      <c r="C1387" s="193"/>
      <c r="D1387" s="212"/>
      <c r="E1387" s="173"/>
      <c r="F1387" s="176"/>
      <c r="G1387" s="64"/>
      <c r="H1387" s="64"/>
      <c r="I1387" s="52"/>
      <c r="J1387" s="180"/>
    </row>
    <row r="1388" spans="1:10" ht="17.45" customHeight="1">
      <c r="A1388" s="183" t="s">
        <v>1595</v>
      </c>
      <c r="B1388" s="190" t="s">
        <v>1479</v>
      </c>
      <c r="C1388" s="195" t="s">
        <v>1116</v>
      </c>
      <c r="D1388" s="213">
        <v>8</v>
      </c>
      <c r="E1388" s="172"/>
      <c r="F1388" s="177"/>
      <c r="G1388" s="67"/>
      <c r="H1388" s="67"/>
      <c r="I1388" s="55"/>
      <c r="J1388" s="181"/>
    </row>
    <row r="1389" spans="1:10" s="12" customFormat="1" ht="17.45" customHeight="1">
      <c r="A1389" s="182"/>
      <c r="B1389" s="189"/>
      <c r="C1389" s="193"/>
      <c r="D1389" s="212"/>
      <c r="E1389" s="173"/>
      <c r="F1389" s="176"/>
      <c r="G1389" s="64"/>
      <c r="H1389" s="64"/>
      <c r="I1389" s="52"/>
      <c r="J1389" s="180"/>
    </row>
    <row r="1390" spans="1:10" s="12" customFormat="1" ht="17.45" customHeight="1">
      <c r="A1390" s="183" t="s">
        <v>1223</v>
      </c>
      <c r="B1390" s="190" t="s">
        <v>1021</v>
      </c>
      <c r="C1390" s="195" t="s">
        <v>1695</v>
      </c>
      <c r="D1390" s="213">
        <v>1</v>
      </c>
      <c r="E1390" s="172"/>
      <c r="F1390" s="177"/>
      <c r="G1390" s="67"/>
      <c r="H1390" s="67"/>
      <c r="I1390" s="55"/>
      <c r="J1390" s="181"/>
    </row>
    <row r="1391" spans="1:10" s="12" customFormat="1" ht="17.45" customHeight="1">
      <c r="A1391" s="184"/>
      <c r="B1391" s="189"/>
      <c r="C1391" s="193"/>
      <c r="D1391" s="212"/>
      <c r="E1391" s="173"/>
      <c r="F1391" s="176"/>
      <c r="G1391" s="64"/>
      <c r="H1391" s="64"/>
      <c r="I1391" s="52"/>
      <c r="J1391" s="180"/>
    </row>
    <row r="1392" spans="1:10" s="12" customFormat="1" ht="17.45" customHeight="1">
      <c r="A1392" s="185" t="s">
        <v>1511</v>
      </c>
      <c r="B1392" s="190" t="s">
        <v>1831</v>
      </c>
      <c r="C1392" s="195" t="s">
        <v>177</v>
      </c>
      <c r="D1392" s="213">
        <v>1</v>
      </c>
      <c r="E1392" s="172"/>
      <c r="F1392" s="177"/>
      <c r="G1392" s="67"/>
      <c r="H1392" s="67"/>
      <c r="I1392" s="55"/>
      <c r="J1392" s="181"/>
    </row>
    <row r="1393" spans="1:10" s="12" customFormat="1" ht="17.45" customHeight="1">
      <c r="A1393" s="182"/>
      <c r="B1393" s="189"/>
      <c r="C1393" s="193"/>
      <c r="D1393" s="212"/>
      <c r="E1393" s="173"/>
      <c r="F1393" s="176"/>
      <c r="G1393" s="64"/>
      <c r="H1393" s="64"/>
      <c r="I1393" s="52"/>
      <c r="J1393" s="180"/>
    </row>
    <row r="1394" spans="1:10" s="12" customFormat="1" ht="17.45" customHeight="1">
      <c r="A1394" s="183" t="s">
        <v>1833</v>
      </c>
      <c r="B1394" s="190" t="s">
        <v>1731</v>
      </c>
      <c r="C1394" s="195" t="s">
        <v>1099</v>
      </c>
      <c r="D1394" s="213">
        <v>1</v>
      </c>
      <c r="E1394" s="172"/>
      <c r="F1394" s="177"/>
      <c r="G1394" s="67"/>
      <c r="H1394" s="67"/>
      <c r="I1394" s="55"/>
      <c r="J1394" s="181"/>
    </row>
    <row r="1395" spans="1:10" s="12" customFormat="1" ht="17.45" customHeight="1">
      <c r="A1395" s="182"/>
      <c r="B1395" s="189"/>
      <c r="C1395" s="196"/>
      <c r="D1395" s="212"/>
      <c r="E1395" s="173"/>
      <c r="F1395" s="176"/>
      <c r="G1395" s="64"/>
      <c r="H1395" s="64"/>
      <c r="I1395" s="52"/>
      <c r="J1395" s="180"/>
    </row>
    <row r="1396" spans="1:10" s="12" customFormat="1" ht="17.45" customHeight="1">
      <c r="A1396" s="183"/>
      <c r="B1396" s="190"/>
      <c r="C1396" s="195"/>
      <c r="D1396" s="213"/>
      <c r="E1396" s="172"/>
      <c r="F1396" s="177"/>
      <c r="G1396" s="67"/>
      <c r="H1396" s="67"/>
      <c r="I1396" s="55"/>
      <c r="J1396" s="181"/>
    </row>
    <row r="1397" spans="1:10" ht="17.45" customHeight="1">
      <c r="A1397" s="182"/>
      <c r="B1397" s="189"/>
      <c r="C1397" s="193"/>
      <c r="D1397" s="212"/>
      <c r="E1397" s="173"/>
      <c r="F1397" s="176"/>
      <c r="G1397" s="64"/>
      <c r="H1397" s="64"/>
      <c r="I1397" s="52"/>
      <c r="J1397" s="180"/>
    </row>
    <row r="1398" spans="1:10" ht="17.45" customHeight="1">
      <c r="A1398" s="183"/>
      <c r="B1398" s="190"/>
      <c r="C1398" s="195"/>
      <c r="D1398" s="213"/>
      <c r="E1398" s="172"/>
      <c r="F1398" s="177"/>
      <c r="G1398" s="67"/>
      <c r="H1398" s="67"/>
      <c r="I1398" s="55"/>
      <c r="J1398" s="181"/>
    </row>
    <row r="1399" spans="1:10" ht="17.45" customHeight="1">
      <c r="A1399" s="182"/>
      <c r="B1399" s="189"/>
      <c r="C1399" s="193"/>
      <c r="D1399" s="212"/>
      <c r="E1399" s="173"/>
      <c r="F1399" s="176"/>
      <c r="G1399" s="64"/>
      <c r="H1399" s="64"/>
      <c r="I1399" s="52"/>
      <c r="J1399" s="180"/>
    </row>
    <row r="1400" spans="1:10" ht="17.45" customHeight="1">
      <c r="A1400" s="183"/>
      <c r="B1400" s="190"/>
      <c r="C1400" s="195"/>
      <c r="D1400" s="213"/>
      <c r="E1400" s="172"/>
      <c r="F1400" s="177"/>
      <c r="G1400" s="67"/>
      <c r="H1400" s="67"/>
      <c r="I1400" s="55"/>
      <c r="J1400" s="181"/>
    </row>
    <row r="1401" spans="1:10" ht="17.45" customHeight="1">
      <c r="A1401" s="16"/>
      <c r="B1401" s="209"/>
      <c r="C1401" s="36"/>
      <c r="D1401" s="216"/>
      <c r="E1401" s="171"/>
      <c r="F1401" s="219"/>
      <c r="G1401" s="66"/>
      <c r="H1401" s="66"/>
      <c r="I1401" s="54"/>
      <c r="J1401" s="178"/>
    </row>
    <row r="1402" spans="1:10" ht="17.45" customHeight="1">
      <c r="A1402" s="187" t="s">
        <v>81</v>
      </c>
      <c r="B1402" s="29"/>
      <c r="C1402" s="37"/>
      <c r="D1402" s="213"/>
      <c r="E1402" s="172"/>
      <c r="F1402" s="177"/>
      <c r="G1402" s="67"/>
      <c r="H1402" s="67"/>
      <c r="I1402" s="55"/>
      <c r="J1402" s="181"/>
    </row>
    <row r="1403" spans="1:10" s="12" customFormat="1" ht="17.45" customHeight="1">
      <c r="A1403" s="161" t="s">
        <v>2364</v>
      </c>
      <c r="B1403" s="28"/>
      <c r="C1403" s="35"/>
      <c r="D1403" s="212"/>
      <c r="E1403" s="173"/>
      <c r="F1403" s="176"/>
      <c r="G1403" s="64"/>
      <c r="H1403" s="64"/>
      <c r="I1403" s="52"/>
      <c r="J1403" s="180"/>
    </row>
    <row r="1404" spans="1:10" s="12" customFormat="1" ht="17.45" customHeight="1">
      <c r="A1404" s="162" t="s">
        <v>2381</v>
      </c>
      <c r="B1404" s="29"/>
      <c r="C1404" s="37"/>
      <c r="D1404" s="213"/>
      <c r="E1404" s="172"/>
      <c r="F1404" s="177"/>
      <c r="G1404" s="67"/>
      <c r="H1404" s="67"/>
      <c r="I1404" s="55"/>
      <c r="J1404" s="181"/>
    </row>
    <row r="1405" spans="1:10" ht="17.45" customHeight="1">
      <c r="A1405" s="182"/>
      <c r="B1405" s="189"/>
      <c r="C1405" s="193"/>
      <c r="D1405" s="214"/>
      <c r="E1405" s="173"/>
      <c r="F1405" s="219"/>
      <c r="G1405" s="64"/>
      <c r="H1405" s="64"/>
      <c r="I1405" s="52"/>
      <c r="J1405" s="180"/>
    </row>
    <row r="1406" spans="1:10" ht="17.45" customHeight="1">
      <c r="A1406" s="183" t="s">
        <v>161</v>
      </c>
      <c r="B1406" s="190" t="s">
        <v>1216</v>
      </c>
      <c r="C1406" s="195" t="s">
        <v>1116</v>
      </c>
      <c r="D1406" s="213">
        <v>2</v>
      </c>
      <c r="E1406" s="172"/>
      <c r="F1406" s="177"/>
      <c r="G1406" s="67"/>
      <c r="H1406" s="67"/>
      <c r="I1406" s="55"/>
      <c r="J1406" s="181"/>
    </row>
    <row r="1407" spans="1:10" s="12" customFormat="1" ht="17.45" customHeight="1">
      <c r="A1407" s="182"/>
      <c r="B1407" s="189"/>
      <c r="C1407" s="193"/>
      <c r="D1407" s="214"/>
      <c r="E1407" s="173"/>
      <c r="F1407" s="219"/>
      <c r="G1407" s="64"/>
      <c r="H1407" s="64"/>
      <c r="I1407" s="52"/>
      <c r="J1407" s="180"/>
    </row>
    <row r="1408" spans="1:10" s="12" customFormat="1" ht="17.45" customHeight="1">
      <c r="A1408" s="183" t="s">
        <v>1723</v>
      </c>
      <c r="B1408" s="190" t="s">
        <v>1493</v>
      </c>
      <c r="C1408" s="195" t="s">
        <v>74</v>
      </c>
      <c r="D1408" s="213">
        <v>4</v>
      </c>
      <c r="E1408" s="172"/>
      <c r="F1408" s="177"/>
      <c r="G1408" s="67"/>
      <c r="H1408" s="67"/>
      <c r="I1408" s="55"/>
      <c r="J1408" s="181"/>
    </row>
    <row r="1409" spans="1:10" s="12" customFormat="1" ht="17.45" customHeight="1">
      <c r="A1409" s="184"/>
      <c r="B1409" s="189"/>
      <c r="C1409" s="193"/>
      <c r="D1409" s="212"/>
      <c r="E1409" s="173"/>
      <c r="F1409" s="176"/>
      <c r="G1409" s="64"/>
      <c r="H1409" s="64"/>
      <c r="I1409" s="52"/>
      <c r="J1409" s="180"/>
    </row>
    <row r="1410" spans="1:10" s="12" customFormat="1" ht="17.45" customHeight="1">
      <c r="A1410" s="185" t="s">
        <v>1834</v>
      </c>
      <c r="B1410" s="190" t="s">
        <v>1483</v>
      </c>
      <c r="C1410" s="195" t="s">
        <v>1116</v>
      </c>
      <c r="D1410" s="213">
        <v>108</v>
      </c>
      <c r="E1410" s="172"/>
      <c r="F1410" s="177"/>
      <c r="G1410" s="67"/>
      <c r="H1410" s="67"/>
      <c r="I1410" s="55"/>
      <c r="J1410" s="181"/>
    </row>
    <row r="1411" spans="1:10" s="12" customFormat="1" ht="17.45" customHeight="1">
      <c r="A1411" s="182"/>
      <c r="B1411" s="189"/>
      <c r="C1411" s="196"/>
      <c r="D1411" s="212"/>
      <c r="E1411" s="173"/>
      <c r="F1411" s="176"/>
      <c r="G1411" s="64"/>
      <c r="H1411" s="64"/>
      <c r="I1411" s="52"/>
      <c r="J1411" s="180"/>
    </row>
    <row r="1412" spans="1:10" s="12" customFormat="1" ht="17.45" customHeight="1">
      <c r="A1412" s="183" t="s">
        <v>954</v>
      </c>
      <c r="B1412" s="190" t="s">
        <v>1835</v>
      </c>
      <c r="C1412" s="195" t="s">
        <v>78</v>
      </c>
      <c r="D1412" s="213">
        <v>1</v>
      </c>
      <c r="E1412" s="172"/>
      <c r="F1412" s="177"/>
      <c r="G1412" s="67"/>
      <c r="H1412" s="67"/>
      <c r="I1412" s="55"/>
      <c r="J1412" s="181"/>
    </row>
    <row r="1413" spans="1:10" s="12" customFormat="1" ht="17.45" customHeight="1">
      <c r="A1413" s="182"/>
      <c r="B1413" s="189"/>
      <c r="C1413" s="193"/>
      <c r="D1413" s="212"/>
      <c r="E1413" s="173"/>
      <c r="F1413" s="176"/>
      <c r="G1413" s="64"/>
      <c r="H1413" s="64"/>
      <c r="I1413" s="52"/>
      <c r="J1413" s="180"/>
    </row>
    <row r="1414" spans="1:10" s="12" customFormat="1" ht="17.45" customHeight="1">
      <c r="A1414" s="183" t="s">
        <v>1836</v>
      </c>
      <c r="B1414" s="190" t="s">
        <v>1587</v>
      </c>
      <c r="C1414" s="195" t="s">
        <v>177</v>
      </c>
      <c r="D1414" s="213">
        <v>1</v>
      </c>
      <c r="E1414" s="172"/>
      <c r="F1414" s="177"/>
      <c r="G1414" s="67"/>
      <c r="H1414" s="67"/>
      <c r="I1414" s="55"/>
      <c r="J1414" s="181"/>
    </row>
    <row r="1415" spans="1:10" ht="17.45" customHeight="1">
      <c r="A1415" s="182"/>
      <c r="B1415" s="189"/>
      <c r="C1415" s="193"/>
      <c r="D1415" s="212"/>
      <c r="E1415" s="173"/>
      <c r="F1415" s="176"/>
      <c r="G1415" s="64"/>
      <c r="H1415" s="64"/>
      <c r="I1415" s="52"/>
      <c r="J1415" s="180"/>
    </row>
    <row r="1416" spans="1:10" ht="17.45" customHeight="1">
      <c r="A1416" s="183" t="s">
        <v>66</v>
      </c>
      <c r="B1416" s="190" t="s">
        <v>1248</v>
      </c>
      <c r="C1416" s="195" t="s">
        <v>1695</v>
      </c>
      <c r="D1416" s="213">
        <v>1</v>
      </c>
      <c r="E1416" s="172"/>
      <c r="F1416" s="177"/>
      <c r="G1416" s="67"/>
      <c r="H1416" s="67"/>
      <c r="I1416" s="55"/>
      <c r="J1416" s="181"/>
    </row>
    <row r="1417" spans="1:10" s="12" customFormat="1" ht="17.45" customHeight="1">
      <c r="A1417" s="182"/>
      <c r="B1417" s="189"/>
      <c r="C1417" s="193"/>
      <c r="D1417" s="212"/>
      <c r="E1417" s="173"/>
      <c r="F1417" s="176"/>
      <c r="G1417" s="64"/>
      <c r="H1417" s="64"/>
      <c r="I1417" s="52"/>
      <c r="J1417" s="180"/>
    </row>
    <row r="1418" spans="1:10" s="12" customFormat="1" ht="17.45" customHeight="1">
      <c r="A1418" s="183" t="s">
        <v>1838</v>
      </c>
      <c r="B1418" s="190" t="s">
        <v>1839</v>
      </c>
      <c r="C1418" s="195" t="s">
        <v>1695</v>
      </c>
      <c r="D1418" s="213">
        <v>3</v>
      </c>
      <c r="E1418" s="172"/>
      <c r="F1418" s="177"/>
      <c r="G1418" s="67"/>
      <c r="H1418" s="67"/>
      <c r="I1418" s="55"/>
      <c r="J1418" s="181"/>
    </row>
    <row r="1419" spans="1:10" s="12" customFormat="1" ht="17.45" customHeight="1">
      <c r="A1419" s="184"/>
      <c r="B1419" s="189"/>
      <c r="C1419" s="193"/>
      <c r="D1419" s="212"/>
      <c r="E1419" s="173"/>
      <c r="F1419" s="176"/>
      <c r="G1419" s="64"/>
      <c r="H1419" s="64"/>
      <c r="I1419" s="52"/>
      <c r="J1419" s="180"/>
    </row>
    <row r="1420" spans="1:10" s="12" customFormat="1" ht="17.45" customHeight="1">
      <c r="A1420" s="185"/>
      <c r="B1420" s="190"/>
      <c r="C1420" s="195"/>
      <c r="D1420" s="213"/>
      <c r="E1420" s="172"/>
      <c r="F1420" s="177"/>
      <c r="G1420" s="67"/>
      <c r="H1420" s="67"/>
      <c r="I1420" s="55"/>
      <c r="J1420" s="181"/>
    </row>
    <row r="1421" spans="1:10" s="12" customFormat="1" ht="17.45" customHeight="1">
      <c r="A1421" s="182"/>
      <c r="B1421" s="189"/>
      <c r="C1421" s="193"/>
      <c r="D1421" s="212"/>
      <c r="E1421" s="173"/>
      <c r="F1421" s="176"/>
      <c r="G1421" s="64"/>
      <c r="H1421" s="64"/>
      <c r="I1421" s="52"/>
      <c r="J1421" s="180"/>
    </row>
    <row r="1422" spans="1:10" s="12" customFormat="1" ht="17.45" customHeight="1">
      <c r="A1422" s="183"/>
      <c r="B1422" s="190"/>
      <c r="C1422" s="195"/>
      <c r="D1422" s="213"/>
      <c r="E1422" s="172"/>
      <c r="F1422" s="177"/>
      <c r="G1422" s="67"/>
      <c r="H1422" s="67"/>
      <c r="I1422" s="55"/>
      <c r="J1422" s="181"/>
    </row>
    <row r="1423" spans="1:10" s="12" customFormat="1" ht="17.45" customHeight="1">
      <c r="A1423" s="182"/>
      <c r="B1423" s="189"/>
      <c r="C1423" s="196"/>
      <c r="D1423" s="212"/>
      <c r="E1423" s="173"/>
      <c r="F1423" s="176"/>
      <c r="G1423" s="64"/>
      <c r="H1423" s="64"/>
      <c r="I1423" s="52"/>
      <c r="J1423" s="180"/>
    </row>
    <row r="1424" spans="1:10" s="12" customFormat="1" ht="17.45" customHeight="1">
      <c r="A1424" s="183"/>
      <c r="B1424" s="190"/>
      <c r="C1424" s="195"/>
      <c r="D1424" s="213"/>
      <c r="E1424" s="172"/>
      <c r="F1424" s="177"/>
      <c r="G1424" s="67"/>
      <c r="H1424" s="67"/>
      <c r="I1424" s="55"/>
      <c r="J1424" s="181"/>
    </row>
    <row r="1425" spans="1:10" ht="17.45" customHeight="1">
      <c r="A1425" s="182"/>
      <c r="B1425" s="189"/>
      <c r="C1425" s="193"/>
      <c r="D1425" s="212"/>
      <c r="E1425" s="173"/>
      <c r="F1425" s="176"/>
      <c r="G1425" s="64"/>
      <c r="H1425" s="64"/>
      <c r="I1425" s="52"/>
      <c r="J1425" s="180"/>
    </row>
    <row r="1426" spans="1:10" ht="17.45" customHeight="1">
      <c r="A1426" s="183"/>
      <c r="B1426" s="190"/>
      <c r="C1426" s="195"/>
      <c r="D1426" s="213"/>
      <c r="E1426" s="172"/>
      <c r="F1426" s="177"/>
      <c r="G1426" s="67"/>
      <c r="H1426" s="67"/>
      <c r="I1426" s="55"/>
      <c r="J1426" s="181"/>
    </row>
    <row r="1427" spans="1:10" ht="17.45" customHeight="1">
      <c r="A1427" s="182"/>
      <c r="B1427" s="189"/>
      <c r="C1427" s="193"/>
      <c r="D1427" s="212"/>
      <c r="E1427" s="173"/>
      <c r="F1427" s="176"/>
      <c r="G1427" s="64"/>
      <c r="H1427" s="64"/>
      <c r="I1427" s="52"/>
      <c r="J1427" s="180"/>
    </row>
    <row r="1428" spans="1:10" ht="17.45" customHeight="1">
      <c r="A1428" s="183"/>
      <c r="B1428" s="190"/>
      <c r="C1428" s="195"/>
      <c r="D1428" s="213"/>
      <c r="E1428" s="172"/>
      <c r="F1428" s="177"/>
      <c r="G1428" s="67"/>
      <c r="H1428" s="67"/>
      <c r="I1428" s="55"/>
      <c r="J1428" s="181"/>
    </row>
    <row r="1429" spans="1:10" ht="17.45" customHeight="1">
      <c r="A1429" s="16"/>
      <c r="B1429" s="209"/>
      <c r="C1429" s="36"/>
      <c r="D1429" s="216"/>
      <c r="E1429" s="171"/>
      <c r="F1429" s="219"/>
      <c r="G1429" s="66"/>
      <c r="H1429" s="66"/>
      <c r="I1429" s="54"/>
      <c r="J1429" s="178"/>
    </row>
    <row r="1430" spans="1:10" ht="17.45" customHeight="1">
      <c r="A1430" s="187" t="s">
        <v>81</v>
      </c>
      <c r="B1430" s="29"/>
      <c r="C1430" s="37"/>
      <c r="D1430" s="213"/>
      <c r="E1430" s="172"/>
      <c r="F1430" s="177"/>
      <c r="G1430" s="67"/>
      <c r="H1430" s="67"/>
      <c r="I1430" s="55"/>
      <c r="J1430" s="181"/>
    </row>
    <row r="1431" spans="1:10" s="12" customFormat="1" ht="17.45" customHeight="1">
      <c r="A1431" s="161" t="s">
        <v>2364</v>
      </c>
      <c r="B1431" s="28"/>
      <c r="C1431" s="35"/>
      <c r="D1431" s="212"/>
      <c r="E1431" s="173"/>
      <c r="F1431" s="176"/>
      <c r="G1431" s="64"/>
      <c r="H1431" s="64"/>
      <c r="I1431" s="52"/>
      <c r="J1431" s="180"/>
    </row>
    <row r="1432" spans="1:10" s="12" customFormat="1" ht="17.45" customHeight="1">
      <c r="A1432" s="162" t="s">
        <v>2382</v>
      </c>
      <c r="B1432" s="29"/>
      <c r="C1432" s="37"/>
      <c r="D1432" s="213"/>
      <c r="E1432" s="172"/>
      <c r="F1432" s="177"/>
      <c r="G1432" s="67"/>
      <c r="H1432" s="67"/>
      <c r="I1432" s="55"/>
      <c r="J1432" s="181"/>
    </row>
    <row r="1433" spans="1:10" s="12" customFormat="1" ht="17.45" customHeight="1">
      <c r="A1433" s="182"/>
      <c r="B1433" s="189"/>
      <c r="C1433" s="196"/>
      <c r="D1433" s="214"/>
      <c r="E1433" s="173"/>
      <c r="F1433" s="219"/>
      <c r="G1433" s="64"/>
      <c r="H1433" s="64"/>
      <c r="I1433" s="52"/>
      <c r="J1433" s="180"/>
    </row>
    <row r="1434" spans="1:10" s="12" customFormat="1" ht="17.45" customHeight="1">
      <c r="A1434" s="183"/>
      <c r="B1434" s="190"/>
      <c r="C1434" s="195"/>
      <c r="D1434" s="213"/>
      <c r="E1434" s="172"/>
      <c r="F1434" s="177"/>
      <c r="G1434" s="67"/>
      <c r="H1434" s="67"/>
      <c r="I1434" s="55"/>
      <c r="J1434" s="181"/>
    </row>
    <row r="1435" spans="1:10" ht="17.45" customHeight="1">
      <c r="A1435" s="184"/>
      <c r="B1435" s="189"/>
      <c r="C1435" s="193"/>
      <c r="D1435" s="214"/>
      <c r="E1435" s="173"/>
      <c r="F1435" s="176"/>
      <c r="G1435" s="64"/>
      <c r="H1435" s="64"/>
      <c r="I1435" s="52"/>
      <c r="J1435" s="180"/>
    </row>
    <row r="1436" spans="1:10" ht="17.45" customHeight="1">
      <c r="A1436" s="185" t="s">
        <v>1686</v>
      </c>
      <c r="B1436" s="190"/>
      <c r="C1436" s="37" t="s">
        <v>78</v>
      </c>
      <c r="D1436" s="213">
        <v>1</v>
      </c>
      <c r="E1436" s="172"/>
      <c r="F1436" s="177"/>
      <c r="G1436" s="67"/>
      <c r="H1436" s="67"/>
      <c r="I1436" s="55"/>
      <c r="J1436" s="181"/>
    </row>
    <row r="1437" spans="1:10" ht="17.45" customHeight="1">
      <c r="A1437" s="184"/>
      <c r="B1437" s="189"/>
      <c r="C1437" s="193"/>
      <c r="D1437" s="214"/>
      <c r="E1437" s="173"/>
      <c r="F1437" s="219"/>
      <c r="G1437" s="64"/>
      <c r="H1437" s="64"/>
      <c r="I1437" s="52"/>
      <c r="J1437" s="180"/>
    </row>
    <row r="1438" spans="1:10" ht="17.45" customHeight="1">
      <c r="A1438" s="185" t="s">
        <v>792</v>
      </c>
      <c r="B1438" s="190"/>
      <c r="C1438" s="37" t="s">
        <v>78</v>
      </c>
      <c r="D1438" s="213">
        <v>1</v>
      </c>
      <c r="E1438" s="172"/>
      <c r="F1438" s="177"/>
      <c r="G1438" s="67"/>
      <c r="H1438" s="67"/>
      <c r="I1438" s="55"/>
      <c r="J1438" s="181"/>
    </row>
    <row r="1439" spans="1:10" s="12" customFormat="1" ht="17.45" customHeight="1">
      <c r="A1439" s="182"/>
      <c r="B1439" s="189"/>
      <c r="C1439" s="193"/>
      <c r="D1439" s="214"/>
      <c r="E1439" s="173"/>
      <c r="F1439" s="219"/>
      <c r="G1439" s="64"/>
      <c r="H1439" s="64"/>
      <c r="I1439" s="52"/>
      <c r="J1439" s="180"/>
    </row>
    <row r="1440" spans="1:10" s="12" customFormat="1" ht="17.45" customHeight="1">
      <c r="A1440" s="183"/>
      <c r="B1440" s="190"/>
      <c r="C1440" s="195"/>
      <c r="D1440" s="213"/>
      <c r="E1440" s="172"/>
      <c r="F1440" s="177"/>
      <c r="G1440" s="67"/>
      <c r="H1440" s="67"/>
      <c r="I1440" s="55"/>
      <c r="J1440" s="181"/>
    </row>
    <row r="1441" spans="1:10" s="12" customFormat="1" ht="17.45" customHeight="1">
      <c r="A1441" s="182"/>
      <c r="B1441" s="189"/>
      <c r="C1441" s="193"/>
      <c r="D1441" s="214"/>
      <c r="E1441" s="173"/>
      <c r="F1441" s="219"/>
      <c r="G1441" s="64"/>
      <c r="H1441" s="64"/>
      <c r="I1441" s="52"/>
      <c r="J1441" s="180"/>
    </row>
    <row r="1442" spans="1:10" s="12" customFormat="1" ht="17.45" customHeight="1">
      <c r="A1442" s="183"/>
      <c r="B1442" s="190"/>
      <c r="C1442" s="195"/>
      <c r="D1442" s="213"/>
      <c r="E1442" s="172"/>
      <c r="F1442" s="177"/>
      <c r="G1442" s="67"/>
      <c r="H1442" s="67"/>
      <c r="I1442" s="55"/>
      <c r="J1442" s="181"/>
    </row>
    <row r="1443" spans="1:10" s="12" customFormat="1" ht="17.45" customHeight="1">
      <c r="A1443" s="184"/>
      <c r="B1443" s="189"/>
      <c r="C1443" s="193"/>
      <c r="D1443" s="214"/>
      <c r="E1443" s="173"/>
      <c r="F1443" s="219"/>
      <c r="G1443" s="64"/>
      <c r="H1443" s="64"/>
      <c r="I1443" s="52"/>
      <c r="J1443" s="180"/>
    </row>
    <row r="1444" spans="1:10" s="12" customFormat="1" ht="17.45" customHeight="1">
      <c r="A1444" s="185"/>
      <c r="B1444" s="190"/>
      <c r="C1444" s="195"/>
      <c r="D1444" s="213"/>
      <c r="E1444" s="172"/>
      <c r="F1444" s="177"/>
      <c r="G1444" s="67"/>
      <c r="H1444" s="67"/>
      <c r="I1444" s="55"/>
      <c r="J1444" s="181"/>
    </row>
    <row r="1445" spans="1:10" s="12" customFormat="1" ht="17.45" customHeight="1">
      <c r="A1445" s="182"/>
      <c r="B1445" s="189"/>
      <c r="C1445" s="193"/>
      <c r="D1445" s="212"/>
      <c r="E1445" s="173"/>
      <c r="F1445" s="176"/>
      <c r="G1445" s="64"/>
      <c r="H1445" s="64"/>
      <c r="I1445" s="52"/>
      <c r="J1445" s="180"/>
    </row>
    <row r="1446" spans="1:10" s="12" customFormat="1" ht="17.45" customHeight="1">
      <c r="A1446" s="183"/>
      <c r="B1446" s="190"/>
      <c r="C1446" s="195"/>
      <c r="D1446" s="213"/>
      <c r="E1446" s="172"/>
      <c r="F1446" s="177"/>
      <c r="G1446" s="67"/>
      <c r="H1446" s="67"/>
      <c r="I1446" s="55"/>
      <c r="J1446" s="181"/>
    </row>
    <row r="1447" spans="1:10" s="12" customFormat="1" ht="17.45" customHeight="1">
      <c r="A1447" s="182"/>
      <c r="B1447" s="189"/>
      <c r="C1447" s="193"/>
      <c r="D1447" s="212"/>
      <c r="E1447" s="173"/>
      <c r="F1447" s="176"/>
      <c r="G1447" s="64"/>
      <c r="H1447" s="64"/>
      <c r="I1447" s="52"/>
      <c r="J1447" s="180"/>
    </row>
    <row r="1448" spans="1:10" s="12" customFormat="1" ht="17.45" customHeight="1">
      <c r="A1448" s="183"/>
      <c r="B1448" s="190"/>
      <c r="C1448" s="195"/>
      <c r="D1448" s="213"/>
      <c r="E1448" s="172"/>
      <c r="F1448" s="177"/>
      <c r="G1448" s="67"/>
      <c r="H1448" s="67"/>
      <c r="I1448" s="55"/>
      <c r="J1448" s="181"/>
    </row>
    <row r="1449" spans="1:10" s="12" customFormat="1" ht="17.45" customHeight="1">
      <c r="A1449" s="184"/>
      <c r="B1449" s="189"/>
      <c r="C1449" s="193"/>
      <c r="D1449" s="212"/>
      <c r="E1449" s="173"/>
      <c r="F1449" s="176"/>
      <c r="G1449" s="64"/>
      <c r="H1449" s="64"/>
      <c r="I1449" s="52"/>
      <c r="J1449" s="180"/>
    </row>
    <row r="1450" spans="1:10" s="12" customFormat="1" ht="17.45" customHeight="1">
      <c r="A1450" s="185"/>
      <c r="B1450" s="190"/>
      <c r="C1450" s="195"/>
      <c r="D1450" s="213"/>
      <c r="E1450" s="172"/>
      <c r="F1450" s="177"/>
      <c r="G1450" s="67"/>
      <c r="H1450" s="67"/>
      <c r="I1450" s="55"/>
      <c r="J1450" s="181"/>
    </row>
    <row r="1451" spans="1:10" s="12" customFormat="1" ht="17.45" customHeight="1">
      <c r="A1451" s="182"/>
      <c r="B1451" s="189"/>
      <c r="C1451" s="193"/>
      <c r="D1451" s="212"/>
      <c r="E1451" s="173"/>
      <c r="F1451" s="176"/>
      <c r="G1451" s="64"/>
      <c r="H1451" s="64"/>
      <c r="I1451" s="52"/>
      <c r="J1451" s="180"/>
    </row>
    <row r="1452" spans="1:10" s="12" customFormat="1" ht="17.45" customHeight="1">
      <c r="A1452" s="183"/>
      <c r="B1452" s="190"/>
      <c r="C1452" s="195"/>
      <c r="D1452" s="213"/>
      <c r="E1452" s="172"/>
      <c r="F1452" s="177"/>
      <c r="G1452" s="67"/>
      <c r="H1452" s="67"/>
      <c r="I1452" s="55"/>
      <c r="J1452" s="181"/>
    </row>
    <row r="1453" spans="1:10" ht="17.45" customHeight="1">
      <c r="A1453" s="182"/>
      <c r="B1453" s="189"/>
      <c r="C1453" s="196"/>
      <c r="D1453" s="212"/>
      <c r="E1453" s="173"/>
      <c r="F1453" s="176"/>
      <c r="G1453" s="64"/>
      <c r="H1453" s="64"/>
      <c r="I1453" s="52"/>
      <c r="J1453" s="180"/>
    </row>
    <row r="1454" spans="1:10" ht="17.45" customHeight="1">
      <c r="A1454" s="183"/>
      <c r="B1454" s="190"/>
      <c r="C1454" s="195"/>
      <c r="D1454" s="213"/>
      <c r="E1454" s="172"/>
      <c r="F1454" s="177"/>
      <c r="G1454" s="67"/>
      <c r="H1454" s="67"/>
      <c r="I1454" s="55"/>
      <c r="J1454" s="181"/>
    </row>
    <row r="1455" spans="1:10" ht="17.45" customHeight="1">
      <c r="A1455" s="182"/>
      <c r="B1455" s="189"/>
      <c r="C1455" s="193"/>
      <c r="D1455" s="212"/>
      <c r="E1455" s="173"/>
      <c r="F1455" s="176"/>
      <c r="G1455" s="64"/>
      <c r="H1455" s="64"/>
      <c r="I1455" s="52"/>
      <c r="J1455" s="180"/>
    </row>
    <row r="1456" spans="1:10" ht="17.45" customHeight="1">
      <c r="A1456" s="183"/>
      <c r="B1456" s="190"/>
      <c r="C1456" s="195"/>
      <c r="D1456" s="213"/>
      <c r="E1456" s="172"/>
      <c r="F1456" s="177"/>
      <c r="G1456" s="67"/>
      <c r="H1456" s="67"/>
      <c r="I1456" s="55"/>
      <c r="J1456" s="181"/>
    </row>
    <row r="1457" spans="1:10" ht="17.45" customHeight="1">
      <c r="A1457" s="16"/>
      <c r="B1457" s="209"/>
      <c r="C1457" s="36"/>
      <c r="D1457" s="216"/>
      <c r="E1457" s="171"/>
      <c r="F1457" s="219"/>
      <c r="G1457" s="66"/>
      <c r="H1457" s="66"/>
      <c r="I1457" s="54"/>
      <c r="J1457" s="178"/>
    </row>
    <row r="1458" spans="1:10" ht="17.45" customHeight="1">
      <c r="A1458" s="187" t="s">
        <v>81</v>
      </c>
      <c r="B1458" s="29"/>
      <c r="C1458" s="37"/>
      <c r="D1458" s="213"/>
      <c r="E1458" s="172"/>
      <c r="F1458" s="177"/>
      <c r="G1458" s="67"/>
      <c r="H1458" s="67"/>
      <c r="I1458" s="55"/>
      <c r="J1458" s="181"/>
    </row>
    <row r="1459" spans="1:10" s="12" customFormat="1" ht="17.45" customHeight="1">
      <c r="A1459" s="161" t="s">
        <v>2382</v>
      </c>
      <c r="B1459" s="28"/>
      <c r="C1459" s="35"/>
      <c r="D1459" s="210"/>
      <c r="E1459" s="173"/>
      <c r="F1459" s="176"/>
      <c r="G1459" s="64"/>
      <c r="H1459" s="64"/>
      <c r="I1459" s="52"/>
      <c r="J1459" s="180"/>
    </row>
    <row r="1460" spans="1:10" s="12" customFormat="1" ht="17.45" customHeight="1">
      <c r="A1460" s="162" t="s">
        <v>2367</v>
      </c>
      <c r="B1460" s="29"/>
      <c r="C1460" s="37"/>
      <c r="D1460" s="211"/>
      <c r="E1460" s="172"/>
      <c r="F1460" s="177"/>
      <c r="G1460" s="67"/>
      <c r="H1460" s="67"/>
      <c r="I1460" s="55"/>
      <c r="J1460" s="181"/>
    </row>
    <row r="1461" spans="1:10" s="12" customFormat="1" ht="17.45" customHeight="1">
      <c r="A1461" s="182"/>
      <c r="B1461" s="189"/>
      <c r="C1461" s="193"/>
      <c r="D1461" s="214"/>
      <c r="E1461" s="173"/>
      <c r="F1461" s="219"/>
      <c r="G1461" s="64"/>
      <c r="H1461" s="64"/>
      <c r="I1461" s="52"/>
      <c r="J1461" s="180"/>
    </row>
    <row r="1462" spans="1:10" s="12" customFormat="1" ht="17.45" customHeight="1">
      <c r="A1462" s="183" t="s">
        <v>161</v>
      </c>
      <c r="B1462" s="190" t="s">
        <v>71</v>
      </c>
      <c r="C1462" s="195" t="s">
        <v>1116</v>
      </c>
      <c r="D1462" s="213">
        <v>6</v>
      </c>
      <c r="E1462" s="172"/>
      <c r="F1462" s="177"/>
      <c r="G1462" s="67"/>
      <c r="H1462" s="67"/>
      <c r="I1462" s="55"/>
      <c r="J1462" s="181"/>
    </row>
    <row r="1463" spans="1:10" s="12" customFormat="1" ht="17.45" customHeight="1">
      <c r="A1463" s="182"/>
      <c r="B1463" s="189"/>
      <c r="C1463" s="193"/>
      <c r="D1463" s="214"/>
      <c r="E1463" s="173"/>
      <c r="F1463" s="219"/>
      <c r="G1463" s="64"/>
      <c r="H1463" s="64"/>
      <c r="I1463" s="52"/>
      <c r="J1463" s="180"/>
    </row>
    <row r="1464" spans="1:10" s="12" customFormat="1" ht="17.45" customHeight="1">
      <c r="A1464" s="183" t="s">
        <v>161</v>
      </c>
      <c r="B1464" s="190" t="s">
        <v>1662</v>
      </c>
      <c r="C1464" s="195" t="s">
        <v>1116</v>
      </c>
      <c r="D1464" s="213">
        <v>2</v>
      </c>
      <c r="E1464" s="172"/>
      <c r="F1464" s="177"/>
      <c r="G1464" s="67"/>
      <c r="H1464" s="67"/>
      <c r="I1464" s="55"/>
      <c r="J1464" s="181"/>
    </row>
    <row r="1465" spans="1:10" s="12" customFormat="1" ht="17.45" customHeight="1">
      <c r="A1465" s="182"/>
      <c r="B1465" s="189"/>
      <c r="C1465" s="193"/>
      <c r="D1465" s="212"/>
      <c r="E1465" s="173"/>
      <c r="F1465" s="176"/>
      <c r="G1465" s="64"/>
      <c r="H1465" s="64"/>
      <c r="I1465" s="52"/>
      <c r="J1465" s="180"/>
    </row>
    <row r="1466" spans="1:10" s="12" customFormat="1" ht="17.45" customHeight="1">
      <c r="A1466" s="183" t="s">
        <v>1723</v>
      </c>
      <c r="B1466" s="190" t="s">
        <v>1493</v>
      </c>
      <c r="C1466" s="195" t="s">
        <v>74</v>
      </c>
      <c r="D1466" s="213">
        <v>2</v>
      </c>
      <c r="E1466" s="172"/>
      <c r="F1466" s="177"/>
      <c r="G1466" s="67"/>
      <c r="H1466" s="67"/>
      <c r="I1466" s="55"/>
      <c r="J1466" s="181"/>
    </row>
    <row r="1467" spans="1:10" s="12" customFormat="1" ht="17.45" customHeight="1">
      <c r="A1467" s="182"/>
      <c r="B1467" s="189"/>
      <c r="C1467" s="193"/>
      <c r="D1467" s="212"/>
      <c r="E1467" s="173"/>
      <c r="F1467" s="176"/>
      <c r="G1467" s="64"/>
      <c r="H1467" s="64"/>
      <c r="I1467" s="52"/>
      <c r="J1467" s="180"/>
    </row>
    <row r="1468" spans="1:10" s="12" customFormat="1" ht="17.45" customHeight="1">
      <c r="A1468" s="183" t="s">
        <v>1482</v>
      </c>
      <c r="B1468" s="190" t="s">
        <v>504</v>
      </c>
      <c r="C1468" s="195" t="s">
        <v>1116</v>
      </c>
      <c r="D1468" s="213">
        <v>2</v>
      </c>
      <c r="E1468" s="172"/>
      <c r="F1468" s="177"/>
      <c r="G1468" s="67"/>
      <c r="H1468" s="67"/>
      <c r="I1468" s="55"/>
      <c r="J1468" s="181"/>
    </row>
    <row r="1469" spans="1:10" s="12" customFormat="1" ht="17.45" customHeight="1">
      <c r="A1469" s="182"/>
      <c r="B1469" s="189"/>
      <c r="C1469" s="193"/>
      <c r="D1469" s="212"/>
      <c r="E1469" s="173"/>
      <c r="F1469" s="176"/>
      <c r="G1469" s="64"/>
      <c r="H1469" s="64"/>
      <c r="I1469" s="52"/>
      <c r="J1469" s="180"/>
    </row>
    <row r="1470" spans="1:10" s="12" customFormat="1" ht="17.45" customHeight="1">
      <c r="A1470" s="183" t="s">
        <v>1482</v>
      </c>
      <c r="B1470" s="190" t="s">
        <v>1518</v>
      </c>
      <c r="C1470" s="195" t="s">
        <v>1116</v>
      </c>
      <c r="D1470" s="213">
        <v>5</v>
      </c>
      <c r="E1470" s="172"/>
      <c r="F1470" s="177"/>
      <c r="G1470" s="67"/>
      <c r="H1470" s="67"/>
      <c r="I1470" s="55"/>
      <c r="J1470" s="181"/>
    </row>
    <row r="1471" spans="1:10" s="12" customFormat="1" ht="17.45" customHeight="1">
      <c r="A1471" s="198"/>
      <c r="B1471" s="200"/>
      <c r="C1471" s="203"/>
      <c r="D1471" s="212"/>
      <c r="E1471" s="173"/>
      <c r="F1471" s="176"/>
      <c r="G1471" s="66"/>
      <c r="H1471" s="66"/>
      <c r="I1471" s="54"/>
      <c r="J1471" s="178"/>
    </row>
    <row r="1472" spans="1:10" s="12" customFormat="1" ht="17.45" customHeight="1">
      <c r="A1472" s="183" t="s">
        <v>1482</v>
      </c>
      <c r="B1472" s="190" t="s">
        <v>1793</v>
      </c>
      <c r="C1472" s="195" t="s">
        <v>1116</v>
      </c>
      <c r="D1472" s="213">
        <v>3</v>
      </c>
      <c r="E1472" s="172"/>
      <c r="F1472" s="177"/>
      <c r="G1472" s="67"/>
      <c r="H1472" s="67"/>
      <c r="I1472" s="55"/>
      <c r="J1472" s="181"/>
    </row>
    <row r="1473" spans="1:10" s="12" customFormat="1" ht="17.45" customHeight="1">
      <c r="A1473" s="182"/>
      <c r="B1473" s="189"/>
      <c r="C1473" s="193"/>
      <c r="D1473" s="212"/>
      <c r="E1473" s="173"/>
      <c r="F1473" s="176"/>
      <c r="G1473" s="64"/>
      <c r="H1473" s="64"/>
      <c r="I1473" s="52"/>
      <c r="J1473" s="180"/>
    </row>
    <row r="1474" spans="1:10" s="12" customFormat="1" ht="17.45" customHeight="1">
      <c r="A1474" s="183" t="s">
        <v>1482</v>
      </c>
      <c r="B1474" s="190" t="s">
        <v>848</v>
      </c>
      <c r="C1474" s="195" t="s">
        <v>1116</v>
      </c>
      <c r="D1474" s="213">
        <v>11</v>
      </c>
      <c r="E1474" s="172"/>
      <c r="F1474" s="177"/>
      <c r="G1474" s="67"/>
      <c r="H1474" s="67"/>
      <c r="I1474" s="55"/>
      <c r="J1474" s="181"/>
    </row>
    <row r="1475" spans="1:10" s="12" customFormat="1" ht="17.45" customHeight="1">
      <c r="A1475" s="182"/>
      <c r="B1475" s="189"/>
      <c r="C1475" s="193"/>
      <c r="D1475" s="212"/>
      <c r="E1475" s="173"/>
      <c r="F1475" s="176"/>
      <c r="G1475" s="64"/>
      <c r="H1475" s="64"/>
      <c r="I1475" s="52"/>
      <c r="J1475" s="180"/>
    </row>
    <row r="1476" spans="1:10" s="12" customFormat="1" ht="17.45" customHeight="1">
      <c r="A1476" s="183" t="s">
        <v>1482</v>
      </c>
      <c r="B1476" s="190" t="s">
        <v>459</v>
      </c>
      <c r="C1476" s="195" t="s">
        <v>1116</v>
      </c>
      <c r="D1476" s="213">
        <v>2</v>
      </c>
      <c r="E1476" s="172"/>
      <c r="F1476" s="177"/>
      <c r="G1476" s="67"/>
      <c r="H1476" s="67"/>
      <c r="I1476" s="55"/>
      <c r="J1476" s="181"/>
    </row>
    <row r="1477" spans="1:10" s="12" customFormat="1" ht="17.45" customHeight="1">
      <c r="A1477" s="182"/>
      <c r="B1477" s="189"/>
      <c r="C1477" s="193"/>
      <c r="D1477" s="212"/>
      <c r="E1477" s="173"/>
      <c r="F1477" s="176"/>
      <c r="G1477" s="64"/>
      <c r="H1477" s="64"/>
      <c r="I1477" s="52"/>
      <c r="J1477" s="180"/>
    </row>
    <row r="1478" spans="1:10" s="12" customFormat="1" ht="17.45" customHeight="1">
      <c r="A1478" s="183" t="s">
        <v>1482</v>
      </c>
      <c r="B1478" s="190" t="s">
        <v>1060</v>
      </c>
      <c r="C1478" s="195" t="s">
        <v>1116</v>
      </c>
      <c r="D1478" s="213">
        <v>2</v>
      </c>
      <c r="E1478" s="172"/>
      <c r="F1478" s="177"/>
      <c r="G1478" s="67"/>
      <c r="H1478" s="67"/>
      <c r="I1478" s="55"/>
      <c r="J1478" s="181"/>
    </row>
    <row r="1479" spans="1:10" s="12" customFormat="1" ht="17.45" customHeight="1">
      <c r="A1479" s="182"/>
      <c r="B1479" s="189"/>
      <c r="C1479" s="193"/>
      <c r="D1479" s="212"/>
      <c r="E1479" s="173"/>
      <c r="F1479" s="176"/>
      <c r="G1479" s="64"/>
      <c r="H1479" s="64"/>
      <c r="I1479" s="52"/>
      <c r="J1479" s="180"/>
    </row>
    <row r="1480" spans="1:10" s="12" customFormat="1" ht="17.45" customHeight="1">
      <c r="A1480" s="183" t="s">
        <v>1482</v>
      </c>
      <c r="B1480" s="190" t="s">
        <v>1791</v>
      </c>
      <c r="C1480" s="195" t="s">
        <v>1116</v>
      </c>
      <c r="D1480" s="213">
        <v>26</v>
      </c>
      <c r="E1480" s="172"/>
      <c r="F1480" s="177"/>
      <c r="G1480" s="67"/>
      <c r="H1480" s="67"/>
      <c r="I1480" s="55"/>
      <c r="J1480" s="181"/>
    </row>
    <row r="1481" spans="1:10" s="12" customFormat="1" ht="17.45" customHeight="1">
      <c r="A1481" s="182"/>
      <c r="B1481" s="189"/>
      <c r="C1481" s="193"/>
      <c r="D1481" s="212"/>
      <c r="E1481" s="173"/>
      <c r="F1481" s="176"/>
      <c r="G1481" s="64"/>
      <c r="H1481" s="64"/>
      <c r="I1481" s="52"/>
      <c r="J1481" s="180"/>
    </row>
    <row r="1482" spans="1:10" s="12" customFormat="1" ht="17.45" customHeight="1">
      <c r="A1482" s="183" t="s">
        <v>1601</v>
      </c>
      <c r="B1482" s="190" t="s">
        <v>1840</v>
      </c>
      <c r="C1482" s="195" t="s">
        <v>1116</v>
      </c>
      <c r="D1482" s="213">
        <v>2</v>
      </c>
      <c r="E1482" s="172"/>
      <c r="F1482" s="177"/>
      <c r="G1482" s="67"/>
      <c r="H1482" s="67"/>
      <c r="I1482" s="55"/>
      <c r="J1482" s="181"/>
    </row>
    <row r="1483" spans="1:10" s="12" customFormat="1" ht="17.45" customHeight="1">
      <c r="A1483" s="198"/>
      <c r="B1483" s="200"/>
      <c r="C1483" s="203"/>
      <c r="D1483" s="212"/>
      <c r="E1483" s="173"/>
      <c r="F1483" s="176"/>
      <c r="G1483" s="66"/>
      <c r="H1483" s="66"/>
      <c r="I1483" s="54"/>
      <c r="J1483" s="178"/>
    </row>
    <row r="1484" spans="1:10" s="12" customFormat="1" ht="17.45" customHeight="1">
      <c r="A1484" s="183" t="s">
        <v>1601</v>
      </c>
      <c r="B1484" s="190" t="s">
        <v>1499</v>
      </c>
      <c r="C1484" s="195" t="s">
        <v>1116</v>
      </c>
      <c r="D1484" s="213">
        <v>74</v>
      </c>
      <c r="E1484" s="172"/>
      <c r="F1484" s="177"/>
      <c r="G1484" s="67"/>
      <c r="H1484" s="67"/>
      <c r="I1484" s="55"/>
      <c r="J1484" s="181"/>
    </row>
    <row r="1485" spans="1:10" s="12" customFormat="1" ht="17.45" customHeight="1">
      <c r="A1485" s="182"/>
      <c r="B1485" s="189"/>
      <c r="C1485" s="193"/>
      <c r="D1485" s="212"/>
      <c r="E1485" s="173"/>
      <c r="F1485" s="176"/>
      <c r="G1485" s="64"/>
      <c r="H1485" s="64"/>
      <c r="I1485" s="52"/>
      <c r="J1485" s="180"/>
    </row>
    <row r="1486" spans="1:10" s="12" customFormat="1" ht="17.45" customHeight="1">
      <c r="A1486" s="183" t="s">
        <v>1601</v>
      </c>
      <c r="B1486" s="190" t="s">
        <v>1841</v>
      </c>
      <c r="C1486" s="195" t="s">
        <v>1116</v>
      </c>
      <c r="D1486" s="213">
        <v>40</v>
      </c>
      <c r="E1486" s="172"/>
      <c r="F1486" s="177"/>
      <c r="G1486" s="67"/>
      <c r="H1486" s="67"/>
      <c r="I1486" s="55"/>
      <c r="J1486" s="181"/>
    </row>
    <row r="1487" spans="1:10" s="12" customFormat="1" ht="17.45" customHeight="1">
      <c r="A1487" s="182"/>
      <c r="B1487" s="189"/>
      <c r="C1487" s="193"/>
      <c r="D1487" s="212"/>
      <c r="E1487" s="173"/>
      <c r="F1487" s="176"/>
      <c r="G1487" s="64"/>
      <c r="H1487" s="64"/>
      <c r="I1487" s="52"/>
      <c r="J1487" s="180"/>
    </row>
    <row r="1488" spans="1:10" s="12" customFormat="1" ht="17.45" customHeight="1">
      <c r="A1488" s="183" t="s">
        <v>1388</v>
      </c>
      <c r="B1488" s="190" t="s">
        <v>1666</v>
      </c>
      <c r="C1488" s="195" t="s">
        <v>1315</v>
      </c>
      <c r="D1488" s="213">
        <v>1</v>
      </c>
      <c r="E1488" s="172"/>
      <c r="F1488" s="177"/>
      <c r="G1488" s="67"/>
      <c r="H1488" s="67"/>
      <c r="I1488" s="55"/>
      <c r="J1488" s="181"/>
    </row>
    <row r="1489" spans="1:10" s="12" customFormat="1" ht="17.45" customHeight="1">
      <c r="A1489" s="182"/>
      <c r="B1489" s="189"/>
      <c r="C1489" s="193"/>
      <c r="D1489" s="212"/>
      <c r="E1489" s="173"/>
      <c r="F1489" s="176"/>
      <c r="G1489" s="64"/>
      <c r="H1489" s="64"/>
      <c r="I1489" s="52"/>
      <c r="J1489" s="180"/>
    </row>
    <row r="1490" spans="1:10" s="12" customFormat="1" ht="17.45" customHeight="1">
      <c r="A1490" s="183" t="s">
        <v>1842</v>
      </c>
      <c r="B1490" s="190"/>
      <c r="C1490" s="195" t="s">
        <v>78</v>
      </c>
      <c r="D1490" s="213">
        <v>1</v>
      </c>
      <c r="E1490" s="172"/>
      <c r="F1490" s="177"/>
      <c r="G1490" s="67"/>
      <c r="H1490" s="67"/>
      <c r="I1490" s="55"/>
      <c r="J1490" s="181"/>
    </row>
    <row r="1491" spans="1:10" s="12" customFormat="1" ht="17.45" customHeight="1">
      <c r="A1491" s="198"/>
      <c r="B1491" s="200"/>
      <c r="C1491" s="203"/>
      <c r="D1491" s="212"/>
      <c r="E1491" s="173"/>
      <c r="F1491" s="176"/>
      <c r="G1491" s="66"/>
      <c r="H1491" s="66"/>
      <c r="I1491" s="54"/>
      <c r="J1491" s="178"/>
    </row>
    <row r="1492" spans="1:10" s="12" customFormat="1" ht="17.45" customHeight="1">
      <c r="A1492" s="183" t="s">
        <v>1421</v>
      </c>
      <c r="B1492" s="190" t="s">
        <v>1308</v>
      </c>
      <c r="C1492" s="195" t="s">
        <v>1695</v>
      </c>
      <c r="D1492" s="213">
        <v>1</v>
      </c>
      <c r="E1492" s="172"/>
      <c r="F1492" s="177"/>
      <c r="G1492" s="67"/>
      <c r="H1492" s="67"/>
      <c r="I1492" s="55"/>
      <c r="J1492" s="181"/>
    </row>
    <row r="1493" spans="1:10" s="12" customFormat="1" ht="17.45" customHeight="1">
      <c r="A1493" s="182"/>
      <c r="B1493" s="189"/>
      <c r="C1493" s="193"/>
      <c r="D1493" s="212"/>
      <c r="E1493" s="173"/>
      <c r="F1493" s="176"/>
      <c r="G1493" s="64"/>
      <c r="H1493" s="64"/>
      <c r="I1493" s="52"/>
      <c r="J1493" s="180"/>
    </row>
    <row r="1494" spans="1:10" s="12" customFormat="1" ht="17.45" customHeight="1">
      <c r="A1494" s="183" t="s">
        <v>1843</v>
      </c>
      <c r="B1494" s="190" t="s">
        <v>1844</v>
      </c>
      <c r="C1494" s="195" t="s">
        <v>74</v>
      </c>
      <c r="D1494" s="213">
        <v>12</v>
      </c>
      <c r="E1494" s="172"/>
      <c r="F1494" s="177"/>
      <c r="G1494" s="67"/>
      <c r="H1494" s="67"/>
      <c r="I1494" s="55"/>
      <c r="J1494" s="181"/>
    </row>
    <row r="1495" spans="1:10" s="12" customFormat="1" ht="17.45" customHeight="1">
      <c r="A1495" s="182"/>
      <c r="B1495" s="189"/>
      <c r="C1495" s="193"/>
      <c r="D1495" s="212"/>
      <c r="E1495" s="173"/>
      <c r="F1495" s="176"/>
      <c r="G1495" s="64"/>
      <c r="H1495" s="64"/>
      <c r="I1495" s="52"/>
      <c r="J1495" s="180"/>
    </row>
    <row r="1496" spans="1:10" s="12" customFormat="1" ht="17.45" customHeight="1">
      <c r="A1496" s="183" t="s">
        <v>1843</v>
      </c>
      <c r="B1496" s="190" t="s">
        <v>1237</v>
      </c>
      <c r="C1496" s="195" t="s">
        <v>74</v>
      </c>
      <c r="D1496" s="213">
        <v>1</v>
      </c>
      <c r="E1496" s="172"/>
      <c r="F1496" s="177"/>
      <c r="G1496" s="67"/>
      <c r="H1496" s="67"/>
      <c r="I1496" s="55"/>
      <c r="J1496" s="181"/>
    </row>
    <row r="1497" spans="1:10" s="12" customFormat="1" ht="17.45" customHeight="1">
      <c r="A1497" s="182"/>
      <c r="B1497" s="189"/>
      <c r="C1497" s="193"/>
      <c r="D1497" s="212"/>
      <c r="E1497" s="173"/>
      <c r="F1497" s="176"/>
      <c r="G1497" s="64"/>
      <c r="H1497" s="64"/>
      <c r="I1497" s="52"/>
      <c r="J1497" s="180"/>
    </row>
    <row r="1498" spans="1:10" s="12" customFormat="1" ht="17.45" customHeight="1">
      <c r="A1498" s="183" t="s">
        <v>1846</v>
      </c>
      <c r="B1498" s="190" t="s">
        <v>1848</v>
      </c>
      <c r="C1498" s="195" t="s">
        <v>74</v>
      </c>
      <c r="D1498" s="213">
        <v>2</v>
      </c>
      <c r="E1498" s="172"/>
      <c r="F1498" s="177"/>
      <c r="G1498" s="67"/>
      <c r="H1498" s="67"/>
      <c r="I1498" s="55"/>
      <c r="J1498" s="181"/>
    </row>
    <row r="1499" spans="1:10" s="12" customFormat="1" ht="17.45" customHeight="1">
      <c r="A1499" s="198"/>
      <c r="B1499" s="200"/>
      <c r="C1499" s="203"/>
      <c r="D1499" s="212"/>
      <c r="E1499" s="173"/>
      <c r="F1499" s="176"/>
      <c r="G1499" s="66"/>
      <c r="H1499" s="66"/>
      <c r="I1499" s="54"/>
      <c r="J1499" s="178"/>
    </row>
    <row r="1500" spans="1:10" s="12" customFormat="1" ht="17.45" customHeight="1">
      <c r="A1500" s="183" t="s">
        <v>1846</v>
      </c>
      <c r="B1500" s="190" t="s">
        <v>1850</v>
      </c>
      <c r="C1500" s="195" t="s">
        <v>74</v>
      </c>
      <c r="D1500" s="213">
        <v>4</v>
      </c>
      <c r="E1500" s="172"/>
      <c r="F1500" s="177"/>
      <c r="G1500" s="67"/>
      <c r="H1500" s="67"/>
      <c r="I1500" s="55"/>
      <c r="J1500" s="181"/>
    </row>
    <row r="1501" spans="1:10" s="12" customFormat="1" ht="17.45" customHeight="1">
      <c r="A1501" s="182"/>
      <c r="B1501" s="189"/>
      <c r="C1501" s="193"/>
      <c r="D1501" s="212"/>
      <c r="E1501" s="173"/>
      <c r="F1501" s="176"/>
      <c r="G1501" s="64"/>
      <c r="H1501" s="64"/>
      <c r="I1501" s="52"/>
      <c r="J1501" s="180"/>
    </row>
    <row r="1502" spans="1:10" s="12" customFormat="1" ht="17.45" customHeight="1">
      <c r="A1502" s="183" t="s">
        <v>1851</v>
      </c>
      <c r="B1502" s="190" t="s">
        <v>1852</v>
      </c>
      <c r="C1502" s="195" t="s">
        <v>74</v>
      </c>
      <c r="D1502" s="213">
        <v>1</v>
      </c>
      <c r="E1502" s="172"/>
      <c r="F1502" s="177"/>
      <c r="G1502" s="67"/>
      <c r="H1502" s="67"/>
      <c r="I1502" s="55"/>
      <c r="J1502" s="181"/>
    </row>
    <row r="1503" spans="1:10" s="12" customFormat="1" ht="17.45" customHeight="1">
      <c r="A1503" s="182"/>
      <c r="B1503" s="189"/>
      <c r="C1503" s="193"/>
      <c r="D1503" s="212"/>
      <c r="E1503" s="173"/>
      <c r="F1503" s="176"/>
      <c r="G1503" s="64"/>
      <c r="H1503" s="64"/>
      <c r="I1503" s="52"/>
      <c r="J1503" s="180"/>
    </row>
    <row r="1504" spans="1:10" s="12" customFormat="1" ht="17.45" customHeight="1">
      <c r="A1504" s="183" t="s">
        <v>1616</v>
      </c>
      <c r="B1504" s="190" t="s">
        <v>313</v>
      </c>
      <c r="C1504" s="195" t="s">
        <v>74</v>
      </c>
      <c r="D1504" s="213">
        <v>1</v>
      </c>
      <c r="E1504" s="172"/>
      <c r="F1504" s="177"/>
      <c r="G1504" s="67"/>
      <c r="H1504" s="67"/>
      <c r="I1504" s="55"/>
      <c r="J1504" s="181"/>
    </row>
    <row r="1505" spans="1:10" s="12" customFormat="1" ht="17.45" customHeight="1">
      <c r="A1505" s="182"/>
      <c r="B1505" s="189"/>
      <c r="C1505" s="193"/>
      <c r="D1505" s="212"/>
      <c r="E1505" s="173"/>
      <c r="F1505" s="176"/>
      <c r="G1505" s="64"/>
      <c r="H1505" s="64"/>
      <c r="I1505" s="52"/>
      <c r="J1505" s="180"/>
    </row>
    <row r="1506" spans="1:10" s="12" customFormat="1" ht="17.45" customHeight="1">
      <c r="A1506" s="183" t="s">
        <v>1001</v>
      </c>
      <c r="B1506" s="190" t="s">
        <v>968</v>
      </c>
      <c r="C1506" s="195" t="s">
        <v>74</v>
      </c>
      <c r="D1506" s="213">
        <v>2</v>
      </c>
      <c r="E1506" s="172"/>
      <c r="F1506" s="177"/>
      <c r="G1506" s="67"/>
      <c r="H1506" s="67"/>
      <c r="I1506" s="55"/>
      <c r="J1506" s="181"/>
    </row>
    <row r="1507" spans="1:10" s="12" customFormat="1" ht="17.45" customHeight="1">
      <c r="A1507" s="182"/>
      <c r="B1507" s="189"/>
      <c r="C1507" s="193"/>
      <c r="D1507" s="212"/>
      <c r="E1507" s="173"/>
      <c r="F1507" s="176"/>
      <c r="G1507" s="64"/>
      <c r="H1507" s="64"/>
      <c r="I1507" s="52"/>
      <c r="J1507" s="180"/>
    </row>
    <row r="1508" spans="1:10" s="12" customFormat="1" ht="17.45" customHeight="1">
      <c r="A1508" s="183" t="s">
        <v>1001</v>
      </c>
      <c r="B1508" s="190" t="s">
        <v>1854</v>
      </c>
      <c r="C1508" s="195" t="s">
        <v>74</v>
      </c>
      <c r="D1508" s="213">
        <v>1</v>
      </c>
      <c r="E1508" s="172"/>
      <c r="F1508" s="177"/>
      <c r="G1508" s="67"/>
      <c r="H1508" s="67"/>
      <c r="I1508" s="55"/>
      <c r="J1508" s="181"/>
    </row>
    <row r="1509" spans="1:10" s="12" customFormat="1" ht="17.45" customHeight="1">
      <c r="A1509" s="182"/>
      <c r="B1509" s="189"/>
      <c r="C1509" s="193"/>
      <c r="D1509" s="212"/>
      <c r="E1509" s="173"/>
      <c r="F1509" s="176"/>
      <c r="G1509" s="64"/>
      <c r="H1509" s="64"/>
      <c r="I1509" s="52"/>
      <c r="J1509" s="180"/>
    </row>
    <row r="1510" spans="1:10" s="12" customFormat="1" ht="17.45" customHeight="1">
      <c r="A1510" s="183" t="s">
        <v>1794</v>
      </c>
      <c r="B1510" s="190" t="s">
        <v>1782</v>
      </c>
      <c r="C1510" s="195" t="s">
        <v>74</v>
      </c>
      <c r="D1510" s="213">
        <v>2</v>
      </c>
      <c r="E1510" s="172"/>
      <c r="F1510" s="177"/>
      <c r="G1510" s="67"/>
      <c r="H1510" s="67"/>
      <c r="I1510" s="55"/>
      <c r="J1510" s="181"/>
    </row>
    <row r="1511" spans="1:10" s="12" customFormat="1" ht="17.45" customHeight="1">
      <c r="A1511" s="198"/>
      <c r="B1511" s="200"/>
      <c r="C1511" s="203"/>
      <c r="D1511" s="212"/>
      <c r="E1511" s="173"/>
      <c r="F1511" s="176"/>
      <c r="G1511" s="66"/>
      <c r="H1511" s="66"/>
      <c r="I1511" s="54"/>
      <c r="J1511" s="178"/>
    </row>
    <row r="1512" spans="1:10" s="12" customFormat="1" ht="17.45" customHeight="1">
      <c r="A1512" s="183" t="s">
        <v>1794</v>
      </c>
      <c r="B1512" s="190" t="s">
        <v>593</v>
      </c>
      <c r="C1512" s="195" t="s">
        <v>1099</v>
      </c>
      <c r="D1512" s="213">
        <v>1</v>
      </c>
      <c r="E1512" s="172"/>
      <c r="F1512" s="177"/>
      <c r="G1512" s="67"/>
      <c r="H1512" s="67"/>
      <c r="I1512" s="55"/>
      <c r="J1512" s="181"/>
    </row>
    <row r="1513" spans="1:10" ht="17.45" customHeight="1">
      <c r="A1513" s="14"/>
      <c r="B1513" s="28"/>
      <c r="C1513" s="35"/>
      <c r="D1513" s="212"/>
      <c r="E1513" s="173"/>
      <c r="F1513" s="219"/>
      <c r="G1513" s="64"/>
      <c r="H1513" s="64"/>
      <c r="I1513" s="52"/>
      <c r="J1513" s="180"/>
    </row>
    <row r="1514" spans="1:10" ht="17.45" customHeight="1">
      <c r="A1514" s="187" t="s">
        <v>81</v>
      </c>
      <c r="B1514" s="29"/>
      <c r="C1514" s="37"/>
      <c r="D1514" s="213"/>
      <c r="E1514" s="172"/>
      <c r="F1514" s="177"/>
      <c r="G1514" s="67"/>
      <c r="H1514" s="67"/>
      <c r="I1514" s="55"/>
      <c r="J1514" s="181"/>
    </row>
    <row r="1515" spans="1:10" s="12" customFormat="1" ht="17.45" customHeight="1">
      <c r="A1515" s="161" t="s">
        <v>2382</v>
      </c>
      <c r="B1515" s="28"/>
      <c r="C1515" s="35"/>
      <c r="D1515" s="210"/>
      <c r="E1515" s="173"/>
      <c r="F1515" s="176"/>
      <c r="G1515" s="64"/>
      <c r="H1515" s="64"/>
      <c r="I1515" s="52"/>
      <c r="J1515" s="180"/>
    </row>
    <row r="1516" spans="1:10" s="12" customFormat="1" ht="17.45" customHeight="1">
      <c r="A1516" s="162" t="s">
        <v>2368</v>
      </c>
      <c r="B1516" s="29"/>
      <c r="C1516" s="37"/>
      <c r="D1516" s="211"/>
      <c r="E1516" s="172"/>
      <c r="F1516" s="177"/>
      <c r="G1516" s="67"/>
      <c r="H1516" s="67"/>
      <c r="I1516" s="55"/>
      <c r="J1516" s="181"/>
    </row>
    <row r="1517" spans="1:10" s="12" customFormat="1" ht="17.45" customHeight="1">
      <c r="A1517" s="182"/>
      <c r="B1517" s="189"/>
      <c r="C1517" s="193"/>
      <c r="D1517" s="214"/>
      <c r="E1517" s="173"/>
      <c r="F1517" s="219"/>
      <c r="G1517" s="64"/>
      <c r="H1517" s="64"/>
      <c r="I1517" s="52"/>
      <c r="J1517" s="180"/>
    </row>
    <row r="1518" spans="1:10" s="12" customFormat="1" ht="17.45" customHeight="1">
      <c r="A1518" s="183" t="s">
        <v>1482</v>
      </c>
      <c r="B1518" s="190" t="s">
        <v>251</v>
      </c>
      <c r="C1518" s="195" t="s">
        <v>1116</v>
      </c>
      <c r="D1518" s="213">
        <v>10</v>
      </c>
      <c r="E1518" s="172"/>
      <c r="F1518" s="177"/>
      <c r="G1518" s="67"/>
      <c r="H1518" s="67"/>
      <c r="I1518" s="55"/>
      <c r="J1518" s="181"/>
    </row>
    <row r="1519" spans="1:10" s="12" customFormat="1" ht="17.45" customHeight="1">
      <c r="A1519" s="182"/>
      <c r="B1519" s="189"/>
      <c r="C1519" s="193"/>
      <c r="D1519" s="214"/>
      <c r="E1519" s="173"/>
      <c r="F1519" s="219"/>
      <c r="G1519" s="64"/>
      <c r="H1519" s="64"/>
      <c r="I1519" s="52"/>
      <c r="J1519" s="180"/>
    </row>
    <row r="1520" spans="1:10" s="12" customFormat="1" ht="17.45" customHeight="1">
      <c r="A1520" s="183" t="s">
        <v>1482</v>
      </c>
      <c r="B1520" s="190" t="s">
        <v>443</v>
      </c>
      <c r="C1520" s="195" t="s">
        <v>1116</v>
      </c>
      <c r="D1520" s="213">
        <v>30</v>
      </c>
      <c r="E1520" s="172"/>
      <c r="F1520" s="177"/>
      <c r="G1520" s="67"/>
      <c r="H1520" s="67"/>
      <c r="I1520" s="55"/>
      <c r="J1520" s="181"/>
    </row>
    <row r="1521" spans="1:10" s="12" customFormat="1" ht="17.45" customHeight="1">
      <c r="A1521" s="182"/>
      <c r="B1521" s="189"/>
      <c r="C1521" s="193"/>
      <c r="D1521" s="212"/>
      <c r="E1521" s="173"/>
      <c r="F1521" s="176"/>
      <c r="G1521" s="64"/>
      <c r="H1521" s="64"/>
      <c r="I1521" s="52"/>
      <c r="J1521" s="180"/>
    </row>
    <row r="1522" spans="1:10" s="12" customFormat="1" ht="17.45" customHeight="1">
      <c r="A1522" s="183" t="s">
        <v>1482</v>
      </c>
      <c r="B1522" s="190" t="s">
        <v>1819</v>
      </c>
      <c r="C1522" s="195" t="s">
        <v>1116</v>
      </c>
      <c r="D1522" s="213">
        <v>10</v>
      </c>
      <c r="E1522" s="172"/>
      <c r="F1522" s="177"/>
      <c r="G1522" s="67"/>
      <c r="H1522" s="67"/>
      <c r="I1522" s="55"/>
      <c r="J1522" s="181"/>
    </row>
    <row r="1523" spans="1:10" s="12" customFormat="1" ht="17.45" customHeight="1">
      <c r="A1523" s="182"/>
      <c r="B1523" s="189"/>
      <c r="C1523" s="193"/>
      <c r="D1523" s="212"/>
      <c r="E1523" s="173"/>
      <c r="F1523" s="176"/>
      <c r="G1523" s="64"/>
      <c r="H1523" s="64"/>
      <c r="I1523" s="52"/>
      <c r="J1523" s="180"/>
    </row>
    <row r="1524" spans="1:10" s="12" customFormat="1" ht="17.45" customHeight="1">
      <c r="A1524" s="183" t="s">
        <v>1482</v>
      </c>
      <c r="B1524" s="190" t="s">
        <v>459</v>
      </c>
      <c r="C1524" s="195" t="s">
        <v>1116</v>
      </c>
      <c r="D1524" s="213">
        <v>30</v>
      </c>
      <c r="E1524" s="172"/>
      <c r="F1524" s="177"/>
      <c r="G1524" s="67"/>
      <c r="H1524" s="67"/>
      <c r="I1524" s="55"/>
      <c r="J1524" s="181"/>
    </row>
    <row r="1525" spans="1:10" s="12" customFormat="1" ht="17.45" customHeight="1">
      <c r="A1525" s="182"/>
      <c r="B1525" s="189"/>
      <c r="C1525" s="193"/>
      <c r="D1525" s="212"/>
      <c r="E1525" s="173"/>
      <c r="F1525" s="176"/>
      <c r="G1525" s="64"/>
      <c r="H1525" s="64"/>
      <c r="I1525" s="52"/>
      <c r="J1525" s="180"/>
    </row>
    <row r="1526" spans="1:10" s="12" customFormat="1" ht="17.45" customHeight="1">
      <c r="A1526" s="183" t="s">
        <v>1482</v>
      </c>
      <c r="B1526" s="190" t="s">
        <v>1480</v>
      </c>
      <c r="C1526" s="195" t="s">
        <v>1116</v>
      </c>
      <c r="D1526" s="213">
        <v>30</v>
      </c>
      <c r="E1526" s="172"/>
      <c r="F1526" s="177"/>
      <c r="G1526" s="67"/>
      <c r="H1526" s="67"/>
      <c r="I1526" s="55"/>
      <c r="J1526" s="181"/>
    </row>
    <row r="1527" spans="1:10" s="12" customFormat="1" ht="17.45" customHeight="1">
      <c r="A1527" s="198"/>
      <c r="B1527" s="200"/>
      <c r="C1527" s="203"/>
      <c r="D1527" s="212"/>
      <c r="E1527" s="173"/>
      <c r="F1527" s="176"/>
      <c r="G1527" s="66"/>
      <c r="H1527" s="66"/>
      <c r="I1527" s="54"/>
      <c r="J1527" s="178"/>
    </row>
    <row r="1528" spans="1:10" s="12" customFormat="1" ht="17.45" customHeight="1">
      <c r="A1528" s="183" t="s">
        <v>1482</v>
      </c>
      <c r="B1528" s="190" t="s">
        <v>1791</v>
      </c>
      <c r="C1528" s="195" t="s">
        <v>1116</v>
      </c>
      <c r="D1528" s="213">
        <v>90</v>
      </c>
      <c r="E1528" s="172"/>
      <c r="F1528" s="177"/>
      <c r="G1528" s="67"/>
      <c r="H1528" s="67"/>
      <c r="I1528" s="55"/>
      <c r="J1528" s="181"/>
    </row>
    <row r="1529" spans="1:10" s="12" customFormat="1" ht="17.45" customHeight="1">
      <c r="A1529" s="182"/>
      <c r="B1529" s="189"/>
      <c r="C1529" s="193"/>
      <c r="D1529" s="212"/>
      <c r="E1529" s="173"/>
      <c r="F1529" s="176"/>
      <c r="G1529" s="64"/>
      <c r="H1529" s="64"/>
      <c r="I1529" s="52"/>
      <c r="J1529" s="180"/>
    </row>
    <row r="1530" spans="1:10" s="12" customFormat="1" ht="17.45" customHeight="1">
      <c r="A1530" s="183" t="s">
        <v>1703</v>
      </c>
      <c r="B1530" s="190" t="s">
        <v>1855</v>
      </c>
      <c r="C1530" s="195" t="s">
        <v>1315</v>
      </c>
      <c r="D1530" s="213">
        <v>1</v>
      </c>
      <c r="E1530" s="172"/>
      <c r="F1530" s="177"/>
      <c r="G1530" s="67"/>
      <c r="H1530" s="67"/>
      <c r="I1530" s="55"/>
      <c r="J1530" s="181"/>
    </row>
    <row r="1531" spans="1:10" s="12" customFormat="1" ht="17.45" customHeight="1">
      <c r="A1531" s="182"/>
      <c r="B1531" s="189"/>
      <c r="C1531" s="193"/>
      <c r="D1531" s="212"/>
      <c r="E1531" s="173"/>
      <c r="F1531" s="176"/>
      <c r="G1531" s="64"/>
      <c r="H1531" s="64"/>
      <c r="I1531" s="52"/>
      <c r="J1531" s="180"/>
    </row>
    <row r="1532" spans="1:10" s="12" customFormat="1" ht="17.45" customHeight="1">
      <c r="A1532" s="183"/>
      <c r="B1532" s="190"/>
      <c r="C1532" s="195"/>
      <c r="D1532" s="213"/>
      <c r="E1532" s="172"/>
      <c r="F1532" s="177"/>
      <c r="G1532" s="67"/>
      <c r="H1532" s="67"/>
      <c r="I1532" s="55"/>
      <c r="J1532" s="181"/>
    </row>
    <row r="1533" spans="1:10" s="12" customFormat="1" ht="17.45" customHeight="1">
      <c r="A1533" s="182"/>
      <c r="B1533" s="189"/>
      <c r="C1533" s="193"/>
      <c r="D1533" s="212"/>
      <c r="E1533" s="173"/>
      <c r="F1533" s="176"/>
      <c r="G1533" s="64"/>
      <c r="H1533" s="64"/>
      <c r="I1533" s="52"/>
      <c r="J1533" s="180"/>
    </row>
    <row r="1534" spans="1:10" s="12" customFormat="1" ht="17.45" customHeight="1">
      <c r="A1534" s="183"/>
      <c r="B1534" s="190"/>
      <c r="C1534" s="195"/>
      <c r="D1534" s="213"/>
      <c r="E1534" s="172"/>
      <c r="F1534" s="177"/>
      <c r="G1534" s="67"/>
      <c r="H1534" s="67"/>
      <c r="I1534" s="55"/>
      <c r="J1534" s="181"/>
    </row>
    <row r="1535" spans="1:10" s="12" customFormat="1" ht="17.45" customHeight="1">
      <c r="A1535" s="182"/>
      <c r="B1535" s="189"/>
      <c r="C1535" s="193"/>
      <c r="D1535" s="212"/>
      <c r="E1535" s="173"/>
      <c r="F1535" s="176"/>
      <c r="G1535" s="64"/>
      <c r="H1535" s="64"/>
      <c r="I1535" s="52"/>
      <c r="J1535" s="180"/>
    </row>
    <row r="1536" spans="1:10" s="12" customFormat="1" ht="17.45" customHeight="1">
      <c r="A1536" s="183"/>
      <c r="B1536" s="190"/>
      <c r="C1536" s="195"/>
      <c r="D1536" s="213"/>
      <c r="E1536" s="172"/>
      <c r="F1536" s="177"/>
      <c r="G1536" s="67"/>
      <c r="H1536" s="67"/>
      <c r="I1536" s="55"/>
      <c r="J1536" s="181"/>
    </row>
    <row r="1537" spans="1:10" s="12" customFormat="1" ht="17.45" customHeight="1">
      <c r="A1537" s="182"/>
      <c r="B1537" s="189"/>
      <c r="C1537" s="193"/>
      <c r="D1537" s="212"/>
      <c r="E1537" s="173"/>
      <c r="F1537" s="176"/>
      <c r="G1537" s="64"/>
      <c r="H1537" s="64"/>
      <c r="I1537" s="52"/>
      <c r="J1537" s="180"/>
    </row>
    <row r="1538" spans="1:10" s="12" customFormat="1" ht="17.45" customHeight="1">
      <c r="A1538" s="183"/>
      <c r="B1538" s="190"/>
      <c r="C1538" s="195"/>
      <c r="D1538" s="213"/>
      <c r="E1538" s="172"/>
      <c r="F1538" s="177"/>
      <c r="G1538" s="67"/>
      <c r="H1538" s="67"/>
      <c r="I1538" s="55"/>
      <c r="J1538" s="181"/>
    </row>
    <row r="1539" spans="1:10" s="12" customFormat="1" ht="17.45" customHeight="1">
      <c r="A1539" s="198"/>
      <c r="B1539" s="200"/>
      <c r="C1539" s="203"/>
      <c r="D1539" s="212"/>
      <c r="E1539" s="173"/>
      <c r="F1539" s="176"/>
      <c r="G1539" s="66"/>
      <c r="H1539" s="66"/>
      <c r="I1539" s="54"/>
      <c r="J1539" s="178"/>
    </row>
    <row r="1540" spans="1:10" s="12" customFormat="1" ht="17.45" customHeight="1">
      <c r="A1540" s="183"/>
      <c r="B1540" s="190"/>
      <c r="C1540" s="195"/>
      <c r="D1540" s="213"/>
      <c r="E1540" s="172"/>
      <c r="F1540" s="177"/>
      <c r="G1540" s="67"/>
      <c r="H1540" s="67"/>
      <c r="I1540" s="55"/>
      <c r="J1540" s="181"/>
    </row>
    <row r="1541" spans="1:10" ht="17.45" customHeight="1">
      <c r="A1541" s="14"/>
      <c r="B1541" s="28"/>
      <c r="C1541" s="35"/>
      <c r="D1541" s="212"/>
      <c r="E1541" s="173"/>
      <c r="F1541" s="219"/>
      <c r="G1541" s="64"/>
      <c r="H1541" s="64"/>
      <c r="I1541" s="52"/>
      <c r="J1541" s="180"/>
    </row>
    <row r="1542" spans="1:10" ht="17.45" customHeight="1">
      <c r="A1542" s="187" t="s">
        <v>81</v>
      </c>
      <c r="B1542" s="29"/>
      <c r="C1542" s="37"/>
      <c r="D1542" s="213"/>
      <c r="E1542" s="172"/>
      <c r="F1542" s="177"/>
      <c r="G1542" s="67"/>
      <c r="H1542" s="67"/>
      <c r="I1542" s="55"/>
      <c r="J1542" s="181"/>
    </row>
    <row r="1543" spans="1:10" s="12" customFormat="1" ht="17.45" customHeight="1">
      <c r="A1543" s="161"/>
      <c r="B1543" s="28"/>
      <c r="C1543" s="35"/>
      <c r="D1543" s="212"/>
      <c r="E1543" s="173"/>
      <c r="F1543" s="176"/>
      <c r="G1543" s="64"/>
      <c r="H1543" s="64"/>
      <c r="I1543" s="52"/>
      <c r="J1543" s="180"/>
    </row>
    <row r="1544" spans="1:10" s="12" customFormat="1" ht="17.45" customHeight="1">
      <c r="A1544" s="162" t="s">
        <v>2383</v>
      </c>
      <c r="B1544" s="29"/>
      <c r="C1544" s="37"/>
      <c r="D1544" s="213"/>
      <c r="E1544" s="172"/>
      <c r="F1544" s="177"/>
      <c r="G1544" s="67"/>
      <c r="H1544" s="67"/>
      <c r="I1544" s="55"/>
      <c r="J1544" s="181"/>
    </row>
    <row r="1545" spans="1:10" ht="17.45" customHeight="1">
      <c r="A1545" s="184"/>
      <c r="B1545" s="189"/>
      <c r="C1545" s="194"/>
      <c r="D1545" s="214"/>
      <c r="E1545" s="173"/>
      <c r="F1545" s="219"/>
      <c r="G1545" s="64"/>
      <c r="H1545" s="64"/>
      <c r="I1545" s="52"/>
      <c r="J1545" s="180"/>
    </row>
    <row r="1546" spans="1:10" ht="17.45" customHeight="1">
      <c r="A1546" s="185"/>
      <c r="B1546" s="190"/>
      <c r="C1546" s="37"/>
      <c r="D1546" s="213"/>
      <c r="E1546" s="172"/>
      <c r="F1546" s="177"/>
      <c r="G1546" s="67"/>
      <c r="H1546" s="67"/>
      <c r="I1546" s="55"/>
      <c r="J1546" s="181"/>
    </row>
    <row r="1547" spans="1:10" s="12" customFormat="1" ht="17.45" customHeight="1">
      <c r="A1547" s="184"/>
      <c r="B1547" s="189"/>
      <c r="C1547" s="193"/>
      <c r="D1547" s="214"/>
      <c r="E1547" s="173"/>
      <c r="F1547" s="176"/>
      <c r="G1547" s="64"/>
      <c r="H1547" s="64"/>
      <c r="I1547" s="52"/>
      <c r="J1547" s="180"/>
    </row>
    <row r="1548" spans="1:10" s="12" customFormat="1" ht="17.45" customHeight="1">
      <c r="A1548" s="185" t="s">
        <v>1857</v>
      </c>
      <c r="B1548" s="190"/>
      <c r="C1548" s="37" t="s">
        <v>78</v>
      </c>
      <c r="D1548" s="213">
        <v>1</v>
      </c>
      <c r="E1548" s="172"/>
      <c r="F1548" s="177"/>
      <c r="G1548" s="67"/>
      <c r="H1548" s="67"/>
      <c r="I1548" s="55"/>
      <c r="J1548" s="181"/>
    </row>
    <row r="1549" spans="1:10" s="12" customFormat="1" ht="17.45" customHeight="1">
      <c r="A1549" s="184"/>
      <c r="B1549" s="24"/>
      <c r="C1549" s="193"/>
      <c r="D1549" s="214"/>
      <c r="E1549" s="173"/>
      <c r="F1549" s="219"/>
      <c r="G1549" s="64"/>
      <c r="H1549" s="64"/>
      <c r="I1549" s="52"/>
      <c r="J1549" s="180"/>
    </row>
    <row r="1550" spans="1:10" s="12" customFormat="1" ht="17.45" customHeight="1">
      <c r="A1550" s="185" t="s">
        <v>1858</v>
      </c>
      <c r="B1550" s="190"/>
      <c r="C1550" s="37" t="s">
        <v>78</v>
      </c>
      <c r="D1550" s="213">
        <v>1</v>
      </c>
      <c r="E1550" s="172"/>
      <c r="F1550" s="177"/>
      <c r="G1550" s="67"/>
      <c r="H1550" s="67"/>
      <c r="I1550" s="55"/>
      <c r="J1550" s="181"/>
    </row>
    <row r="1551" spans="1:10" s="12" customFormat="1" ht="17.45" customHeight="1">
      <c r="A1551" s="184"/>
      <c r="B1551" s="189"/>
      <c r="C1551" s="193"/>
      <c r="D1551" s="214"/>
      <c r="E1551" s="173"/>
      <c r="F1551" s="176"/>
      <c r="G1551" s="64"/>
      <c r="H1551" s="64"/>
      <c r="I1551" s="52"/>
      <c r="J1551" s="180"/>
    </row>
    <row r="1552" spans="1:10" s="12" customFormat="1" ht="17.45" customHeight="1">
      <c r="A1552" s="185" t="s">
        <v>1859</v>
      </c>
      <c r="B1552" s="190"/>
      <c r="C1552" s="37" t="s">
        <v>78</v>
      </c>
      <c r="D1552" s="213">
        <v>1</v>
      </c>
      <c r="E1552" s="172"/>
      <c r="F1552" s="177"/>
      <c r="G1552" s="67"/>
      <c r="H1552" s="67"/>
      <c r="I1552" s="55"/>
      <c r="J1552" s="181"/>
    </row>
    <row r="1553" spans="1:10" s="12" customFormat="1" ht="17.45" customHeight="1">
      <c r="A1553" s="184"/>
      <c r="B1553" s="189"/>
      <c r="C1553" s="193"/>
      <c r="D1553" s="214"/>
      <c r="E1553" s="173"/>
      <c r="F1553" s="219"/>
      <c r="G1553" s="64"/>
      <c r="H1553" s="64"/>
      <c r="I1553" s="52"/>
      <c r="J1553" s="180"/>
    </row>
    <row r="1554" spans="1:10" s="12" customFormat="1" ht="17.45" customHeight="1">
      <c r="A1554" s="185" t="s">
        <v>1861</v>
      </c>
      <c r="B1554" s="190"/>
      <c r="C1554" s="37" t="s">
        <v>78</v>
      </c>
      <c r="D1554" s="213">
        <v>1</v>
      </c>
      <c r="E1554" s="172"/>
      <c r="F1554" s="177"/>
      <c r="G1554" s="67"/>
      <c r="H1554" s="67"/>
      <c r="I1554" s="55"/>
      <c r="J1554" s="181"/>
    </row>
    <row r="1555" spans="1:10" ht="17.45" customHeight="1">
      <c r="A1555" s="184"/>
      <c r="B1555" s="189"/>
      <c r="C1555" s="194"/>
      <c r="D1555" s="214"/>
      <c r="E1555" s="173"/>
      <c r="F1555" s="219"/>
      <c r="G1555" s="64"/>
      <c r="H1555" s="64"/>
      <c r="I1555" s="52"/>
      <c r="J1555" s="180"/>
    </row>
    <row r="1556" spans="1:10" ht="17.45" customHeight="1">
      <c r="A1556" s="185" t="s">
        <v>1177</v>
      </c>
      <c r="B1556" s="190"/>
      <c r="C1556" s="37" t="s">
        <v>78</v>
      </c>
      <c r="D1556" s="213">
        <v>1</v>
      </c>
      <c r="E1556" s="172"/>
      <c r="F1556" s="177"/>
      <c r="G1556" s="67"/>
      <c r="H1556" s="67"/>
      <c r="I1556" s="55"/>
      <c r="J1556" s="181"/>
    </row>
    <row r="1557" spans="1:10" s="12" customFormat="1" ht="17.45" customHeight="1">
      <c r="A1557" s="184"/>
      <c r="B1557" s="189"/>
      <c r="C1557" s="193"/>
      <c r="D1557" s="214"/>
      <c r="E1557" s="173"/>
      <c r="F1557" s="176"/>
      <c r="G1557" s="64"/>
      <c r="H1557" s="64"/>
      <c r="I1557" s="52"/>
      <c r="J1557" s="180"/>
    </row>
    <row r="1558" spans="1:10" s="12" customFormat="1" ht="17.45" customHeight="1">
      <c r="A1558" s="185" t="s">
        <v>1651</v>
      </c>
      <c r="B1558" s="190"/>
      <c r="C1558" s="37" t="s">
        <v>78</v>
      </c>
      <c r="D1558" s="213">
        <v>1</v>
      </c>
      <c r="E1558" s="172"/>
      <c r="F1558" s="177"/>
      <c r="G1558" s="67"/>
      <c r="H1558" s="67"/>
      <c r="I1558" s="55"/>
      <c r="J1558" s="181"/>
    </row>
    <row r="1559" spans="1:10" s="12" customFormat="1" ht="17.45" customHeight="1">
      <c r="A1559" s="182"/>
      <c r="B1559" s="24"/>
      <c r="C1559" s="193"/>
      <c r="D1559" s="214"/>
      <c r="E1559" s="173"/>
      <c r="F1559" s="219"/>
      <c r="G1559" s="64"/>
      <c r="H1559" s="64"/>
      <c r="I1559" s="52"/>
      <c r="J1559" s="180"/>
    </row>
    <row r="1560" spans="1:10" s="12" customFormat="1" ht="17.45" customHeight="1">
      <c r="A1560" s="185" t="s">
        <v>1856</v>
      </c>
      <c r="B1560" s="190"/>
      <c r="C1560" s="37" t="s">
        <v>78</v>
      </c>
      <c r="D1560" s="213">
        <v>1</v>
      </c>
      <c r="E1560" s="172"/>
      <c r="F1560" s="177"/>
      <c r="G1560" s="67"/>
      <c r="H1560" s="67"/>
      <c r="I1560" s="55"/>
      <c r="J1560" s="181"/>
    </row>
    <row r="1561" spans="1:10" s="12" customFormat="1" ht="17.45" customHeight="1">
      <c r="A1561" s="182"/>
      <c r="B1561" s="24"/>
      <c r="C1561" s="193"/>
      <c r="D1561" s="214"/>
      <c r="E1561" s="173"/>
      <c r="F1561" s="176"/>
      <c r="G1561" s="64"/>
      <c r="H1561" s="64"/>
      <c r="I1561" s="52"/>
      <c r="J1561" s="180"/>
    </row>
    <row r="1562" spans="1:10" s="12" customFormat="1" ht="17.45" customHeight="1">
      <c r="A1562" s="185" t="s">
        <v>1635</v>
      </c>
      <c r="B1562" s="190"/>
      <c r="C1562" s="37" t="s">
        <v>78</v>
      </c>
      <c r="D1562" s="213">
        <v>1</v>
      </c>
      <c r="E1562" s="172"/>
      <c r="F1562" s="177"/>
      <c r="G1562" s="67"/>
      <c r="H1562" s="67"/>
      <c r="I1562" s="55"/>
      <c r="J1562" s="181"/>
    </row>
    <row r="1563" spans="1:10" s="12" customFormat="1" ht="17.45" customHeight="1">
      <c r="A1563" s="182"/>
      <c r="B1563" s="189"/>
      <c r="C1563" s="193"/>
      <c r="D1563" s="214"/>
      <c r="E1563" s="173"/>
      <c r="F1563" s="219"/>
      <c r="G1563" s="64"/>
      <c r="H1563" s="64"/>
      <c r="I1563" s="52"/>
      <c r="J1563" s="180"/>
    </row>
    <row r="1564" spans="1:10" s="12" customFormat="1" ht="17.45" customHeight="1">
      <c r="A1564" s="185" t="s">
        <v>668</v>
      </c>
      <c r="B1564" s="190"/>
      <c r="C1564" s="37" t="s">
        <v>78</v>
      </c>
      <c r="D1564" s="213">
        <v>1</v>
      </c>
      <c r="E1564" s="172"/>
      <c r="F1564" s="177"/>
      <c r="G1564" s="67"/>
      <c r="H1564" s="67"/>
      <c r="I1564" s="55"/>
      <c r="J1564" s="181"/>
    </row>
    <row r="1565" spans="1:10" ht="17.45" customHeight="1">
      <c r="A1565" s="182"/>
      <c r="B1565" s="189"/>
      <c r="C1565" s="193"/>
      <c r="D1565" s="214"/>
      <c r="E1565" s="173"/>
      <c r="F1565" s="219"/>
      <c r="G1565" s="64"/>
      <c r="H1565" s="64"/>
      <c r="I1565" s="52"/>
      <c r="J1565" s="180"/>
    </row>
    <row r="1566" spans="1:10" ht="17.45" customHeight="1">
      <c r="A1566" s="185" t="s">
        <v>1701</v>
      </c>
      <c r="B1566" s="190"/>
      <c r="C1566" s="37" t="s">
        <v>78</v>
      </c>
      <c r="D1566" s="213">
        <v>1</v>
      </c>
      <c r="E1566" s="172"/>
      <c r="F1566" s="177"/>
      <c r="G1566" s="67"/>
      <c r="H1566" s="67"/>
      <c r="I1566" s="55"/>
      <c r="J1566" s="181"/>
    </row>
    <row r="1567" spans="1:10" ht="17.45" customHeight="1">
      <c r="A1567" s="182"/>
      <c r="B1567" s="189"/>
      <c r="C1567" s="194"/>
      <c r="D1567" s="214"/>
      <c r="E1567" s="173"/>
      <c r="F1567" s="219"/>
      <c r="G1567" s="64"/>
      <c r="H1567" s="64"/>
      <c r="I1567" s="52"/>
      <c r="J1567" s="180"/>
    </row>
    <row r="1568" spans="1:10" ht="17.45" customHeight="1">
      <c r="A1568" s="185" t="s">
        <v>1787</v>
      </c>
      <c r="B1568" s="190"/>
      <c r="C1568" s="37" t="s">
        <v>78</v>
      </c>
      <c r="D1568" s="213">
        <v>1</v>
      </c>
      <c r="E1568" s="172"/>
      <c r="F1568" s="177"/>
      <c r="G1568" s="67"/>
      <c r="H1568" s="67"/>
      <c r="I1568" s="55"/>
      <c r="J1568" s="181"/>
    </row>
    <row r="1569" spans="1:10" ht="17.45" customHeight="1">
      <c r="A1569" s="182"/>
      <c r="B1569" s="189"/>
      <c r="C1569" s="193"/>
      <c r="D1569" s="214"/>
      <c r="E1569" s="173"/>
      <c r="F1569" s="219"/>
      <c r="G1569" s="64"/>
      <c r="H1569" s="64"/>
      <c r="I1569" s="52"/>
      <c r="J1569" s="180"/>
    </row>
    <row r="1570" spans="1:10" ht="17.45" customHeight="1">
      <c r="A1570" s="185" t="s">
        <v>1862</v>
      </c>
      <c r="B1570" s="190"/>
      <c r="C1570" s="37" t="s">
        <v>78</v>
      </c>
      <c r="D1570" s="213">
        <v>1</v>
      </c>
      <c r="E1570" s="172"/>
      <c r="F1570" s="177"/>
      <c r="G1570" s="67"/>
      <c r="H1570" s="67"/>
      <c r="I1570" s="55"/>
      <c r="J1570" s="181"/>
    </row>
    <row r="1571" spans="1:10" ht="17.45" customHeight="1">
      <c r="A1571" s="182"/>
      <c r="B1571" s="189"/>
      <c r="C1571" s="193"/>
      <c r="D1571" s="214"/>
      <c r="E1571" s="173"/>
      <c r="F1571" s="219"/>
      <c r="G1571" s="64"/>
      <c r="H1571" s="64"/>
      <c r="I1571" s="52"/>
      <c r="J1571" s="180"/>
    </row>
    <row r="1572" spans="1:10" ht="17.45" customHeight="1">
      <c r="A1572" s="185" t="s">
        <v>1863</v>
      </c>
      <c r="B1572" s="190"/>
      <c r="C1572" s="37" t="s">
        <v>78</v>
      </c>
      <c r="D1572" s="213">
        <v>1</v>
      </c>
      <c r="E1572" s="172"/>
      <c r="F1572" s="177"/>
      <c r="G1572" s="67"/>
      <c r="H1572" s="67"/>
      <c r="I1572" s="55"/>
      <c r="J1572" s="181"/>
    </row>
    <row r="1573" spans="1:10" ht="17.45" customHeight="1">
      <c r="A1573" s="182"/>
      <c r="B1573" s="189"/>
      <c r="C1573" s="193"/>
      <c r="D1573" s="214"/>
      <c r="E1573" s="173"/>
      <c r="F1573" s="219"/>
      <c r="G1573" s="64"/>
      <c r="H1573" s="64"/>
      <c r="I1573" s="52"/>
      <c r="J1573" s="180"/>
    </row>
    <row r="1574" spans="1:10" ht="17.45" customHeight="1">
      <c r="A1574" s="185"/>
      <c r="B1574" s="190"/>
      <c r="C1574" s="37"/>
      <c r="D1574" s="213"/>
      <c r="E1574" s="172"/>
      <c r="F1574" s="177"/>
      <c r="G1574" s="67"/>
      <c r="H1574" s="67"/>
      <c r="I1574" s="55"/>
      <c r="J1574" s="181"/>
    </row>
    <row r="1575" spans="1:10" ht="17.45" customHeight="1">
      <c r="A1575" s="182"/>
      <c r="B1575" s="189"/>
      <c r="C1575" s="193"/>
      <c r="D1575" s="214"/>
      <c r="E1575" s="173"/>
      <c r="F1575" s="219"/>
      <c r="G1575" s="64"/>
      <c r="H1575" s="64"/>
      <c r="I1575" s="52"/>
      <c r="J1575" s="180"/>
    </row>
    <row r="1576" spans="1:10" ht="17.45" customHeight="1">
      <c r="A1576" s="185"/>
      <c r="B1576" s="190"/>
      <c r="C1576" s="37"/>
      <c r="D1576" s="213"/>
      <c r="E1576" s="172"/>
      <c r="F1576" s="177"/>
      <c r="G1576" s="67"/>
      <c r="H1576" s="67"/>
      <c r="I1576" s="55"/>
      <c r="J1576" s="181"/>
    </row>
    <row r="1577" spans="1:10" ht="17.45" customHeight="1">
      <c r="A1577" s="182"/>
      <c r="B1577" s="189"/>
      <c r="C1577" s="193"/>
      <c r="D1577" s="214"/>
      <c r="E1577" s="173"/>
      <c r="F1577" s="219"/>
      <c r="G1577" s="64"/>
      <c r="H1577" s="64"/>
      <c r="I1577" s="52"/>
      <c r="J1577" s="180"/>
    </row>
    <row r="1578" spans="1:10" ht="17.45" customHeight="1">
      <c r="A1578" s="185"/>
      <c r="B1578" s="190"/>
      <c r="C1578" s="37"/>
      <c r="D1578" s="213"/>
      <c r="E1578" s="172"/>
      <c r="F1578" s="177"/>
      <c r="G1578" s="67"/>
      <c r="H1578" s="67"/>
      <c r="I1578" s="55"/>
      <c r="J1578" s="181"/>
    </row>
    <row r="1579" spans="1:10" ht="17.45" customHeight="1">
      <c r="A1579" s="182"/>
      <c r="B1579" s="189"/>
      <c r="C1579" s="193"/>
      <c r="D1579" s="214"/>
      <c r="E1579" s="173"/>
      <c r="F1579" s="176"/>
      <c r="G1579" s="64"/>
      <c r="H1579" s="64"/>
      <c r="I1579" s="52"/>
      <c r="J1579" s="180"/>
    </row>
    <row r="1580" spans="1:10" ht="17.45" customHeight="1">
      <c r="A1580" s="185"/>
      <c r="B1580" s="190"/>
      <c r="C1580" s="37"/>
      <c r="D1580" s="213"/>
      <c r="E1580" s="172"/>
      <c r="F1580" s="177"/>
      <c r="G1580" s="67"/>
      <c r="H1580" s="67"/>
      <c r="I1580" s="55"/>
      <c r="J1580" s="181"/>
    </row>
    <row r="1581" spans="1:10" ht="17.45" customHeight="1">
      <c r="A1581" s="182"/>
      <c r="B1581" s="189"/>
      <c r="C1581" s="193"/>
      <c r="D1581" s="212"/>
      <c r="E1581" s="173"/>
      <c r="F1581" s="176"/>
      <c r="G1581" s="64"/>
      <c r="H1581" s="64"/>
      <c r="I1581" s="52"/>
      <c r="J1581" s="180"/>
    </row>
    <row r="1582" spans="1:10" ht="17.45" customHeight="1">
      <c r="A1582" s="183"/>
      <c r="B1582" s="190"/>
      <c r="C1582" s="195"/>
      <c r="D1582" s="213"/>
      <c r="E1582" s="172"/>
      <c r="F1582" s="177"/>
      <c r="G1582" s="67"/>
      <c r="H1582" s="67"/>
      <c r="I1582" s="55"/>
      <c r="J1582" s="181"/>
    </row>
    <row r="1583" spans="1:10" ht="17.45" customHeight="1">
      <c r="A1583" s="182"/>
      <c r="B1583" s="189"/>
      <c r="C1583" s="193"/>
      <c r="D1583" s="212"/>
      <c r="E1583" s="173"/>
      <c r="F1583" s="176"/>
      <c r="G1583" s="64"/>
      <c r="H1583" s="64"/>
      <c r="I1583" s="52"/>
      <c r="J1583" s="180"/>
    </row>
    <row r="1584" spans="1:10" ht="17.45" customHeight="1">
      <c r="A1584" s="183"/>
      <c r="B1584" s="190"/>
      <c r="C1584" s="195"/>
      <c r="D1584" s="213"/>
      <c r="E1584" s="172"/>
      <c r="F1584" s="177"/>
      <c r="G1584" s="67"/>
      <c r="H1584" s="67"/>
      <c r="I1584" s="55"/>
      <c r="J1584" s="181"/>
    </row>
    <row r="1585" spans="1:10" ht="17.45" customHeight="1">
      <c r="A1585" s="182"/>
      <c r="B1585" s="189"/>
      <c r="C1585" s="193"/>
      <c r="D1585" s="212"/>
      <c r="E1585" s="173"/>
      <c r="F1585" s="176"/>
      <c r="G1585" s="64"/>
      <c r="H1585" s="64"/>
      <c r="I1585" s="52"/>
      <c r="J1585" s="180"/>
    </row>
    <row r="1586" spans="1:10" ht="17.45" customHeight="1">
      <c r="A1586" s="183"/>
      <c r="B1586" s="190"/>
      <c r="C1586" s="195"/>
      <c r="D1586" s="213"/>
      <c r="E1586" s="172"/>
      <c r="F1586" s="177"/>
      <c r="G1586" s="67"/>
      <c r="H1586" s="67"/>
      <c r="I1586" s="55"/>
      <c r="J1586" s="181"/>
    </row>
    <row r="1587" spans="1:10" ht="17.45" customHeight="1">
      <c r="A1587" s="182"/>
      <c r="B1587" s="189"/>
      <c r="C1587" s="193"/>
      <c r="D1587" s="212"/>
      <c r="E1587" s="173"/>
      <c r="F1587" s="176"/>
      <c r="G1587" s="64"/>
      <c r="H1587" s="64"/>
      <c r="I1587" s="52"/>
      <c r="J1587" s="180"/>
    </row>
    <row r="1588" spans="1:10" ht="17.45" customHeight="1">
      <c r="A1588" s="183"/>
      <c r="B1588" s="190"/>
      <c r="C1588" s="195"/>
      <c r="D1588" s="213"/>
      <c r="E1588" s="172"/>
      <c r="F1588" s="177"/>
      <c r="G1588" s="67"/>
      <c r="H1588" s="67"/>
      <c r="I1588" s="55"/>
      <c r="J1588" s="181"/>
    </row>
    <row r="1589" spans="1:10" ht="17.45" customHeight="1">
      <c r="A1589" s="182"/>
      <c r="B1589" s="189"/>
      <c r="C1589" s="193"/>
      <c r="D1589" s="212"/>
      <c r="E1589" s="173"/>
      <c r="F1589" s="176"/>
      <c r="G1589" s="64"/>
      <c r="H1589" s="64"/>
      <c r="I1589" s="52"/>
      <c r="J1589" s="180"/>
    </row>
    <row r="1590" spans="1:10" ht="17.45" customHeight="1">
      <c r="A1590" s="183"/>
      <c r="B1590" s="190"/>
      <c r="C1590" s="195"/>
      <c r="D1590" s="213"/>
      <c r="E1590" s="172"/>
      <c r="F1590" s="177"/>
      <c r="G1590" s="67"/>
      <c r="H1590" s="67"/>
      <c r="I1590" s="55"/>
      <c r="J1590" s="181"/>
    </row>
    <row r="1591" spans="1:10" ht="17.45" customHeight="1">
      <c r="A1591" s="182"/>
      <c r="B1591" s="189"/>
      <c r="C1591" s="193"/>
      <c r="D1591" s="212"/>
      <c r="E1591" s="173"/>
      <c r="F1591" s="176"/>
      <c r="G1591" s="64"/>
      <c r="H1591" s="64"/>
      <c r="I1591" s="52"/>
      <c r="J1591" s="180"/>
    </row>
    <row r="1592" spans="1:10" ht="17.45" customHeight="1">
      <c r="A1592" s="183"/>
      <c r="B1592" s="190"/>
      <c r="C1592" s="195"/>
      <c r="D1592" s="213"/>
      <c r="E1592" s="172"/>
      <c r="F1592" s="177"/>
      <c r="G1592" s="67"/>
      <c r="H1592" s="67"/>
      <c r="I1592" s="55"/>
      <c r="J1592" s="181"/>
    </row>
    <row r="1593" spans="1:10" ht="17.45" customHeight="1">
      <c r="A1593" s="182"/>
      <c r="B1593" s="189"/>
      <c r="C1593" s="193"/>
      <c r="D1593" s="212"/>
      <c r="E1593" s="173"/>
      <c r="F1593" s="176"/>
      <c r="G1593" s="64"/>
      <c r="H1593" s="64"/>
      <c r="I1593" s="52"/>
      <c r="J1593" s="180"/>
    </row>
    <row r="1594" spans="1:10" ht="17.45" customHeight="1">
      <c r="A1594" s="183"/>
      <c r="B1594" s="190"/>
      <c r="C1594" s="195"/>
      <c r="D1594" s="213"/>
      <c r="E1594" s="172"/>
      <c r="F1594" s="177"/>
      <c r="G1594" s="67"/>
      <c r="H1594" s="67"/>
      <c r="I1594" s="55"/>
      <c r="J1594" s="181"/>
    </row>
    <row r="1595" spans="1:10" ht="17.45" customHeight="1">
      <c r="A1595" s="182"/>
      <c r="B1595" s="189"/>
      <c r="C1595" s="193"/>
      <c r="D1595" s="212"/>
      <c r="E1595" s="173"/>
      <c r="F1595" s="176"/>
      <c r="G1595" s="64"/>
      <c r="H1595" s="64"/>
      <c r="I1595" s="52"/>
      <c r="J1595" s="180"/>
    </row>
    <row r="1596" spans="1:10" ht="17.45" customHeight="1">
      <c r="A1596" s="183"/>
      <c r="B1596" s="190"/>
      <c r="C1596" s="195"/>
      <c r="D1596" s="213"/>
      <c r="E1596" s="172"/>
      <c r="F1596" s="177"/>
      <c r="G1596" s="67"/>
      <c r="H1596" s="67"/>
      <c r="I1596" s="55"/>
      <c r="J1596" s="181"/>
    </row>
    <row r="1597" spans="1:10" ht="17.45" customHeight="1">
      <c r="A1597" s="14"/>
      <c r="B1597" s="28"/>
      <c r="C1597" s="35"/>
      <c r="D1597" s="212"/>
      <c r="E1597" s="173"/>
      <c r="F1597" s="219"/>
      <c r="G1597" s="64"/>
      <c r="H1597" s="64"/>
      <c r="I1597" s="52"/>
      <c r="J1597" s="180"/>
    </row>
    <row r="1598" spans="1:10" ht="17.45" customHeight="1">
      <c r="A1598" s="187" t="s">
        <v>81</v>
      </c>
      <c r="B1598" s="29"/>
      <c r="C1598" s="37"/>
      <c r="D1598" s="213"/>
      <c r="E1598" s="172"/>
      <c r="F1598" s="177"/>
      <c r="G1598" s="67"/>
      <c r="H1598" s="67"/>
      <c r="I1598" s="55"/>
      <c r="J1598" s="181"/>
    </row>
    <row r="1599" spans="1:10" s="12" customFormat="1" ht="17.45" customHeight="1">
      <c r="A1599" s="161" t="s">
        <v>2383</v>
      </c>
      <c r="B1599" s="28"/>
      <c r="C1599" s="35"/>
      <c r="D1599" s="212"/>
      <c r="E1599" s="173"/>
      <c r="F1599" s="176"/>
      <c r="G1599" s="64"/>
      <c r="H1599" s="64"/>
      <c r="I1599" s="52"/>
      <c r="J1599" s="180"/>
    </row>
    <row r="1600" spans="1:10" s="12" customFormat="1" ht="17.45" customHeight="1">
      <c r="A1600" s="162" t="s">
        <v>2384</v>
      </c>
      <c r="B1600" s="29"/>
      <c r="C1600" s="37"/>
      <c r="D1600" s="213"/>
      <c r="E1600" s="172"/>
      <c r="F1600" s="177"/>
      <c r="G1600" s="67"/>
      <c r="H1600" s="67"/>
      <c r="I1600" s="55"/>
      <c r="J1600" s="181"/>
    </row>
    <row r="1601" spans="1:10" s="12" customFormat="1" ht="17.45" customHeight="1">
      <c r="A1601" s="182"/>
      <c r="B1601" s="189"/>
      <c r="C1601" s="196"/>
      <c r="D1601" s="214"/>
      <c r="E1601" s="173"/>
      <c r="F1601" s="219"/>
      <c r="G1601" s="64"/>
      <c r="H1601" s="64"/>
      <c r="I1601" s="52"/>
      <c r="J1601" s="180"/>
    </row>
    <row r="1602" spans="1:10" s="12" customFormat="1" ht="17.45" customHeight="1">
      <c r="A1602" s="183"/>
      <c r="B1602" s="190"/>
      <c r="C1602" s="195"/>
      <c r="D1602" s="213"/>
      <c r="E1602" s="172"/>
      <c r="F1602" s="177"/>
      <c r="G1602" s="67"/>
      <c r="H1602" s="67"/>
      <c r="I1602" s="55"/>
      <c r="J1602" s="181"/>
    </row>
    <row r="1603" spans="1:10" ht="17.45" customHeight="1">
      <c r="A1603" s="184"/>
      <c r="B1603" s="189"/>
      <c r="C1603" s="193"/>
      <c r="D1603" s="214"/>
      <c r="E1603" s="173"/>
      <c r="F1603" s="176"/>
      <c r="G1603" s="64"/>
      <c r="H1603" s="64"/>
      <c r="I1603" s="52"/>
      <c r="J1603" s="180"/>
    </row>
    <row r="1604" spans="1:10" ht="17.45" customHeight="1">
      <c r="A1604" s="185" t="s">
        <v>1864</v>
      </c>
      <c r="B1604" s="190"/>
      <c r="C1604" s="37" t="s">
        <v>78</v>
      </c>
      <c r="D1604" s="213">
        <v>1</v>
      </c>
      <c r="E1604" s="172"/>
      <c r="F1604" s="177"/>
      <c r="G1604" s="67"/>
      <c r="H1604" s="67"/>
      <c r="I1604" s="55"/>
      <c r="J1604" s="181"/>
    </row>
    <row r="1605" spans="1:10" ht="17.45" customHeight="1">
      <c r="A1605" s="184"/>
      <c r="B1605" s="189"/>
      <c r="C1605" s="193"/>
      <c r="D1605" s="214"/>
      <c r="E1605" s="173"/>
      <c r="F1605" s="219"/>
      <c r="G1605" s="64"/>
      <c r="H1605" s="64"/>
      <c r="I1605" s="52"/>
      <c r="J1605" s="180"/>
    </row>
    <row r="1606" spans="1:10" ht="17.45" customHeight="1">
      <c r="A1606" s="185" t="s">
        <v>916</v>
      </c>
      <c r="B1606" s="190"/>
      <c r="C1606" s="37" t="s">
        <v>78</v>
      </c>
      <c r="D1606" s="213">
        <v>1</v>
      </c>
      <c r="E1606" s="172"/>
      <c r="F1606" s="177"/>
      <c r="G1606" s="67"/>
      <c r="H1606" s="67"/>
      <c r="I1606" s="55"/>
      <c r="J1606" s="181"/>
    </row>
    <row r="1607" spans="1:10" s="12" customFormat="1" ht="17.45" customHeight="1">
      <c r="A1607" s="182"/>
      <c r="B1607" s="189"/>
      <c r="C1607" s="193"/>
      <c r="D1607" s="214"/>
      <c r="E1607" s="173"/>
      <c r="F1607" s="219"/>
      <c r="G1607" s="64"/>
      <c r="H1607" s="64"/>
      <c r="I1607" s="52"/>
      <c r="J1607" s="180"/>
    </row>
    <row r="1608" spans="1:10" s="12" customFormat="1" ht="17.45" customHeight="1">
      <c r="A1608" s="183"/>
      <c r="B1608" s="190"/>
      <c r="C1608" s="195"/>
      <c r="D1608" s="213"/>
      <c r="E1608" s="172"/>
      <c r="F1608" s="177"/>
      <c r="G1608" s="67"/>
      <c r="H1608" s="67"/>
      <c r="I1608" s="55"/>
      <c r="J1608" s="181"/>
    </row>
    <row r="1609" spans="1:10" s="12" customFormat="1" ht="17.45" customHeight="1">
      <c r="A1609" s="182"/>
      <c r="B1609" s="189"/>
      <c r="C1609" s="193"/>
      <c r="D1609" s="214"/>
      <c r="E1609" s="173"/>
      <c r="F1609" s="219"/>
      <c r="G1609" s="64"/>
      <c r="H1609" s="64"/>
      <c r="I1609" s="52"/>
      <c r="J1609" s="180"/>
    </row>
    <row r="1610" spans="1:10" s="12" customFormat="1" ht="17.45" customHeight="1">
      <c r="A1610" s="183"/>
      <c r="B1610" s="190"/>
      <c r="C1610" s="195"/>
      <c r="D1610" s="213"/>
      <c r="E1610" s="172"/>
      <c r="F1610" s="177"/>
      <c r="G1610" s="67"/>
      <c r="H1610" s="67"/>
      <c r="I1610" s="55"/>
      <c r="J1610" s="181"/>
    </row>
    <row r="1611" spans="1:10" s="12" customFormat="1" ht="17.45" customHeight="1">
      <c r="A1611" s="184"/>
      <c r="B1611" s="189"/>
      <c r="C1611" s="193"/>
      <c r="D1611" s="214"/>
      <c r="E1611" s="173"/>
      <c r="F1611" s="219"/>
      <c r="G1611" s="64"/>
      <c r="H1611" s="64"/>
      <c r="I1611" s="52"/>
      <c r="J1611" s="180"/>
    </row>
    <row r="1612" spans="1:10" s="12" customFormat="1" ht="17.45" customHeight="1">
      <c r="A1612" s="185"/>
      <c r="B1612" s="190"/>
      <c r="C1612" s="195"/>
      <c r="D1612" s="213"/>
      <c r="E1612" s="172"/>
      <c r="F1612" s="177"/>
      <c r="G1612" s="67"/>
      <c r="H1612" s="67"/>
      <c r="I1612" s="55"/>
      <c r="J1612" s="181"/>
    </row>
    <row r="1613" spans="1:10" s="12" customFormat="1" ht="17.45" customHeight="1">
      <c r="A1613" s="182"/>
      <c r="B1613" s="189"/>
      <c r="C1613" s="193"/>
      <c r="D1613" s="212"/>
      <c r="E1613" s="173"/>
      <c r="F1613" s="176"/>
      <c r="G1613" s="64"/>
      <c r="H1613" s="64"/>
      <c r="I1613" s="52"/>
      <c r="J1613" s="180"/>
    </row>
    <row r="1614" spans="1:10" s="12" customFormat="1" ht="17.45" customHeight="1">
      <c r="A1614" s="183"/>
      <c r="B1614" s="190"/>
      <c r="C1614" s="195"/>
      <c r="D1614" s="213"/>
      <c r="E1614" s="172"/>
      <c r="F1614" s="177"/>
      <c r="G1614" s="67"/>
      <c r="H1614" s="67"/>
      <c r="I1614" s="55"/>
      <c r="J1614" s="181"/>
    </row>
    <row r="1615" spans="1:10" s="12" customFormat="1" ht="17.45" customHeight="1">
      <c r="A1615" s="182"/>
      <c r="B1615" s="189"/>
      <c r="C1615" s="193"/>
      <c r="D1615" s="212"/>
      <c r="E1615" s="173"/>
      <c r="F1615" s="176"/>
      <c r="G1615" s="64"/>
      <c r="H1615" s="64"/>
      <c r="I1615" s="52"/>
      <c r="J1615" s="180"/>
    </row>
    <row r="1616" spans="1:10" s="12" customFormat="1" ht="17.45" customHeight="1">
      <c r="A1616" s="183"/>
      <c r="B1616" s="190"/>
      <c r="C1616" s="195"/>
      <c r="D1616" s="213"/>
      <c r="E1616" s="172"/>
      <c r="F1616" s="177"/>
      <c r="G1616" s="67"/>
      <c r="H1616" s="67"/>
      <c r="I1616" s="55"/>
      <c r="J1616" s="181"/>
    </row>
    <row r="1617" spans="1:10" s="12" customFormat="1" ht="17.45" customHeight="1">
      <c r="A1617" s="184"/>
      <c r="B1617" s="189"/>
      <c r="C1617" s="193"/>
      <c r="D1617" s="212"/>
      <c r="E1617" s="173"/>
      <c r="F1617" s="176"/>
      <c r="G1617" s="64"/>
      <c r="H1617" s="64"/>
      <c r="I1617" s="52"/>
      <c r="J1617" s="180"/>
    </row>
    <row r="1618" spans="1:10" s="12" customFormat="1" ht="17.45" customHeight="1">
      <c r="A1618" s="185"/>
      <c r="B1618" s="190"/>
      <c r="C1618" s="195"/>
      <c r="D1618" s="213"/>
      <c r="E1618" s="172"/>
      <c r="F1618" s="177"/>
      <c r="G1618" s="67"/>
      <c r="H1618" s="67"/>
      <c r="I1618" s="55"/>
      <c r="J1618" s="181"/>
    </row>
    <row r="1619" spans="1:10" s="12" customFormat="1" ht="17.45" customHeight="1">
      <c r="A1619" s="182"/>
      <c r="B1619" s="189"/>
      <c r="C1619" s="193"/>
      <c r="D1619" s="212"/>
      <c r="E1619" s="173"/>
      <c r="F1619" s="176"/>
      <c r="G1619" s="64"/>
      <c r="H1619" s="64"/>
      <c r="I1619" s="52"/>
      <c r="J1619" s="180"/>
    </row>
    <row r="1620" spans="1:10" s="12" customFormat="1" ht="17.45" customHeight="1">
      <c r="A1620" s="183"/>
      <c r="B1620" s="190"/>
      <c r="C1620" s="195"/>
      <c r="D1620" s="213"/>
      <c r="E1620" s="172"/>
      <c r="F1620" s="177"/>
      <c r="G1620" s="67"/>
      <c r="H1620" s="67"/>
      <c r="I1620" s="55"/>
      <c r="J1620" s="181"/>
    </row>
    <row r="1621" spans="1:10" ht="17.45" customHeight="1">
      <c r="A1621" s="182"/>
      <c r="B1621" s="189"/>
      <c r="C1621" s="196"/>
      <c r="D1621" s="212"/>
      <c r="E1621" s="173"/>
      <c r="F1621" s="176"/>
      <c r="G1621" s="64"/>
      <c r="H1621" s="64"/>
      <c r="I1621" s="52"/>
      <c r="J1621" s="180"/>
    </row>
    <row r="1622" spans="1:10" ht="17.45" customHeight="1">
      <c r="A1622" s="183"/>
      <c r="B1622" s="190"/>
      <c r="C1622" s="195"/>
      <c r="D1622" s="213"/>
      <c r="E1622" s="172"/>
      <c r="F1622" s="177"/>
      <c r="G1622" s="67"/>
      <c r="H1622" s="67"/>
      <c r="I1622" s="55"/>
      <c r="J1622" s="181"/>
    </row>
    <row r="1623" spans="1:10" ht="17.45" customHeight="1">
      <c r="A1623" s="182"/>
      <c r="B1623" s="189"/>
      <c r="C1623" s="193"/>
      <c r="D1623" s="212"/>
      <c r="E1623" s="173"/>
      <c r="F1623" s="176"/>
      <c r="G1623" s="64"/>
      <c r="H1623" s="64"/>
      <c r="I1623" s="52"/>
      <c r="J1623" s="180"/>
    </row>
    <row r="1624" spans="1:10" ht="17.45" customHeight="1">
      <c r="A1624" s="183"/>
      <c r="B1624" s="190"/>
      <c r="C1624" s="195"/>
      <c r="D1624" s="213"/>
      <c r="E1624" s="172"/>
      <c r="F1624" s="177"/>
      <c r="G1624" s="67"/>
      <c r="H1624" s="67"/>
      <c r="I1624" s="55"/>
      <c r="J1624" s="181"/>
    </row>
    <row r="1625" spans="1:10" ht="17.45" customHeight="1">
      <c r="A1625" s="16"/>
      <c r="B1625" s="209"/>
      <c r="C1625" s="36"/>
      <c r="D1625" s="216"/>
      <c r="E1625" s="171"/>
      <c r="F1625" s="219"/>
      <c r="G1625" s="66"/>
      <c r="H1625" s="66"/>
      <c r="I1625" s="54"/>
      <c r="J1625" s="178"/>
    </row>
    <row r="1626" spans="1:10" ht="17.45" customHeight="1">
      <c r="A1626" s="187" t="s">
        <v>81</v>
      </c>
      <c r="B1626" s="29"/>
      <c r="C1626" s="37"/>
      <c r="D1626" s="213"/>
      <c r="E1626" s="172"/>
      <c r="F1626" s="177"/>
      <c r="G1626" s="67"/>
      <c r="H1626" s="67"/>
      <c r="I1626" s="55"/>
      <c r="J1626" s="181"/>
    </row>
    <row r="1627" spans="1:10" s="12" customFormat="1" ht="17.45" customHeight="1">
      <c r="A1627" s="161" t="s">
        <v>2384</v>
      </c>
      <c r="B1627" s="28"/>
      <c r="C1627" s="35"/>
      <c r="D1627" s="210"/>
      <c r="E1627" s="173"/>
      <c r="F1627" s="176"/>
      <c r="G1627" s="64"/>
      <c r="H1627" s="64"/>
      <c r="I1627" s="52"/>
      <c r="J1627" s="180"/>
    </row>
    <row r="1628" spans="1:10" s="12" customFormat="1" ht="17.45" customHeight="1">
      <c r="A1628" s="162" t="s">
        <v>2385</v>
      </c>
      <c r="B1628" s="29"/>
      <c r="C1628" s="37"/>
      <c r="D1628" s="211"/>
      <c r="E1628" s="172"/>
      <c r="F1628" s="177"/>
      <c r="G1628" s="67"/>
      <c r="H1628" s="67"/>
      <c r="I1628" s="55"/>
      <c r="J1628" s="181"/>
    </row>
    <row r="1629" spans="1:10" s="12" customFormat="1" ht="17.45" customHeight="1">
      <c r="A1629" s="182"/>
      <c r="B1629" s="189"/>
      <c r="C1629" s="193"/>
      <c r="D1629" s="214"/>
      <c r="E1629" s="173"/>
      <c r="F1629" s="219"/>
      <c r="G1629" s="64"/>
      <c r="H1629" s="64"/>
      <c r="I1629" s="52"/>
      <c r="J1629" s="180"/>
    </row>
    <row r="1630" spans="1:10" s="12" customFormat="1" ht="17.45" customHeight="1">
      <c r="A1630" s="183" t="s">
        <v>1189</v>
      </c>
      <c r="B1630" s="190" t="s">
        <v>682</v>
      </c>
      <c r="C1630" s="195" t="s">
        <v>1315</v>
      </c>
      <c r="D1630" s="213">
        <v>1</v>
      </c>
      <c r="E1630" s="172"/>
      <c r="F1630" s="177"/>
      <c r="G1630" s="67"/>
      <c r="H1630" s="67"/>
      <c r="I1630" s="55"/>
      <c r="J1630" s="181"/>
    </row>
    <row r="1631" spans="1:10" s="12" customFormat="1" ht="17.45" customHeight="1">
      <c r="A1631" s="182"/>
      <c r="B1631" s="189"/>
      <c r="C1631" s="193"/>
      <c r="D1631" s="214"/>
      <c r="E1631" s="173"/>
      <c r="F1631" s="219"/>
      <c r="G1631" s="64"/>
      <c r="H1631" s="64"/>
      <c r="I1631" s="52"/>
      <c r="J1631" s="180"/>
    </row>
    <row r="1632" spans="1:10" s="12" customFormat="1" ht="17.45" customHeight="1">
      <c r="A1632" s="183" t="s">
        <v>1626</v>
      </c>
      <c r="B1632" s="190" t="s">
        <v>1192</v>
      </c>
      <c r="C1632" s="195" t="s">
        <v>1315</v>
      </c>
      <c r="D1632" s="213">
        <v>1</v>
      </c>
      <c r="E1632" s="172"/>
      <c r="F1632" s="177"/>
      <c r="G1632" s="67"/>
      <c r="H1632" s="67"/>
      <c r="I1632" s="55"/>
      <c r="J1632" s="181"/>
    </row>
    <row r="1633" spans="1:10" s="12" customFormat="1" ht="17.45" customHeight="1">
      <c r="A1633" s="182"/>
      <c r="B1633" s="189"/>
      <c r="C1633" s="193"/>
      <c r="D1633" s="212"/>
      <c r="E1633" s="173"/>
      <c r="F1633" s="176"/>
      <c r="G1633" s="64"/>
      <c r="H1633" s="64"/>
      <c r="I1633" s="52"/>
      <c r="J1633" s="180"/>
    </row>
    <row r="1634" spans="1:10" s="12" customFormat="1" ht="17.45" customHeight="1">
      <c r="A1634" s="183" t="s">
        <v>1626</v>
      </c>
      <c r="B1634" s="190" t="s">
        <v>1865</v>
      </c>
      <c r="C1634" s="195" t="s">
        <v>1315</v>
      </c>
      <c r="D1634" s="213">
        <v>1</v>
      </c>
      <c r="E1634" s="172"/>
      <c r="F1634" s="177"/>
      <c r="G1634" s="67"/>
      <c r="H1634" s="67"/>
      <c r="I1634" s="55"/>
      <c r="J1634" s="181"/>
    </row>
    <row r="1635" spans="1:10" s="12" customFormat="1" ht="17.45" customHeight="1">
      <c r="A1635" s="182"/>
      <c r="B1635" s="189"/>
      <c r="C1635" s="193"/>
      <c r="D1635" s="212"/>
      <c r="E1635" s="173"/>
      <c r="F1635" s="176"/>
      <c r="G1635" s="64"/>
      <c r="H1635" s="64"/>
      <c r="I1635" s="52"/>
      <c r="J1635" s="180"/>
    </row>
    <row r="1636" spans="1:10" s="12" customFormat="1" ht="17.45" customHeight="1">
      <c r="A1636" s="183" t="s">
        <v>1626</v>
      </c>
      <c r="B1636" s="190" t="s">
        <v>1866</v>
      </c>
      <c r="C1636" s="195" t="s">
        <v>1315</v>
      </c>
      <c r="D1636" s="213">
        <v>1</v>
      </c>
      <c r="E1636" s="172"/>
      <c r="F1636" s="177"/>
      <c r="G1636" s="67"/>
      <c r="H1636" s="67"/>
      <c r="I1636" s="55"/>
      <c r="J1636" s="181"/>
    </row>
    <row r="1637" spans="1:10" s="12" customFormat="1" ht="17.45" customHeight="1">
      <c r="A1637" s="182"/>
      <c r="B1637" s="189"/>
      <c r="C1637" s="193"/>
      <c r="D1637" s="212"/>
      <c r="E1637" s="173"/>
      <c r="F1637" s="176"/>
      <c r="G1637" s="64"/>
      <c r="H1637" s="64"/>
      <c r="I1637" s="52"/>
      <c r="J1637" s="180"/>
    </row>
    <row r="1638" spans="1:10" s="12" customFormat="1" ht="17.45" customHeight="1">
      <c r="A1638" s="183" t="s">
        <v>1316</v>
      </c>
      <c r="B1638" s="190" t="s">
        <v>1867</v>
      </c>
      <c r="C1638" s="195" t="s">
        <v>1315</v>
      </c>
      <c r="D1638" s="213">
        <v>1</v>
      </c>
      <c r="E1638" s="172"/>
      <c r="F1638" s="177"/>
      <c r="G1638" s="67"/>
      <c r="H1638" s="67"/>
      <c r="I1638" s="55"/>
      <c r="J1638" s="181"/>
    </row>
    <row r="1639" spans="1:10" s="12" customFormat="1" ht="17.45" customHeight="1">
      <c r="A1639" s="198"/>
      <c r="B1639" s="200"/>
      <c r="C1639" s="203"/>
      <c r="D1639" s="212"/>
      <c r="E1639" s="173"/>
      <c r="F1639" s="176"/>
      <c r="G1639" s="66"/>
      <c r="H1639" s="66"/>
      <c r="I1639" s="54"/>
      <c r="J1639" s="178"/>
    </row>
    <row r="1640" spans="1:10" s="12" customFormat="1" ht="17.45" customHeight="1">
      <c r="A1640" s="183" t="s">
        <v>1715</v>
      </c>
      <c r="B1640" s="190" t="s">
        <v>457</v>
      </c>
      <c r="C1640" s="195" t="s">
        <v>1116</v>
      </c>
      <c r="D1640" s="213">
        <v>4</v>
      </c>
      <c r="E1640" s="172"/>
      <c r="F1640" s="177"/>
      <c r="G1640" s="67"/>
      <c r="H1640" s="67"/>
      <c r="I1640" s="55"/>
      <c r="J1640" s="181"/>
    </row>
    <row r="1641" spans="1:10" s="12" customFormat="1" ht="17.45" customHeight="1">
      <c r="A1641" s="182"/>
      <c r="B1641" s="189"/>
      <c r="C1641" s="193"/>
      <c r="D1641" s="212"/>
      <c r="E1641" s="173"/>
      <c r="F1641" s="176"/>
      <c r="G1641" s="64"/>
      <c r="H1641" s="64"/>
      <c r="I1641" s="52"/>
      <c r="J1641" s="180"/>
    </row>
    <row r="1642" spans="1:10" s="12" customFormat="1" ht="17.45" customHeight="1">
      <c r="A1642" s="183" t="s">
        <v>800</v>
      </c>
      <c r="B1642" s="190" t="s">
        <v>836</v>
      </c>
      <c r="C1642" s="195" t="s">
        <v>1116</v>
      </c>
      <c r="D1642" s="213">
        <v>22</v>
      </c>
      <c r="E1642" s="172"/>
      <c r="F1642" s="177"/>
      <c r="G1642" s="67"/>
      <c r="H1642" s="67"/>
      <c r="I1642" s="55"/>
      <c r="J1642" s="181"/>
    </row>
    <row r="1643" spans="1:10" s="12" customFormat="1" ht="17.45" customHeight="1">
      <c r="A1643" s="182"/>
      <c r="B1643" s="189"/>
      <c r="C1643" s="193"/>
      <c r="D1643" s="212"/>
      <c r="E1643" s="173"/>
      <c r="F1643" s="176"/>
      <c r="G1643" s="64"/>
      <c r="H1643" s="64"/>
      <c r="I1643" s="52"/>
      <c r="J1643" s="180"/>
    </row>
    <row r="1644" spans="1:10" s="12" customFormat="1" ht="17.45" customHeight="1">
      <c r="A1644" s="183" t="s">
        <v>967</v>
      </c>
      <c r="B1644" s="190" t="s">
        <v>417</v>
      </c>
      <c r="C1644" s="195" t="s">
        <v>74</v>
      </c>
      <c r="D1644" s="213">
        <v>1</v>
      </c>
      <c r="E1644" s="172"/>
      <c r="F1644" s="177"/>
      <c r="G1644" s="67"/>
      <c r="H1644" s="67"/>
      <c r="I1644" s="55"/>
      <c r="J1644" s="181"/>
    </row>
    <row r="1645" spans="1:10" s="12" customFormat="1" ht="17.45" customHeight="1">
      <c r="A1645" s="182"/>
      <c r="B1645" s="189"/>
      <c r="C1645" s="193"/>
      <c r="D1645" s="212"/>
      <c r="E1645" s="173"/>
      <c r="F1645" s="176"/>
      <c r="G1645" s="64"/>
      <c r="H1645" s="64"/>
      <c r="I1645" s="52"/>
      <c r="J1645" s="180"/>
    </row>
    <row r="1646" spans="1:10" s="12" customFormat="1" ht="17.45" customHeight="1">
      <c r="A1646" s="183" t="s">
        <v>1639</v>
      </c>
      <c r="B1646" s="190" t="s">
        <v>894</v>
      </c>
      <c r="C1646" s="195" t="s">
        <v>1099</v>
      </c>
      <c r="D1646" s="213">
        <v>13</v>
      </c>
      <c r="E1646" s="172"/>
      <c r="F1646" s="177"/>
      <c r="G1646" s="67"/>
      <c r="H1646" s="67"/>
      <c r="I1646" s="55"/>
      <c r="J1646" s="181"/>
    </row>
    <row r="1647" spans="1:10" s="12" customFormat="1" ht="17.45" customHeight="1">
      <c r="A1647" s="182"/>
      <c r="B1647" s="189"/>
      <c r="C1647" s="193"/>
      <c r="D1647" s="212"/>
      <c r="E1647" s="173"/>
      <c r="F1647" s="176"/>
      <c r="G1647" s="64"/>
      <c r="H1647" s="64"/>
      <c r="I1647" s="52"/>
      <c r="J1647" s="180"/>
    </row>
    <row r="1648" spans="1:10" s="12" customFormat="1" ht="17.45" customHeight="1">
      <c r="A1648" s="183" t="s">
        <v>659</v>
      </c>
      <c r="B1648" s="190" t="s">
        <v>985</v>
      </c>
      <c r="C1648" s="195" t="s">
        <v>1116</v>
      </c>
      <c r="D1648" s="213">
        <v>14</v>
      </c>
      <c r="E1648" s="172"/>
      <c r="F1648" s="177"/>
      <c r="G1648" s="67"/>
      <c r="H1648" s="67"/>
      <c r="I1648" s="55"/>
      <c r="J1648" s="181"/>
    </row>
    <row r="1649" spans="1:10" s="12" customFormat="1" ht="17.45" customHeight="1">
      <c r="A1649" s="182"/>
      <c r="B1649" s="189"/>
      <c r="C1649" s="193"/>
      <c r="D1649" s="212"/>
      <c r="E1649" s="173"/>
      <c r="F1649" s="176"/>
      <c r="G1649" s="64"/>
      <c r="H1649" s="64"/>
      <c r="I1649" s="52"/>
      <c r="J1649" s="180"/>
    </row>
    <row r="1650" spans="1:10" s="12" customFormat="1" ht="17.45" customHeight="1">
      <c r="A1650" s="183" t="s">
        <v>659</v>
      </c>
      <c r="B1650" s="190" t="s">
        <v>1428</v>
      </c>
      <c r="C1650" s="195" t="s">
        <v>1116</v>
      </c>
      <c r="D1650" s="213">
        <v>42</v>
      </c>
      <c r="E1650" s="172"/>
      <c r="F1650" s="177"/>
      <c r="G1650" s="67"/>
      <c r="H1650" s="67"/>
      <c r="I1650" s="55"/>
      <c r="J1650" s="181"/>
    </row>
    <row r="1651" spans="1:10" s="12" customFormat="1" ht="17.45" customHeight="1">
      <c r="A1651" s="198"/>
      <c r="B1651" s="200"/>
      <c r="C1651" s="203"/>
      <c r="D1651" s="212"/>
      <c r="E1651" s="173"/>
      <c r="F1651" s="176"/>
      <c r="G1651" s="66"/>
      <c r="H1651" s="66"/>
      <c r="I1651" s="54"/>
      <c r="J1651" s="178"/>
    </row>
    <row r="1652" spans="1:10" s="12" customFormat="1" ht="17.45" customHeight="1">
      <c r="A1652" s="183" t="s">
        <v>659</v>
      </c>
      <c r="B1652" s="190" t="s">
        <v>481</v>
      </c>
      <c r="C1652" s="195" t="s">
        <v>1116</v>
      </c>
      <c r="D1652" s="213">
        <v>8</v>
      </c>
      <c r="E1652" s="172"/>
      <c r="F1652" s="177"/>
      <c r="G1652" s="67"/>
      <c r="H1652" s="67"/>
      <c r="I1652" s="55"/>
      <c r="J1652" s="181"/>
    </row>
    <row r="1653" spans="1:10" s="12" customFormat="1" ht="17.45" customHeight="1">
      <c r="A1653" s="182"/>
      <c r="B1653" s="189"/>
      <c r="C1653" s="193"/>
      <c r="D1653" s="212"/>
      <c r="E1653" s="173"/>
      <c r="F1653" s="176"/>
      <c r="G1653" s="64"/>
      <c r="H1653" s="64"/>
      <c r="I1653" s="52"/>
      <c r="J1653" s="180"/>
    </row>
    <row r="1654" spans="1:10" s="12" customFormat="1" ht="17.45" customHeight="1">
      <c r="A1654" s="183" t="s">
        <v>659</v>
      </c>
      <c r="B1654" s="190" t="s">
        <v>1868</v>
      </c>
      <c r="C1654" s="195" t="s">
        <v>1116</v>
      </c>
      <c r="D1654" s="213">
        <v>16</v>
      </c>
      <c r="E1654" s="172"/>
      <c r="F1654" s="177"/>
      <c r="G1654" s="67"/>
      <c r="H1654" s="67"/>
      <c r="I1654" s="55"/>
      <c r="J1654" s="181"/>
    </row>
    <row r="1655" spans="1:10" s="12" customFormat="1" ht="17.45" customHeight="1">
      <c r="A1655" s="182"/>
      <c r="B1655" s="189"/>
      <c r="C1655" s="193"/>
      <c r="D1655" s="212"/>
      <c r="E1655" s="173"/>
      <c r="F1655" s="176"/>
      <c r="G1655" s="64"/>
      <c r="H1655" s="64"/>
      <c r="I1655" s="52"/>
      <c r="J1655" s="180"/>
    </row>
    <row r="1656" spans="1:10" s="12" customFormat="1" ht="17.45" customHeight="1">
      <c r="A1656" s="183" t="s">
        <v>209</v>
      </c>
      <c r="B1656" s="190" t="s">
        <v>1719</v>
      </c>
      <c r="C1656" s="195" t="s">
        <v>1116</v>
      </c>
      <c r="D1656" s="213">
        <v>22</v>
      </c>
      <c r="E1656" s="172"/>
      <c r="F1656" s="177"/>
      <c r="G1656" s="67"/>
      <c r="H1656" s="67"/>
      <c r="I1656" s="55"/>
      <c r="J1656" s="181"/>
    </row>
    <row r="1657" spans="1:10" s="12" customFormat="1" ht="17.45" customHeight="1">
      <c r="A1657" s="182"/>
      <c r="B1657" s="189"/>
      <c r="C1657" s="193"/>
      <c r="D1657" s="212"/>
      <c r="E1657" s="173"/>
      <c r="F1657" s="176"/>
      <c r="G1657" s="64"/>
      <c r="H1657" s="64"/>
      <c r="I1657" s="52"/>
      <c r="J1657" s="180"/>
    </row>
    <row r="1658" spans="1:10" s="12" customFormat="1" ht="17.45" customHeight="1">
      <c r="A1658" s="183" t="s">
        <v>209</v>
      </c>
      <c r="B1658" s="190" t="s">
        <v>1176</v>
      </c>
      <c r="C1658" s="195" t="s">
        <v>1116</v>
      </c>
      <c r="D1658" s="213">
        <v>58</v>
      </c>
      <c r="E1658" s="172"/>
      <c r="F1658" s="177"/>
      <c r="G1658" s="67"/>
      <c r="H1658" s="67"/>
      <c r="I1658" s="55"/>
      <c r="J1658" s="181"/>
    </row>
    <row r="1659" spans="1:10" s="12" customFormat="1" ht="17.45" customHeight="1">
      <c r="A1659" s="198"/>
      <c r="B1659" s="200"/>
      <c r="C1659" s="203"/>
      <c r="D1659" s="212"/>
      <c r="E1659" s="173"/>
      <c r="F1659" s="176"/>
      <c r="G1659" s="66"/>
      <c r="H1659" s="66"/>
      <c r="I1659" s="54"/>
      <c r="J1659" s="178"/>
    </row>
    <row r="1660" spans="1:10" s="12" customFormat="1" ht="17.45" customHeight="1">
      <c r="A1660" s="183" t="s">
        <v>1720</v>
      </c>
      <c r="B1660" s="190" t="s">
        <v>1721</v>
      </c>
      <c r="C1660" s="195" t="s">
        <v>1099</v>
      </c>
      <c r="D1660" s="213">
        <v>4</v>
      </c>
      <c r="E1660" s="172"/>
      <c r="F1660" s="177"/>
      <c r="G1660" s="67"/>
      <c r="H1660" s="67"/>
      <c r="I1660" s="55"/>
      <c r="J1660" s="181"/>
    </row>
    <row r="1661" spans="1:10" s="12" customFormat="1" ht="17.45" customHeight="1">
      <c r="A1661" s="182"/>
      <c r="B1661" s="189"/>
      <c r="C1661" s="193"/>
      <c r="D1661" s="212"/>
      <c r="E1661" s="173"/>
      <c r="F1661" s="176"/>
      <c r="G1661" s="64"/>
      <c r="H1661" s="64"/>
      <c r="I1661" s="52"/>
      <c r="J1661" s="180"/>
    </row>
    <row r="1662" spans="1:10" s="12" customFormat="1" ht="17.45" customHeight="1">
      <c r="A1662" s="183" t="s">
        <v>1869</v>
      </c>
      <c r="B1662" s="190" t="s">
        <v>1870</v>
      </c>
      <c r="C1662" s="195" t="s">
        <v>1099</v>
      </c>
      <c r="D1662" s="213">
        <v>1</v>
      </c>
      <c r="E1662" s="172"/>
      <c r="F1662" s="177"/>
      <c r="G1662" s="67"/>
      <c r="H1662" s="67"/>
      <c r="I1662" s="55"/>
      <c r="J1662" s="181"/>
    </row>
    <row r="1663" spans="1:10" s="12" customFormat="1" ht="17.45" customHeight="1">
      <c r="A1663" s="182"/>
      <c r="B1663" s="189"/>
      <c r="C1663" s="193"/>
      <c r="D1663" s="212"/>
      <c r="E1663" s="173"/>
      <c r="F1663" s="176"/>
      <c r="G1663" s="64"/>
      <c r="H1663" s="64"/>
      <c r="I1663" s="52"/>
      <c r="J1663" s="180"/>
    </row>
    <row r="1664" spans="1:10" s="12" customFormat="1" ht="17.45" customHeight="1">
      <c r="A1664" s="183" t="s">
        <v>433</v>
      </c>
      <c r="B1664" s="190" t="s">
        <v>1443</v>
      </c>
      <c r="C1664" s="195" t="s">
        <v>1099</v>
      </c>
      <c r="D1664" s="213">
        <v>8</v>
      </c>
      <c r="E1664" s="172"/>
      <c r="F1664" s="177"/>
      <c r="G1664" s="67"/>
      <c r="H1664" s="67"/>
      <c r="I1664" s="55"/>
      <c r="J1664" s="181"/>
    </row>
    <row r="1665" spans="1:10" s="12" customFormat="1" ht="17.45" customHeight="1">
      <c r="A1665" s="182"/>
      <c r="B1665" s="189"/>
      <c r="C1665" s="193"/>
      <c r="D1665" s="212"/>
      <c r="E1665" s="173"/>
      <c r="F1665" s="176"/>
      <c r="G1665" s="64"/>
      <c r="H1665" s="64"/>
      <c r="I1665" s="52"/>
      <c r="J1665" s="180"/>
    </row>
    <row r="1666" spans="1:10" s="12" customFormat="1" ht="17.45" customHeight="1">
      <c r="A1666" s="183"/>
      <c r="B1666" s="190"/>
      <c r="C1666" s="195"/>
      <c r="D1666" s="213"/>
      <c r="E1666" s="172"/>
      <c r="F1666" s="177"/>
      <c r="G1666" s="67"/>
      <c r="H1666" s="67"/>
      <c r="I1666" s="55"/>
      <c r="J1666" s="181"/>
    </row>
    <row r="1667" spans="1:10" s="12" customFormat="1" ht="17.45" customHeight="1">
      <c r="A1667" s="198"/>
      <c r="B1667" s="200"/>
      <c r="C1667" s="203"/>
      <c r="D1667" s="212"/>
      <c r="E1667" s="173"/>
      <c r="F1667" s="176"/>
      <c r="G1667" s="66"/>
      <c r="H1667" s="66"/>
      <c r="I1667" s="54"/>
      <c r="J1667" s="178"/>
    </row>
    <row r="1668" spans="1:10" s="12" customFormat="1" ht="17.45" customHeight="1">
      <c r="A1668" s="183"/>
      <c r="B1668" s="190"/>
      <c r="C1668" s="195"/>
      <c r="D1668" s="213"/>
      <c r="E1668" s="172"/>
      <c r="F1668" s="177"/>
      <c r="G1668" s="67"/>
      <c r="H1668" s="67"/>
      <c r="I1668" s="55"/>
      <c r="J1668" s="181"/>
    </row>
    <row r="1669" spans="1:10" s="12" customFormat="1" ht="17.45" customHeight="1">
      <c r="A1669" s="182"/>
      <c r="B1669" s="189"/>
      <c r="C1669" s="193"/>
      <c r="D1669" s="212"/>
      <c r="E1669" s="173"/>
      <c r="F1669" s="176"/>
      <c r="G1669" s="64"/>
      <c r="H1669" s="64"/>
      <c r="I1669" s="52"/>
      <c r="J1669" s="180"/>
    </row>
    <row r="1670" spans="1:10" s="12" customFormat="1" ht="17.45" customHeight="1">
      <c r="A1670" s="183"/>
      <c r="B1670" s="190"/>
      <c r="C1670" s="195"/>
      <c r="D1670" s="213"/>
      <c r="E1670" s="172"/>
      <c r="F1670" s="177"/>
      <c r="G1670" s="67"/>
      <c r="H1670" s="67"/>
      <c r="I1670" s="55"/>
      <c r="J1670" s="181"/>
    </row>
    <row r="1671" spans="1:10" s="12" customFormat="1" ht="17.45" customHeight="1">
      <c r="A1671" s="182"/>
      <c r="B1671" s="189"/>
      <c r="C1671" s="193"/>
      <c r="D1671" s="212"/>
      <c r="E1671" s="173"/>
      <c r="F1671" s="176"/>
      <c r="G1671" s="64"/>
      <c r="H1671" s="64"/>
      <c r="I1671" s="52"/>
      <c r="J1671" s="180"/>
    </row>
    <row r="1672" spans="1:10" s="12" customFormat="1" ht="17.45" customHeight="1">
      <c r="A1672" s="183"/>
      <c r="B1672" s="190"/>
      <c r="C1672" s="195"/>
      <c r="D1672" s="213"/>
      <c r="E1672" s="172"/>
      <c r="F1672" s="177"/>
      <c r="G1672" s="67"/>
      <c r="H1672" s="67"/>
      <c r="I1672" s="55"/>
      <c r="J1672" s="181"/>
    </row>
    <row r="1673" spans="1:10" s="12" customFormat="1" ht="17.45" customHeight="1">
      <c r="A1673" s="182"/>
      <c r="B1673" s="189"/>
      <c r="C1673" s="193"/>
      <c r="D1673" s="212"/>
      <c r="E1673" s="173"/>
      <c r="F1673" s="176"/>
      <c r="G1673" s="64"/>
      <c r="H1673" s="64"/>
      <c r="I1673" s="52"/>
      <c r="J1673" s="180"/>
    </row>
    <row r="1674" spans="1:10" s="12" customFormat="1" ht="17.45" customHeight="1">
      <c r="A1674" s="183"/>
      <c r="B1674" s="190"/>
      <c r="C1674" s="195"/>
      <c r="D1674" s="213"/>
      <c r="E1674" s="172"/>
      <c r="F1674" s="177"/>
      <c r="G1674" s="67"/>
      <c r="H1674" s="67"/>
      <c r="I1674" s="55"/>
      <c r="J1674" s="181"/>
    </row>
    <row r="1675" spans="1:10" s="12" customFormat="1" ht="17.45" customHeight="1">
      <c r="A1675" s="182"/>
      <c r="B1675" s="189"/>
      <c r="C1675" s="193"/>
      <c r="D1675" s="212"/>
      <c r="E1675" s="173"/>
      <c r="F1675" s="176"/>
      <c r="G1675" s="64"/>
      <c r="H1675" s="64"/>
      <c r="I1675" s="52"/>
      <c r="J1675" s="180"/>
    </row>
    <row r="1676" spans="1:10" s="12" customFormat="1" ht="17.45" customHeight="1">
      <c r="A1676" s="183"/>
      <c r="B1676" s="190"/>
      <c r="C1676" s="195"/>
      <c r="D1676" s="213"/>
      <c r="E1676" s="172"/>
      <c r="F1676" s="177"/>
      <c r="G1676" s="67"/>
      <c r="H1676" s="67"/>
      <c r="I1676" s="55"/>
      <c r="J1676" s="181"/>
    </row>
    <row r="1677" spans="1:10" s="12" customFormat="1" ht="17.45" customHeight="1">
      <c r="A1677" s="182"/>
      <c r="B1677" s="189"/>
      <c r="C1677" s="193"/>
      <c r="D1677" s="212"/>
      <c r="E1677" s="173"/>
      <c r="F1677" s="176"/>
      <c r="G1677" s="64"/>
      <c r="H1677" s="64"/>
      <c r="I1677" s="52"/>
      <c r="J1677" s="180"/>
    </row>
    <row r="1678" spans="1:10" s="12" customFormat="1" ht="17.45" customHeight="1">
      <c r="A1678" s="183"/>
      <c r="B1678" s="190"/>
      <c r="C1678" s="195"/>
      <c r="D1678" s="213"/>
      <c r="E1678" s="172"/>
      <c r="F1678" s="177"/>
      <c r="G1678" s="67"/>
      <c r="H1678" s="67"/>
      <c r="I1678" s="55"/>
      <c r="J1678" s="181"/>
    </row>
    <row r="1679" spans="1:10" s="12" customFormat="1" ht="17.45" customHeight="1">
      <c r="A1679" s="198"/>
      <c r="B1679" s="200"/>
      <c r="C1679" s="203"/>
      <c r="D1679" s="212"/>
      <c r="E1679" s="173"/>
      <c r="F1679" s="176"/>
      <c r="G1679" s="66"/>
      <c r="H1679" s="66"/>
      <c r="I1679" s="54"/>
      <c r="J1679" s="178"/>
    </row>
    <row r="1680" spans="1:10" s="12" customFormat="1" ht="17.45" customHeight="1">
      <c r="A1680" s="183"/>
      <c r="B1680" s="190"/>
      <c r="C1680" s="195"/>
      <c r="D1680" s="213"/>
      <c r="E1680" s="172"/>
      <c r="F1680" s="177"/>
      <c r="G1680" s="67"/>
      <c r="H1680" s="67"/>
      <c r="I1680" s="55"/>
      <c r="J1680" s="181"/>
    </row>
    <row r="1681" spans="1:10" ht="17.45" customHeight="1">
      <c r="A1681" s="14"/>
      <c r="B1681" s="28"/>
      <c r="C1681" s="35"/>
      <c r="D1681" s="212"/>
      <c r="E1681" s="173"/>
      <c r="F1681" s="219"/>
      <c r="G1681" s="64"/>
      <c r="H1681" s="64"/>
      <c r="I1681" s="52"/>
      <c r="J1681" s="180"/>
    </row>
    <row r="1682" spans="1:10" ht="17.45" customHeight="1">
      <c r="A1682" s="187" t="s">
        <v>81</v>
      </c>
      <c r="B1682" s="29"/>
      <c r="C1682" s="37"/>
      <c r="D1682" s="213"/>
      <c r="E1682" s="172"/>
      <c r="F1682" s="177"/>
      <c r="G1682" s="67"/>
      <c r="H1682" s="67"/>
      <c r="I1682" s="55"/>
      <c r="J1682" s="181"/>
    </row>
    <row r="1683" spans="1:10" s="12" customFormat="1" ht="17.45" customHeight="1">
      <c r="A1683" s="161" t="s">
        <v>2384</v>
      </c>
      <c r="B1683" s="28"/>
      <c r="C1683" s="35"/>
      <c r="D1683" s="210"/>
      <c r="E1683" s="173"/>
      <c r="F1683" s="176"/>
      <c r="G1683" s="64"/>
      <c r="H1683" s="64"/>
      <c r="I1683" s="52"/>
      <c r="J1683" s="180"/>
    </row>
    <row r="1684" spans="1:10" s="12" customFormat="1" ht="17.45" customHeight="1">
      <c r="A1684" s="162" t="s">
        <v>2361</v>
      </c>
      <c r="B1684" s="29"/>
      <c r="C1684" s="37"/>
      <c r="D1684" s="211"/>
      <c r="E1684" s="172"/>
      <c r="F1684" s="177"/>
      <c r="G1684" s="67"/>
      <c r="H1684" s="67"/>
      <c r="I1684" s="55"/>
      <c r="J1684" s="181"/>
    </row>
    <row r="1685" spans="1:10" s="12" customFormat="1" ht="17.45" customHeight="1">
      <c r="A1685" s="182"/>
      <c r="B1685" s="189"/>
      <c r="C1685" s="193"/>
      <c r="D1685" s="214"/>
      <c r="E1685" s="173"/>
      <c r="F1685" s="219"/>
      <c r="G1685" s="64"/>
      <c r="H1685" s="64"/>
      <c r="I1685" s="52"/>
      <c r="J1685" s="180"/>
    </row>
    <row r="1686" spans="1:10" s="12" customFormat="1" ht="17.45" customHeight="1">
      <c r="A1686" s="183" t="s">
        <v>1871</v>
      </c>
      <c r="B1686" s="190" t="s">
        <v>1873</v>
      </c>
      <c r="C1686" s="195" t="s">
        <v>1315</v>
      </c>
      <c r="D1686" s="213">
        <v>1</v>
      </c>
      <c r="E1686" s="172"/>
      <c r="F1686" s="177"/>
      <c r="G1686" s="67"/>
      <c r="H1686" s="67"/>
      <c r="I1686" s="55"/>
      <c r="J1686" s="181"/>
    </row>
    <row r="1687" spans="1:10" s="12" customFormat="1" ht="17.45" customHeight="1">
      <c r="A1687" s="182"/>
      <c r="B1687" s="189"/>
      <c r="C1687" s="193"/>
      <c r="D1687" s="214"/>
      <c r="E1687" s="173"/>
      <c r="F1687" s="219"/>
      <c r="G1687" s="64"/>
      <c r="H1687" s="64"/>
      <c r="I1687" s="52"/>
      <c r="J1687" s="180"/>
    </row>
    <row r="1688" spans="1:10" s="12" customFormat="1" ht="17.45" customHeight="1">
      <c r="A1688" s="183" t="s">
        <v>1061</v>
      </c>
      <c r="B1688" s="190" t="s">
        <v>1812</v>
      </c>
      <c r="C1688" s="195" t="s">
        <v>1116</v>
      </c>
      <c r="D1688" s="213">
        <v>2</v>
      </c>
      <c r="E1688" s="172"/>
      <c r="F1688" s="177"/>
      <c r="G1688" s="67"/>
      <c r="H1688" s="67"/>
      <c r="I1688" s="55"/>
      <c r="J1688" s="181"/>
    </row>
    <row r="1689" spans="1:10" s="12" customFormat="1" ht="17.45" customHeight="1">
      <c r="A1689" s="182"/>
      <c r="B1689" s="189"/>
      <c r="C1689" s="193"/>
      <c r="D1689" s="212"/>
      <c r="E1689" s="173"/>
      <c r="F1689" s="176"/>
      <c r="G1689" s="64"/>
      <c r="H1689" s="64"/>
      <c r="I1689" s="52"/>
      <c r="J1689" s="180"/>
    </row>
    <row r="1690" spans="1:10" s="12" customFormat="1" ht="17.45" customHeight="1">
      <c r="A1690" s="183" t="s">
        <v>1874</v>
      </c>
      <c r="B1690" s="190" t="s">
        <v>1875</v>
      </c>
      <c r="C1690" s="195" t="s">
        <v>1116</v>
      </c>
      <c r="D1690" s="213">
        <v>2</v>
      </c>
      <c r="E1690" s="172"/>
      <c r="F1690" s="177"/>
      <c r="G1690" s="67"/>
      <c r="H1690" s="67"/>
      <c r="I1690" s="55"/>
      <c r="J1690" s="181"/>
    </row>
    <row r="1691" spans="1:10" s="12" customFormat="1" ht="17.45" customHeight="1">
      <c r="A1691" s="182"/>
      <c r="B1691" s="189"/>
      <c r="C1691" s="193"/>
      <c r="D1691" s="212"/>
      <c r="E1691" s="173"/>
      <c r="F1691" s="176"/>
      <c r="G1691" s="64"/>
      <c r="H1691" s="64"/>
      <c r="I1691" s="52"/>
      <c r="J1691" s="180"/>
    </row>
    <row r="1692" spans="1:10" s="12" customFormat="1" ht="17.45" customHeight="1">
      <c r="A1692" s="183" t="s">
        <v>1874</v>
      </c>
      <c r="B1692" s="190" t="s">
        <v>1877</v>
      </c>
      <c r="C1692" s="195" t="s">
        <v>1116</v>
      </c>
      <c r="D1692" s="213">
        <v>10</v>
      </c>
      <c r="E1692" s="172"/>
      <c r="F1692" s="177"/>
      <c r="G1692" s="67"/>
      <c r="H1692" s="67"/>
      <c r="I1692" s="55"/>
      <c r="J1692" s="181"/>
    </row>
    <row r="1693" spans="1:10" s="12" customFormat="1" ht="17.45" customHeight="1">
      <c r="A1693" s="182"/>
      <c r="B1693" s="189"/>
      <c r="C1693" s="193"/>
      <c r="D1693" s="212"/>
      <c r="E1693" s="173"/>
      <c r="F1693" s="176"/>
      <c r="G1693" s="64"/>
      <c r="H1693" s="64"/>
      <c r="I1693" s="52"/>
      <c r="J1693" s="180"/>
    </row>
    <row r="1694" spans="1:10" s="12" customFormat="1" ht="17.45" customHeight="1">
      <c r="A1694" s="183" t="s">
        <v>1874</v>
      </c>
      <c r="B1694" s="190" t="s">
        <v>402</v>
      </c>
      <c r="C1694" s="195" t="s">
        <v>1116</v>
      </c>
      <c r="D1694" s="213">
        <v>58</v>
      </c>
      <c r="E1694" s="172"/>
      <c r="F1694" s="177"/>
      <c r="G1694" s="67"/>
      <c r="H1694" s="67"/>
      <c r="I1694" s="55"/>
      <c r="J1694" s="181"/>
    </row>
    <row r="1695" spans="1:10" s="12" customFormat="1" ht="17.45" customHeight="1">
      <c r="A1695" s="198"/>
      <c r="B1695" s="200"/>
      <c r="C1695" s="203"/>
      <c r="D1695" s="212"/>
      <c r="E1695" s="173"/>
      <c r="F1695" s="176"/>
      <c r="G1695" s="66"/>
      <c r="H1695" s="66"/>
      <c r="I1695" s="54"/>
      <c r="J1695" s="178"/>
    </row>
    <row r="1696" spans="1:10" s="12" customFormat="1" ht="17.45" customHeight="1">
      <c r="A1696" s="183" t="s">
        <v>1874</v>
      </c>
      <c r="B1696" s="190" t="s">
        <v>1878</v>
      </c>
      <c r="C1696" s="195" t="s">
        <v>1116</v>
      </c>
      <c r="D1696" s="213">
        <v>132</v>
      </c>
      <c r="E1696" s="172"/>
      <c r="F1696" s="177"/>
      <c r="G1696" s="67"/>
      <c r="H1696" s="67"/>
      <c r="I1696" s="55"/>
      <c r="J1696" s="181"/>
    </row>
    <row r="1697" spans="1:10" s="12" customFormat="1" ht="17.45" customHeight="1">
      <c r="A1697" s="182"/>
      <c r="B1697" s="189"/>
      <c r="C1697" s="193"/>
      <c r="D1697" s="212"/>
      <c r="E1697" s="173"/>
      <c r="F1697" s="176"/>
      <c r="G1697" s="64"/>
      <c r="H1697" s="64"/>
      <c r="I1697" s="52"/>
      <c r="J1697" s="180"/>
    </row>
    <row r="1698" spans="1:10" s="12" customFormat="1" ht="17.45" customHeight="1">
      <c r="A1698" s="183"/>
      <c r="B1698" s="190"/>
      <c r="C1698" s="195"/>
      <c r="D1698" s="213"/>
      <c r="E1698" s="172"/>
      <c r="F1698" s="177"/>
      <c r="G1698" s="67"/>
      <c r="H1698" s="67"/>
      <c r="I1698" s="55"/>
      <c r="J1698" s="181"/>
    </row>
    <row r="1699" spans="1:10" s="12" customFormat="1" ht="17.45" customHeight="1">
      <c r="A1699" s="182"/>
      <c r="B1699" s="189"/>
      <c r="C1699" s="193"/>
      <c r="D1699" s="212"/>
      <c r="E1699" s="173"/>
      <c r="F1699" s="176"/>
      <c r="G1699" s="64"/>
      <c r="H1699" s="64"/>
      <c r="I1699" s="52"/>
      <c r="J1699" s="180"/>
    </row>
    <row r="1700" spans="1:10" s="12" customFormat="1" ht="17.45" customHeight="1">
      <c r="A1700" s="183"/>
      <c r="B1700" s="190"/>
      <c r="C1700" s="195"/>
      <c r="D1700" s="213"/>
      <c r="E1700" s="172"/>
      <c r="F1700" s="177"/>
      <c r="G1700" s="67"/>
      <c r="H1700" s="67"/>
      <c r="I1700" s="55"/>
      <c r="J1700" s="181"/>
    </row>
    <row r="1701" spans="1:10" s="12" customFormat="1" ht="17.45" customHeight="1">
      <c r="A1701" s="182"/>
      <c r="B1701" s="189"/>
      <c r="C1701" s="193"/>
      <c r="D1701" s="212"/>
      <c r="E1701" s="173"/>
      <c r="F1701" s="176"/>
      <c r="G1701" s="64"/>
      <c r="H1701" s="64"/>
      <c r="I1701" s="52"/>
      <c r="J1701" s="180"/>
    </row>
    <row r="1702" spans="1:10" s="12" customFormat="1" ht="17.45" customHeight="1">
      <c r="A1702" s="183"/>
      <c r="B1702" s="190"/>
      <c r="C1702" s="195"/>
      <c r="D1702" s="213"/>
      <c r="E1702" s="172"/>
      <c r="F1702" s="177"/>
      <c r="G1702" s="67"/>
      <c r="H1702" s="67"/>
      <c r="I1702" s="55"/>
      <c r="J1702" s="181"/>
    </row>
    <row r="1703" spans="1:10" s="12" customFormat="1" ht="17.45" customHeight="1">
      <c r="A1703" s="182"/>
      <c r="B1703" s="189"/>
      <c r="C1703" s="193"/>
      <c r="D1703" s="212"/>
      <c r="E1703" s="173"/>
      <c r="F1703" s="176"/>
      <c r="G1703" s="64"/>
      <c r="H1703" s="64"/>
      <c r="I1703" s="52"/>
      <c r="J1703" s="180"/>
    </row>
    <row r="1704" spans="1:10" s="12" customFormat="1" ht="17.45" customHeight="1">
      <c r="A1704" s="183"/>
      <c r="B1704" s="190"/>
      <c r="C1704" s="195"/>
      <c r="D1704" s="213"/>
      <c r="E1704" s="172"/>
      <c r="F1704" s="177"/>
      <c r="G1704" s="67"/>
      <c r="H1704" s="67"/>
      <c r="I1704" s="55"/>
      <c r="J1704" s="181"/>
    </row>
    <row r="1705" spans="1:10" s="12" customFormat="1" ht="17.45" customHeight="1">
      <c r="A1705" s="182"/>
      <c r="B1705" s="189"/>
      <c r="C1705" s="193"/>
      <c r="D1705" s="212"/>
      <c r="E1705" s="173"/>
      <c r="F1705" s="176"/>
      <c r="G1705" s="64"/>
      <c r="H1705" s="64"/>
      <c r="I1705" s="52"/>
      <c r="J1705" s="180"/>
    </row>
    <row r="1706" spans="1:10" s="12" customFormat="1" ht="17.45" customHeight="1">
      <c r="A1706" s="183"/>
      <c r="B1706" s="190"/>
      <c r="C1706" s="195"/>
      <c r="D1706" s="213"/>
      <c r="E1706" s="172"/>
      <c r="F1706" s="177"/>
      <c r="G1706" s="67"/>
      <c r="H1706" s="67"/>
      <c r="I1706" s="55"/>
      <c r="J1706" s="181"/>
    </row>
    <row r="1707" spans="1:10" s="12" customFormat="1" ht="17.45" customHeight="1">
      <c r="A1707" s="198"/>
      <c r="B1707" s="200"/>
      <c r="C1707" s="203"/>
      <c r="D1707" s="212"/>
      <c r="E1707" s="173"/>
      <c r="F1707" s="176"/>
      <c r="G1707" s="66"/>
      <c r="H1707" s="66"/>
      <c r="I1707" s="54"/>
      <c r="J1707" s="178"/>
    </row>
    <row r="1708" spans="1:10" s="12" customFormat="1" ht="17.45" customHeight="1">
      <c r="A1708" s="183"/>
      <c r="B1708" s="190"/>
      <c r="C1708" s="195"/>
      <c r="D1708" s="213"/>
      <c r="E1708" s="172"/>
      <c r="F1708" s="177"/>
      <c r="G1708" s="67"/>
      <c r="H1708" s="67"/>
      <c r="I1708" s="55"/>
      <c r="J1708" s="181"/>
    </row>
    <row r="1709" spans="1:10" ht="17.45" customHeight="1">
      <c r="A1709" s="14"/>
      <c r="B1709" s="28"/>
      <c r="C1709" s="35"/>
      <c r="D1709" s="212"/>
      <c r="E1709" s="173"/>
      <c r="F1709" s="219"/>
      <c r="G1709" s="64"/>
      <c r="H1709" s="64"/>
      <c r="I1709" s="52"/>
      <c r="J1709" s="180"/>
    </row>
    <row r="1710" spans="1:10" ht="17.45" customHeight="1">
      <c r="A1710" s="187" t="s">
        <v>81</v>
      </c>
      <c r="B1710" s="29"/>
      <c r="C1710" s="37"/>
      <c r="D1710" s="213"/>
      <c r="E1710" s="172"/>
      <c r="F1710" s="177"/>
      <c r="G1710" s="67"/>
      <c r="H1710" s="67"/>
      <c r="I1710" s="55"/>
      <c r="J1710" s="181"/>
    </row>
    <row r="1711" spans="1:10" s="12" customFormat="1" ht="17.45" customHeight="1">
      <c r="A1711" s="161" t="s">
        <v>2383</v>
      </c>
      <c r="B1711" s="28"/>
      <c r="C1711" s="35"/>
      <c r="D1711" s="212"/>
      <c r="E1711" s="173"/>
      <c r="F1711" s="176"/>
      <c r="G1711" s="64"/>
      <c r="H1711" s="64"/>
      <c r="I1711" s="52"/>
      <c r="J1711" s="180"/>
    </row>
    <row r="1712" spans="1:10" s="12" customFormat="1" ht="17.45" customHeight="1">
      <c r="A1712" s="162" t="s">
        <v>2386</v>
      </c>
      <c r="B1712" s="29"/>
      <c r="C1712" s="37"/>
      <c r="D1712" s="213"/>
      <c r="E1712" s="172"/>
      <c r="F1712" s="177"/>
      <c r="G1712" s="67"/>
      <c r="H1712" s="67"/>
      <c r="I1712" s="55"/>
      <c r="J1712" s="181"/>
    </row>
    <row r="1713" spans="1:10" s="12" customFormat="1" ht="17.45" customHeight="1">
      <c r="A1713" s="182"/>
      <c r="B1713" s="189"/>
      <c r="C1713" s="196"/>
      <c r="D1713" s="214"/>
      <c r="E1713" s="173"/>
      <c r="F1713" s="219"/>
      <c r="G1713" s="64"/>
      <c r="H1713" s="64"/>
      <c r="I1713" s="52"/>
      <c r="J1713" s="180"/>
    </row>
    <row r="1714" spans="1:10" s="12" customFormat="1" ht="17.45" customHeight="1">
      <c r="A1714" s="183"/>
      <c r="B1714" s="190"/>
      <c r="C1714" s="195"/>
      <c r="D1714" s="213"/>
      <c r="E1714" s="172"/>
      <c r="F1714" s="177"/>
      <c r="G1714" s="67"/>
      <c r="H1714" s="67"/>
      <c r="I1714" s="55"/>
      <c r="J1714" s="181"/>
    </row>
    <row r="1715" spans="1:10" ht="17.45" customHeight="1">
      <c r="A1715" s="184"/>
      <c r="B1715" s="189"/>
      <c r="C1715" s="193"/>
      <c r="D1715" s="214"/>
      <c r="E1715" s="173"/>
      <c r="F1715" s="176"/>
      <c r="G1715" s="64"/>
      <c r="H1715" s="64"/>
      <c r="I1715" s="52"/>
      <c r="J1715" s="180"/>
    </row>
    <row r="1716" spans="1:10" ht="17.45" customHeight="1">
      <c r="A1716" s="185" t="s">
        <v>1864</v>
      </c>
      <c r="B1716" s="190"/>
      <c r="C1716" s="37" t="s">
        <v>78</v>
      </c>
      <c r="D1716" s="213">
        <v>1</v>
      </c>
      <c r="E1716" s="172"/>
      <c r="F1716" s="177"/>
      <c r="G1716" s="67"/>
      <c r="H1716" s="67"/>
      <c r="I1716" s="55"/>
      <c r="J1716" s="181"/>
    </row>
    <row r="1717" spans="1:10" ht="17.45" customHeight="1">
      <c r="A1717" s="184"/>
      <c r="B1717" s="189"/>
      <c r="C1717" s="193"/>
      <c r="D1717" s="214"/>
      <c r="E1717" s="173"/>
      <c r="F1717" s="219"/>
      <c r="G1717" s="64"/>
      <c r="H1717" s="64"/>
      <c r="I1717" s="52"/>
      <c r="J1717" s="180"/>
    </row>
    <row r="1718" spans="1:10" ht="17.45" customHeight="1">
      <c r="A1718" s="185" t="s">
        <v>916</v>
      </c>
      <c r="B1718" s="190"/>
      <c r="C1718" s="37" t="s">
        <v>78</v>
      </c>
      <c r="D1718" s="213">
        <v>1</v>
      </c>
      <c r="E1718" s="172"/>
      <c r="F1718" s="177"/>
      <c r="G1718" s="67"/>
      <c r="H1718" s="67"/>
      <c r="I1718" s="55"/>
      <c r="J1718" s="181"/>
    </row>
    <row r="1719" spans="1:10" s="12" customFormat="1" ht="17.45" customHeight="1">
      <c r="A1719" s="182"/>
      <c r="B1719" s="189"/>
      <c r="C1719" s="193"/>
      <c r="D1719" s="214"/>
      <c r="E1719" s="173"/>
      <c r="F1719" s="219"/>
      <c r="G1719" s="64"/>
      <c r="H1719" s="64"/>
      <c r="I1719" s="52"/>
      <c r="J1719" s="180"/>
    </row>
    <row r="1720" spans="1:10" s="12" customFormat="1" ht="17.45" customHeight="1">
      <c r="A1720" s="183"/>
      <c r="B1720" s="190"/>
      <c r="C1720" s="195"/>
      <c r="D1720" s="213"/>
      <c r="E1720" s="172"/>
      <c r="F1720" s="177"/>
      <c r="G1720" s="67"/>
      <c r="H1720" s="67"/>
      <c r="I1720" s="55"/>
      <c r="J1720" s="181"/>
    </row>
    <row r="1721" spans="1:10" s="12" customFormat="1" ht="17.45" customHeight="1">
      <c r="A1721" s="182"/>
      <c r="B1721" s="189"/>
      <c r="C1721" s="193"/>
      <c r="D1721" s="214"/>
      <c r="E1721" s="173"/>
      <c r="F1721" s="219"/>
      <c r="G1721" s="64"/>
      <c r="H1721" s="64"/>
      <c r="I1721" s="52"/>
      <c r="J1721" s="180"/>
    </row>
    <row r="1722" spans="1:10" s="12" customFormat="1" ht="17.45" customHeight="1">
      <c r="A1722" s="183"/>
      <c r="B1722" s="190"/>
      <c r="C1722" s="195"/>
      <c r="D1722" s="213"/>
      <c r="E1722" s="172"/>
      <c r="F1722" s="177"/>
      <c r="G1722" s="67"/>
      <c r="H1722" s="67"/>
      <c r="I1722" s="55"/>
      <c r="J1722" s="181"/>
    </row>
    <row r="1723" spans="1:10" s="12" customFormat="1" ht="17.45" customHeight="1">
      <c r="A1723" s="184"/>
      <c r="B1723" s="189"/>
      <c r="C1723" s="193"/>
      <c r="D1723" s="214"/>
      <c r="E1723" s="173"/>
      <c r="F1723" s="219"/>
      <c r="G1723" s="64"/>
      <c r="H1723" s="64"/>
      <c r="I1723" s="52"/>
      <c r="J1723" s="180"/>
    </row>
    <row r="1724" spans="1:10" s="12" customFormat="1" ht="17.45" customHeight="1">
      <c r="A1724" s="185"/>
      <c r="B1724" s="190"/>
      <c r="C1724" s="195"/>
      <c r="D1724" s="213"/>
      <c r="E1724" s="172"/>
      <c r="F1724" s="177"/>
      <c r="G1724" s="67"/>
      <c r="H1724" s="67"/>
      <c r="I1724" s="55"/>
      <c r="J1724" s="181"/>
    </row>
    <row r="1725" spans="1:10" s="12" customFormat="1" ht="17.45" customHeight="1">
      <c r="A1725" s="182"/>
      <c r="B1725" s="189"/>
      <c r="C1725" s="193"/>
      <c r="D1725" s="212"/>
      <c r="E1725" s="173"/>
      <c r="F1725" s="176"/>
      <c r="G1725" s="64"/>
      <c r="H1725" s="64"/>
      <c r="I1725" s="52"/>
      <c r="J1725" s="180"/>
    </row>
    <row r="1726" spans="1:10" s="12" customFormat="1" ht="17.45" customHeight="1">
      <c r="A1726" s="183"/>
      <c r="B1726" s="190"/>
      <c r="C1726" s="195"/>
      <c r="D1726" s="213"/>
      <c r="E1726" s="172"/>
      <c r="F1726" s="177"/>
      <c r="G1726" s="67"/>
      <c r="H1726" s="67"/>
      <c r="I1726" s="55"/>
      <c r="J1726" s="181"/>
    </row>
    <row r="1727" spans="1:10" s="12" customFormat="1" ht="17.45" customHeight="1">
      <c r="A1727" s="182"/>
      <c r="B1727" s="189"/>
      <c r="C1727" s="193"/>
      <c r="D1727" s="212"/>
      <c r="E1727" s="173"/>
      <c r="F1727" s="176"/>
      <c r="G1727" s="64"/>
      <c r="H1727" s="64"/>
      <c r="I1727" s="52"/>
      <c r="J1727" s="180"/>
    </row>
    <row r="1728" spans="1:10" s="12" customFormat="1" ht="17.45" customHeight="1">
      <c r="A1728" s="183"/>
      <c r="B1728" s="190"/>
      <c r="C1728" s="195"/>
      <c r="D1728" s="213"/>
      <c r="E1728" s="172"/>
      <c r="F1728" s="177"/>
      <c r="G1728" s="67"/>
      <c r="H1728" s="67"/>
      <c r="I1728" s="55"/>
      <c r="J1728" s="181"/>
    </row>
    <row r="1729" spans="1:10" s="12" customFormat="1" ht="17.45" customHeight="1">
      <c r="A1729" s="184"/>
      <c r="B1729" s="189"/>
      <c r="C1729" s="193"/>
      <c r="D1729" s="212"/>
      <c r="E1729" s="173"/>
      <c r="F1729" s="176"/>
      <c r="G1729" s="64"/>
      <c r="H1729" s="64"/>
      <c r="I1729" s="52"/>
      <c r="J1729" s="180"/>
    </row>
    <row r="1730" spans="1:10" s="12" customFormat="1" ht="17.45" customHeight="1">
      <c r="A1730" s="185"/>
      <c r="B1730" s="190"/>
      <c r="C1730" s="195"/>
      <c r="D1730" s="213"/>
      <c r="E1730" s="172"/>
      <c r="F1730" s="177"/>
      <c r="G1730" s="67"/>
      <c r="H1730" s="67"/>
      <c r="I1730" s="55"/>
      <c r="J1730" s="181"/>
    </row>
    <row r="1731" spans="1:10" s="12" customFormat="1" ht="17.45" customHeight="1">
      <c r="A1731" s="182"/>
      <c r="B1731" s="189"/>
      <c r="C1731" s="193"/>
      <c r="D1731" s="212"/>
      <c r="E1731" s="173"/>
      <c r="F1731" s="176"/>
      <c r="G1731" s="64"/>
      <c r="H1731" s="64"/>
      <c r="I1731" s="52"/>
      <c r="J1731" s="180"/>
    </row>
    <row r="1732" spans="1:10" s="12" customFormat="1" ht="17.45" customHeight="1">
      <c r="A1732" s="183"/>
      <c r="B1732" s="190"/>
      <c r="C1732" s="195"/>
      <c r="D1732" s="213"/>
      <c r="E1732" s="172"/>
      <c r="F1732" s="177"/>
      <c r="G1732" s="67"/>
      <c r="H1732" s="67"/>
      <c r="I1732" s="55"/>
      <c r="J1732" s="181"/>
    </row>
    <row r="1733" spans="1:10" ht="17.45" customHeight="1">
      <c r="A1733" s="182"/>
      <c r="B1733" s="189"/>
      <c r="C1733" s="196"/>
      <c r="D1733" s="212"/>
      <c r="E1733" s="173"/>
      <c r="F1733" s="176"/>
      <c r="G1733" s="64"/>
      <c r="H1733" s="64"/>
      <c r="I1733" s="52"/>
      <c r="J1733" s="180"/>
    </row>
    <row r="1734" spans="1:10" ht="17.45" customHeight="1">
      <c r="A1734" s="183"/>
      <c r="B1734" s="190"/>
      <c r="C1734" s="195"/>
      <c r="D1734" s="213"/>
      <c r="E1734" s="172"/>
      <c r="F1734" s="177"/>
      <c r="G1734" s="67"/>
      <c r="H1734" s="67"/>
      <c r="I1734" s="55"/>
      <c r="J1734" s="181"/>
    </row>
    <row r="1735" spans="1:10" ht="17.45" customHeight="1">
      <c r="A1735" s="182"/>
      <c r="B1735" s="189"/>
      <c r="C1735" s="193"/>
      <c r="D1735" s="212"/>
      <c r="E1735" s="173"/>
      <c r="F1735" s="176"/>
      <c r="G1735" s="64"/>
      <c r="H1735" s="64"/>
      <c r="I1735" s="52"/>
      <c r="J1735" s="180"/>
    </row>
    <row r="1736" spans="1:10" ht="17.45" customHeight="1">
      <c r="A1736" s="183"/>
      <c r="B1736" s="190"/>
      <c r="C1736" s="195"/>
      <c r="D1736" s="213"/>
      <c r="E1736" s="172"/>
      <c r="F1736" s="177"/>
      <c r="G1736" s="67"/>
      <c r="H1736" s="67"/>
      <c r="I1736" s="55"/>
      <c r="J1736" s="181"/>
    </row>
    <row r="1737" spans="1:10" ht="17.45" customHeight="1">
      <c r="A1737" s="16"/>
      <c r="B1737" s="209"/>
      <c r="C1737" s="36"/>
      <c r="D1737" s="216"/>
      <c r="E1737" s="171"/>
      <c r="F1737" s="219"/>
      <c r="G1737" s="66"/>
      <c r="H1737" s="66"/>
      <c r="I1737" s="54"/>
      <c r="J1737" s="178"/>
    </row>
    <row r="1738" spans="1:10" ht="17.45" customHeight="1">
      <c r="A1738" s="187" t="s">
        <v>81</v>
      </c>
      <c r="B1738" s="29"/>
      <c r="C1738" s="37"/>
      <c r="D1738" s="213"/>
      <c r="E1738" s="172"/>
      <c r="F1738" s="177"/>
      <c r="G1738" s="67"/>
      <c r="H1738" s="67"/>
      <c r="I1738" s="55"/>
      <c r="J1738" s="181"/>
    </row>
    <row r="1739" spans="1:10" s="12" customFormat="1" ht="17.45" customHeight="1">
      <c r="A1739" s="161" t="s">
        <v>2386</v>
      </c>
      <c r="B1739" s="28"/>
      <c r="C1739" s="35"/>
      <c r="D1739" s="210"/>
      <c r="E1739" s="173"/>
      <c r="F1739" s="176"/>
      <c r="G1739" s="64"/>
      <c r="H1739" s="64"/>
      <c r="I1739" s="52"/>
      <c r="J1739" s="180"/>
    </row>
    <row r="1740" spans="1:10" s="12" customFormat="1" ht="17.45" customHeight="1">
      <c r="A1740" s="162" t="s">
        <v>2385</v>
      </c>
      <c r="B1740" s="29"/>
      <c r="C1740" s="37"/>
      <c r="D1740" s="211"/>
      <c r="E1740" s="172"/>
      <c r="F1740" s="177"/>
      <c r="G1740" s="67"/>
      <c r="H1740" s="67"/>
      <c r="I1740" s="55"/>
      <c r="J1740" s="181"/>
    </row>
    <row r="1741" spans="1:10" s="12" customFormat="1" ht="17.45" customHeight="1">
      <c r="A1741" s="182"/>
      <c r="B1741" s="189"/>
      <c r="C1741" s="193"/>
      <c r="D1741" s="214"/>
      <c r="E1741" s="173"/>
      <c r="F1741" s="219"/>
      <c r="G1741" s="64"/>
      <c r="H1741" s="64"/>
      <c r="I1741" s="52"/>
      <c r="J1741" s="180"/>
    </row>
    <row r="1742" spans="1:10" s="12" customFormat="1" ht="17.45" customHeight="1">
      <c r="A1742" s="183" t="s">
        <v>1723</v>
      </c>
      <c r="B1742" s="190" t="s">
        <v>1493</v>
      </c>
      <c r="C1742" s="195" t="s">
        <v>74</v>
      </c>
      <c r="D1742" s="213">
        <v>5</v>
      </c>
      <c r="E1742" s="172"/>
      <c r="F1742" s="177"/>
      <c r="G1742" s="67"/>
      <c r="H1742" s="67"/>
      <c r="I1742" s="55"/>
      <c r="J1742" s="181"/>
    </row>
    <row r="1743" spans="1:10" s="12" customFormat="1" ht="17.45" customHeight="1">
      <c r="A1743" s="182"/>
      <c r="B1743" s="189"/>
      <c r="C1743" s="193"/>
      <c r="D1743" s="214"/>
      <c r="E1743" s="173"/>
      <c r="F1743" s="219"/>
      <c r="G1743" s="64"/>
      <c r="H1743" s="64"/>
      <c r="I1743" s="52"/>
      <c r="J1743" s="180"/>
    </row>
    <row r="1744" spans="1:10" s="12" customFormat="1" ht="17.45" customHeight="1">
      <c r="A1744" s="183" t="s">
        <v>1725</v>
      </c>
      <c r="B1744" s="190" t="s">
        <v>1734</v>
      </c>
      <c r="C1744" s="195" t="s">
        <v>1116</v>
      </c>
      <c r="D1744" s="213">
        <v>11</v>
      </c>
      <c r="E1744" s="172"/>
      <c r="F1744" s="177"/>
      <c r="G1744" s="67"/>
      <c r="H1744" s="67"/>
      <c r="I1744" s="55"/>
      <c r="J1744" s="181"/>
    </row>
    <row r="1745" spans="1:10" s="12" customFormat="1" ht="17.45" customHeight="1">
      <c r="A1745" s="182"/>
      <c r="B1745" s="189"/>
      <c r="C1745" s="193"/>
      <c r="D1745" s="212"/>
      <c r="E1745" s="173"/>
      <c r="F1745" s="176"/>
      <c r="G1745" s="64"/>
      <c r="H1745" s="64"/>
      <c r="I1745" s="52"/>
      <c r="J1745" s="180"/>
    </row>
    <row r="1746" spans="1:10" s="12" customFormat="1" ht="17.45" customHeight="1">
      <c r="A1746" s="183" t="s">
        <v>1725</v>
      </c>
      <c r="B1746" s="190" t="s">
        <v>464</v>
      </c>
      <c r="C1746" s="195" t="s">
        <v>1116</v>
      </c>
      <c r="D1746" s="213">
        <v>31</v>
      </c>
      <c r="E1746" s="172"/>
      <c r="F1746" s="177"/>
      <c r="G1746" s="67"/>
      <c r="H1746" s="67"/>
      <c r="I1746" s="55"/>
      <c r="J1746" s="181"/>
    </row>
    <row r="1747" spans="1:10" s="12" customFormat="1" ht="17.45" customHeight="1">
      <c r="A1747" s="182"/>
      <c r="B1747" s="189"/>
      <c r="C1747" s="193"/>
      <c r="D1747" s="212"/>
      <c r="E1747" s="173"/>
      <c r="F1747" s="176"/>
      <c r="G1747" s="64"/>
      <c r="H1747" s="64"/>
      <c r="I1747" s="52"/>
      <c r="J1747" s="180"/>
    </row>
    <row r="1748" spans="1:10" s="12" customFormat="1" ht="17.45" customHeight="1">
      <c r="A1748" s="183" t="s">
        <v>1725</v>
      </c>
      <c r="B1748" s="190" t="s">
        <v>1737</v>
      </c>
      <c r="C1748" s="195" t="s">
        <v>1116</v>
      </c>
      <c r="D1748" s="213">
        <v>46</v>
      </c>
      <c r="E1748" s="172"/>
      <c r="F1748" s="177"/>
      <c r="G1748" s="67"/>
      <c r="H1748" s="67"/>
      <c r="I1748" s="55"/>
      <c r="J1748" s="181"/>
    </row>
    <row r="1749" spans="1:10" s="12" customFormat="1" ht="17.45" customHeight="1">
      <c r="A1749" s="182"/>
      <c r="B1749" s="189"/>
      <c r="C1749" s="193"/>
      <c r="D1749" s="212"/>
      <c r="E1749" s="173"/>
      <c r="F1749" s="176"/>
      <c r="G1749" s="64"/>
      <c r="H1749" s="64"/>
      <c r="I1749" s="52"/>
      <c r="J1749" s="180"/>
    </row>
    <row r="1750" spans="1:10" s="12" customFormat="1" ht="17.45" customHeight="1">
      <c r="A1750" s="183" t="s">
        <v>1730</v>
      </c>
      <c r="B1750" s="190" t="s">
        <v>765</v>
      </c>
      <c r="C1750" s="195" t="s">
        <v>1099</v>
      </c>
      <c r="D1750" s="213">
        <v>7</v>
      </c>
      <c r="E1750" s="172"/>
      <c r="F1750" s="177"/>
      <c r="G1750" s="67"/>
      <c r="H1750" s="67"/>
      <c r="I1750" s="55"/>
      <c r="J1750" s="181"/>
    </row>
    <row r="1751" spans="1:10" s="12" customFormat="1" ht="17.45" customHeight="1">
      <c r="A1751" s="198"/>
      <c r="B1751" s="200"/>
      <c r="C1751" s="203"/>
      <c r="D1751" s="212"/>
      <c r="E1751" s="173"/>
      <c r="F1751" s="176"/>
      <c r="G1751" s="66"/>
      <c r="H1751" s="66"/>
      <c r="I1751" s="54"/>
      <c r="J1751" s="178"/>
    </row>
    <row r="1752" spans="1:10" s="12" customFormat="1" ht="17.45" customHeight="1">
      <c r="A1752" s="183" t="s">
        <v>1733</v>
      </c>
      <c r="B1752" s="190" t="s">
        <v>1731</v>
      </c>
      <c r="C1752" s="195" t="s">
        <v>1099</v>
      </c>
      <c r="D1752" s="213">
        <v>1</v>
      </c>
      <c r="E1752" s="172"/>
      <c r="F1752" s="177"/>
      <c r="G1752" s="67"/>
      <c r="H1752" s="67"/>
      <c r="I1752" s="55"/>
      <c r="J1752" s="181"/>
    </row>
    <row r="1753" spans="1:10" s="12" customFormat="1" ht="17.45" customHeight="1">
      <c r="A1753" s="182"/>
      <c r="B1753" s="189"/>
      <c r="C1753" s="193"/>
      <c r="D1753" s="212"/>
      <c r="E1753" s="173"/>
      <c r="F1753" s="176"/>
      <c r="G1753" s="64"/>
      <c r="H1753" s="64"/>
      <c r="I1753" s="52"/>
      <c r="J1753" s="180"/>
    </row>
    <row r="1754" spans="1:10" s="12" customFormat="1" ht="17.45" customHeight="1">
      <c r="A1754" s="183"/>
      <c r="B1754" s="190"/>
      <c r="C1754" s="195"/>
      <c r="D1754" s="213"/>
      <c r="E1754" s="172"/>
      <c r="F1754" s="177"/>
      <c r="G1754" s="67"/>
      <c r="H1754" s="67"/>
      <c r="I1754" s="55"/>
      <c r="J1754" s="181"/>
    </row>
    <row r="1755" spans="1:10" s="12" customFormat="1" ht="17.45" customHeight="1">
      <c r="A1755" s="182"/>
      <c r="B1755" s="189"/>
      <c r="C1755" s="193"/>
      <c r="D1755" s="212"/>
      <c r="E1755" s="173"/>
      <c r="F1755" s="176"/>
      <c r="G1755" s="64"/>
      <c r="H1755" s="64"/>
      <c r="I1755" s="52"/>
      <c r="J1755" s="180"/>
    </row>
    <row r="1756" spans="1:10" s="12" customFormat="1" ht="17.45" customHeight="1">
      <c r="A1756" s="183"/>
      <c r="B1756" s="190"/>
      <c r="C1756" s="195"/>
      <c r="D1756" s="213"/>
      <c r="E1756" s="172"/>
      <c r="F1756" s="177"/>
      <c r="G1756" s="67"/>
      <c r="H1756" s="67"/>
      <c r="I1756" s="55"/>
      <c r="J1756" s="181"/>
    </row>
    <row r="1757" spans="1:10" s="12" customFormat="1" ht="17.45" customHeight="1">
      <c r="A1757" s="182"/>
      <c r="B1757" s="189"/>
      <c r="C1757" s="193"/>
      <c r="D1757" s="212"/>
      <c r="E1757" s="173"/>
      <c r="F1757" s="176"/>
      <c r="G1757" s="64"/>
      <c r="H1757" s="64"/>
      <c r="I1757" s="52"/>
      <c r="J1757" s="180"/>
    </row>
    <row r="1758" spans="1:10" s="12" customFormat="1" ht="17.45" customHeight="1">
      <c r="A1758" s="183"/>
      <c r="B1758" s="190"/>
      <c r="C1758" s="195"/>
      <c r="D1758" s="213"/>
      <c r="E1758" s="172"/>
      <c r="F1758" s="177"/>
      <c r="G1758" s="67"/>
      <c r="H1758" s="67"/>
      <c r="I1758" s="55"/>
      <c r="J1758" s="181"/>
    </row>
    <row r="1759" spans="1:10" s="12" customFormat="1" ht="17.45" customHeight="1">
      <c r="A1759" s="182"/>
      <c r="B1759" s="189"/>
      <c r="C1759" s="193"/>
      <c r="D1759" s="212"/>
      <c r="E1759" s="173"/>
      <c r="F1759" s="176"/>
      <c r="G1759" s="64"/>
      <c r="H1759" s="64"/>
      <c r="I1759" s="52"/>
      <c r="J1759" s="180"/>
    </row>
    <row r="1760" spans="1:10" s="12" customFormat="1" ht="17.45" customHeight="1">
      <c r="A1760" s="183"/>
      <c r="B1760" s="190"/>
      <c r="C1760" s="195"/>
      <c r="D1760" s="213"/>
      <c r="E1760" s="172"/>
      <c r="F1760" s="177"/>
      <c r="G1760" s="67"/>
      <c r="H1760" s="67"/>
      <c r="I1760" s="55"/>
      <c r="J1760" s="181"/>
    </row>
    <row r="1761" spans="1:10" s="12" customFormat="1" ht="17.45" customHeight="1">
      <c r="A1761" s="182"/>
      <c r="B1761" s="189"/>
      <c r="C1761" s="193"/>
      <c r="D1761" s="212"/>
      <c r="E1761" s="173"/>
      <c r="F1761" s="176"/>
      <c r="G1761" s="64"/>
      <c r="H1761" s="64"/>
      <c r="I1761" s="52"/>
      <c r="J1761" s="180"/>
    </row>
    <row r="1762" spans="1:10" s="12" customFormat="1" ht="17.45" customHeight="1">
      <c r="A1762" s="183"/>
      <c r="B1762" s="190"/>
      <c r="C1762" s="195"/>
      <c r="D1762" s="213"/>
      <c r="E1762" s="172"/>
      <c r="F1762" s="177"/>
      <c r="G1762" s="67"/>
      <c r="H1762" s="67"/>
      <c r="I1762" s="55"/>
      <c r="J1762" s="181"/>
    </row>
    <row r="1763" spans="1:10" s="12" customFormat="1" ht="17.45" customHeight="1">
      <c r="A1763" s="198"/>
      <c r="B1763" s="200"/>
      <c r="C1763" s="203"/>
      <c r="D1763" s="212"/>
      <c r="E1763" s="173"/>
      <c r="F1763" s="176"/>
      <c r="G1763" s="66"/>
      <c r="H1763" s="66"/>
      <c r="I1763" s="54"/>
      <c r="J1763" s="178"/>
    </row>
    <row r="1764" spans="1:10" s="12" customFormat="1" ht="17.45" customHeight="1">
      <c r="A1764" s="183"/>
      <c r="B1764" s="190"/>
      <c r="C1764" s="195"/>
      <c r="D1764" s="213"/>
      <c r="E1764" s="172"/>
      <c r="F1764" s="177"/>
      <c r="G1764" s="67"/>
      <c r="H1764" s="67"/>
      <c r="I1764" s="55"/>
      <c r="J1764" s="181"/>
    </row>
    <row r="1765" spans="1:10" ht="17.45" customHeight="1">
      <c r="A1765" s="14"/>
      <c r="B1765" s="28"/>
      <c r="C1765" s="35"/>
      <c r="D1765" s="212"/>
      <c r="E1765" s="173"/>
      <c r="F1765" s="219"/>
      <c r="G1765" s="64"/>
      <c r="H1765" s="64"/>
      <c r="I1765" s="52"/>
      <c r="J1765" s="180"/>
    </row>
    <row r="1766" spans="1:10" ht="17.45" customHeight="1">
      <c r="A1766" s="187" t="s">
        <v>81</v>
      </c>
      <c r="B1766" s="29"/>
      <c r="C1766" s="37"/>
      <c r="D1766" s="213"/>
      <c r="E1766" s="172"/>
      <c r="F1766" s="177"/>
      <c r="G1766" s="67"/>
      <c r="H1766" s="67"/>
      <c r="I1766" s="55"/>
      <c r="J1766" s="181"/>
    </row>
    <row r="1767" spans="1:10" s="12" customFormat="1" ht="17.45" customHeight="1">
      <c r="A1767" s="161" t="s">
        <v>2386</v>
      </c>
      <c r="B1767" s="28"/>
      <c r="C1767" s="35"/>
      <c r="D1767" s="210"/>
      <c r="E1767" s="173"/>
      <c r="F1767" s="176"/>
      <c r="G1767" s="64"/>
      <c r="H1767" s="64"/>
      <c r="I1767" s="52"/>
      <c r="J1767" s="180"/>
    </row>
    <row r="1768" spans="1:10" s="12" customFormat="1" ht="17.45" customHeight="1">
      <c r="A1768" s="162" t="s">
        <v>2361</v>
      </c>
      <c r="B1768" s="29"/>
      <c r="C1768" s="37"/>
      <c r="D1768" s="211"/>
      <c r="E1768" s="172"/>
      <c r="F1768" s="177"/>
      <c r="G1768" s="67"/>
      <c r="H1768" s="67"/>
      <c r="I1768" s="55"/>
      <c r="J1768" s="181"/>
    </row>
    <row r="1769" spans="1:10" s="12" customFormat="1" ht="17.45" customHeight="1">
      <c r="A1769" s="182"/>
      <c r="B1769" s="189"/>
      <c r="C1769" s="193"/>
      <c r="D1769" s="214"/>
      <c r="E1769" s="173"/>
      <c r="F1769" s="219"/>
      <c r="G1769" s="64"/>
      <c r="H1769" s="64"/>
      <c r="I1769" s="52"/>
      <c r="J1769" s="180"/>
    </row>
    <row r="1770" spans="1:10" s="12" customFormat="1" ht="17.45" customHeight="1">
      <c r="A1770" s="183" t="s">
        <v>1860</v>
      </c>
      <c r="B1770" s="190" t="s">
        <v>1740</v>
      </c>
      <c r="C1770" s="195" t="s">
        <v>1116</v>
      </c>
      <c r="D1770" s="213">
        <v>7</v>
      </c>
      <c r="E1770" s="172"/>
      <c r="F1770" s="177"/>
      <c r="G1770" s="67"/>
      <c r="H1770" s="67"/>
      <c r="I1770" s="55"/>
      <c r="J1770" s="181"/>
    </row>
    <row r="1771" spans="1:10" s="12" customFormat="1" ht="17.45" customHeight="1">
      <c r="A1771" s="182"/>
      <c r="B1771" s="189"/>
      <c r="C1771" s="193"/>
      <c r="D1771" s="214"/>
      <c r="E1771" s="173"/>
      <c r="F1771" s="219"/>
      <c r="G1771" s="64"/>
      <c r="H1771" s="64"/>
      <c r="I1771" s="52"/>
      <c r="J1771" s="180"/>
    </row>
    <row r="1772" spans="1:10" s="12" customFormat="1" ht="17.45" customHeight="1">
      <c r="A1772" s="183" t="s">
        <v>1380</v>
      </c>
      <c r="B1772" s="190" t="s">
        <v>1753</v>
      </c>
      <c r="C1772" s="195" t="s">
        <v>1116</v>
      </c>
      <c r="D1772" s="213">
        <v>37</v>
      </c>
      <c r="E1772" s="172"/>
      <c r="F1772" s="177"/>
      <c r="G1772" s="67"/>
      <c r="H1772" s="67"/>
      <c r="I1772" s="55"/>
      <c r="J1772" s="181"/>
    </row>
    <row r="1773" spans="1:10" s="12" customFormat="1" ht="17.45" customHeight="1">
      <c r="A1773" s="182"/>
      <c r="B1773" s="189"/>
      <c r="C1773" s="193"/>
      <c r="D1773" s="212"/>
      <c r="E1773" s="173"/>
      <c r="F1773" s="176"/>
      <c r="G1773" s="64"/>
      <c r="H1773" s="64"/>
      <c r="I1773" s="52"/>
      <c r="J1773" s="180"/>
    </row>
    <row r="1774" spans="1:10" s="12" customFormat="1" ht="17.45" customHeight="1">
      <c r="A1774" s="183" t="s">
        <v>1380</v>
      </c>
      <c r="B1774" s="190" t="s">
        <v>1872</v>
      </c>
      <c r="C1774" s="195" t="s">
        <v>1116</v>
      </c>
      <c r="D1774" s="213">
        <v>16</v>
      </c>
      <c r="E1774" s="172"/>
      <c r="F1774" s="177"/>
      <c r="G1774" s="67"/>
      <c r="H1774" s="67"/>
      <c r="I1774" s="55"/>
      <c r="J1774" s="181"/>
    </row>
    <row r="1775" spans="1:10" s="12" customFormat="1" ht="17.45" customHeight="1">
      <c r="A1775" s="182"/>
      <c r="B1775" s="189"/>
      <c r="C1775" s="193"/>
      <c r="D1775" s="212"/>
      <c r="E1775" s="173"/>
      <c r="F1775" s="176"/>
      <c r="G1775" s="64"/>
      <c r="H1775" s="64"/>
      <c r="I1775" s="52"/>
      <c r="J1775" s="180"/>
    </row>
    <row r="1776" spans="1:10" s="12" customFormat="1" ht="17.45" customHeight="1">
      <c r="A1776" s="183" t="s">
        <v>1380</v>
      </c>
      <c r="B1776" s="190" t="s">
        <v>1484</v>
      </c>
      <c r="C1776" s="195" t="s">
        <v>1116</v>
      </c>
      <c r="D1776" s="213">
        <v>46</v>
      </c>
      <c r="E1776" s="172"/>
      <c r="F1776" s="177"/>
      <c r="G1776" s="67"/>
      <c r="H1776" s="67"/>
      <c r="I1776" s="55"/>
      <c r="J1776" s="181"/>
    </row>
    <row r="1777" spans="1:10" s="12" customFormat="1" ht="17.45" customHeight="1">
      <c r="A1777" s="182"/>
      <c r="B1777" s="189"/>
      <c r="C1777" s="193"/>
      <c r="D1777" s="212"/>
      <c r="E1777" s="173"/>
      <c r="F1777" s="176"/>
      <c r="G1777" s="64"/>
      <c r="H1777" s="64"/>
      <c r="I1777" s="52"/>
      <c r="J1777" s="180"/>
    </row>
    <row r="1778" spans="1:10" s="12" customFormat="1" ht="17.45" customHeight="1">
      <c r="A1778" s="183" t="s">
        <v>1380</v>
      </c>
      <c r="B1778" s="190" t="s">
        <v>1879</v>
      </c>
      <c r="C1778" s="195" t="s">
        <v>1116</v>
      </c>
      <c r="D1778" s="213">
        <v>165</v>
      </c>
      <c r="E1778" s="172"/>
      <c r="F1778" s="177"/>
      <c r="G1778" s="67"/>
      <c r="H1778" s="67"/>
      <c r="I1778" s="55"/>
      <c r="J1778" s="181"/>
    </row>
    <row r="1779" spans="1:10" s="12" customFormat="1" ht="17.45" customHeight="1">
      <c r="A1779" s="198"/>
      <c r="B1779" s="200"/>
      <c r="C1779" s="203"/>
      <c r="D1779" s="212"/>
      <c r="E1779" s="173"/>
      <c r="F1779" s="176"/>
      <c r="G1779" s="66"/>
      <c r="H1779" s="66"/>
      <c r="I1779" s="54"/>
      <c r="J1779" s="178"/>
    </row>
    <row r="1780" spans="1:10" s="12" customFormat="1" ht="17.45" customHeight="1">
      <c r="A1780" s="183"/>
      <c r="B1780" s="190"/>
      <c r="C1780" s="195"/>
      <c r="D1780" s="213"/>
      <c r="E1780" s="172"/>
      <c r="F1780" s="177"/>
      <c r="G1780" s="67"/>
      <c r="H1780" s="67"/>
      <c r="I1780" s="55"/>
      <c r="J1780" s="181"/>
    </row>
    <row r="1781" spans="1:10" s="12" customFormat="1" ht="17.45" customHeight="1">
      <c r="A1781" s="182"/>
      <c r="B1781" s="189"/>
      <c r="C1781" s="193"/>
      <c r="D1781" s="212"/>
      <c r="E1781" s="173"/>
      <c r="F1781" s="176"/>
      <c r="G1781" s="64"/>
      <c r="H1781" s="64"/>
      <c r="I1781" s="52"/>
      <c r="J1781" s="180"/>
    </row>
    <row r="1782" spans="1:10" s="12" customFormat="1" ht="17.45" customHeight="1">
      <c r="A1782" s="183"/>
      <c r="B1782" s="190"/>
      <c r="C1782" s="195"/>
      <c r="D1782" s="213"/>
      <c r="E1782" s="172"/>
      <c r="F1782" s="177"/>
      <c r="G1782" s="67"/>
      <c r="H1782" s="67"/>
      <c r="I1782" s="55"/>
      <c r="J1782" s="181"/>
    </row>
    <row r="1783" spans="1:10" s="12" customFormat="1" ht="17.45" customHeight="1">
      <c r="A1783" s="182"/>
      <c r="B1783" s="189"/>
      <c r="C1783" s="193"/>
      <c r="D1783" s="212"/>
      <c r="E1783" s="173"/>
      <c r="F1783" s="176"/>
      <c r="G1783" s="64"/>
      <c r="H1783" s="64"/>
      <c r="I1783" s="52"/>
      <c r="J1783" s="180"/>
    </row>
    <row r="1784" spans="1:10" s="12" customFormat="1" ht="17.45" customHeight="1">
      <c r="A1784" s="183"/>
      <c r="B1784" s="190"/>
      <c r="C1784" s="195"/>
      <c r="D1784" s="213"/>
      <c r="E1784" s="172"/>
      <c r="F1784" s="177"/>
      <c r="G1784" s="67"/>
      <c r="H1784" s="67"/>
      <c r="I1784" s="55"/>
      <c r="J1784" s="181"/>
    </row>
    <row r="1785" spans="1:10" s="12" customFormat="1" ht="17.45" customHeight="1">
      <c r="A1785" s="182"/>
      <c r="B1785" s="189"/>
      <c r="C1785" s="193"/>
      <c r="D1785" s="212"/>
      <c r="E1785" s="173"/>
      <c r="F1785" s="176"/>
      <c r="G1785" s="64"/>
      <c r="H1785" s="64"/>
      <c r="I1785" s="52"/>
      <c r="J1785" s="180"/>
    </row>
    <row r="1786" spans="1:10" s="12" customFormat="1" ht="17.45" customHeight="1">
      <c r="A1786" s="183"/>
      <c r="B1786" s="190"/>
      <c r="C1786" s="195"/>
      <c r="D1786" s="213"/>
      <c r="E1786" s="172"/>
      <c r="F1786" s="177"/>
      <c r="G1786" s="67"/>
      <c r="H1786" s="67"/>
      <c r="I1786" s="55"/>
      <c r="J1786" s="181"/>
    </row>
    <row r="1787" spans="1:10" s="12" customFormat="1" ht="17.45" customHeight="1">
      <c r="A1787" s="182"/>
      <c r="B1787" s="189"/>
      <c r="C1787" s="193"/>
      <c r="D1787" s="212"/>
      <c r="E1787" s="173"/>
      <c r="F1787" s="176"/>
      <c r="G1787" s="64"/>
      <c r="H1787" s="64"/>
      <c r="I1787" s="52"/>
      <c r="J1787" s="180"/>
    </row>
    <row r="1788" spans="1:10" s="12" customFormat="1" ht="17.45" customHeight="1">
      <c r="A1788" s="183"/>
      <c r="B1788" s="190"/>
      <c r="C1788" s="195"/>
      <c r="D1788" s="213"/>
      <c r="E1788" s="172"/>
      <c r="F1788" s="177"/>
      <c r="G1788" s="67"/>
      <c r="H1788" s="67"/>
      <c r="I1788" s="55"/>
      <c r="J1788" s="181"/>
    </row>
    <row r="1789" spans="1:10" s="12" customFormat="1" ht="17.45" customHeight="1">
      <c r="A1789" s="182"/>
      <c r="B1789" s="189"/>
      <c r="C1789" s="193"/>
      <c r="D1789" s="212"/>
      <c r="E1789" s="173"/>
      <c r="F1789" s="176"/>
      <c r="G1789" s="64"/>
      <c r="H1789" s="64"/>
      <c r="I1789" s="52"/>
      <c r="J1789" s="180"/>
    </row>
    <row r="1790" spans="1:10" s="12" customFormat="1" ht="17.45" customHeight="1">
      <c r="A1790" s="183"/>
      <c r="B1790" s="190"/>
      <c r="C1790" s="195"/>
      <c r="D1790" s="213"/>
      <c r="E1790" s="172"/>
      <c r="F1790" s="177"/>
      <c r="G1790" s="67"/>
      <c r="H1790" s="67"/>
      <c r="I1790" s="55"/>
      <c r="J1790" s="181"/>
    </row>
    <row r="1791" spans="1:10" s="12" customFormat="1" ht="17.45" customHeight="1">
      <c r="A1791" s="198"/>
      <c r="B1791" s="200"/>
      <c r="C1791" s="203"/>
      <c r="D1791" s="212"/>
      <c r="E1791" s="173"/>
      <c r="F1791" s="176"/>
      <c r="G1791" s="66"/>
      <c r="H1791" s="66"/>
      <c r="I1791" s="54"/>
      <c r="J1791" s="178"/>
    </row>
    <row r="1792" spans="1:10" s="12" customFormat="1" ht="17.45" customHeight="1">
      <c r="A1792" s="183"/>
      <c r="B1792" s="190"/>
      <c r="C1792" s="195"/>
      <c r="D1792" s="213"/>
      <c r="E1792" s="172"/>
      <c r="F1792" s="177"/>
      <c r="G1792" s="67"/>
      <c r="H1792" s="67"/>
      <c r="I1792" s="55"/>
      <c r="J1792" s="181"/>
    </row>
    <row r="1793" spans="1:10" ht="17.45" customHeight="1">
      <c r="A1793" s="14"/>
      <c r="B1793" s="28"/>
      <c r="C1793" s="35"/>
      <c r="D1793" s="212"/>
      <c r="E1793" s="173"/>
      <c r="F1793" s="219"/>
      <c r="G1793" s="64"/>
      <c r="H1793" s="64"/>
      <c r="I1793" s="52"/>
      <c r="J1793" s="180"/>
    </row>
    <row r="1794" spans="1:10" ht="17.45" customHeight="1">
      <c r="A1794" s="187" t="s">
        <v>81</v>
      </c>
      <c r="B1794" s="29"/>
      <c r="C1794" s="37"/>
      <c r="D1794" s="213"/>
      <c r="E1794" s="172"/>
      <c r="F1794" s="177"/>
      <c r="G1794" s="67"/>
      <c r="H1794" s="67"/>
      <c r="I1794" s="55"/>
      <c r="J1794" s="181"/>
    </row>
    <row r="1795" spans="1:10" s="12" customFormat="1" ht="17.45" customHeight="1">
      <c r="A1795" s="161" t="s">
        <v>2383</v>
      </c>
      <c r="B1795" s="28"/>
      <c r="C1795" s="35"/>
      <c r="D1795" s="212"/>
      <c r="E1795" s="173"/>
      <c r="F1795" s="176"/>
      <c r="G1795" s="64"/>
      <c r="H1795" s="64"/>
      <c r="I1795" s="52"/>
      <c r="J1795" s="180"/>
    </row>
    <row r="1796" spans="1:10" s="12" customFormat="1" ht="17.45" customHeight="1">
      <c r="A1796" s="162" t="s">
        <v>2387</v>
      </c>
      <c r="B1796" s="29"/>
      <c r="C1796" s="37"/>
      <c r="D1796" s="213"/>
      <c r="E1796" s="172"/>
      <c r="F1796" s="177"/>
      <c r="G1796" s="67"/>
      <c r="H1796" s="67"/>
      <c r="I1796" s="55"/>
      <c r="J1796" s="181"/>
    </row>
    <row r="1797" spans="1:10" s="12" customFormat="1" ht="17.45" customHeight="1">
      <c r="A1797" s="182"/>
      <c r="B1797" s="189"/>
      <c r="C1797" s="196"/>
      <c r="D1797" s="214"/>
      <c r="E1797" s="173"/>
      <c r="F1797" s="219"/>
      <c r="G1797" s="64"/>
      <c r="H1797" s="64"/>
      <c r="I1797" s="52"/>
      <c r="J1797" s="180"/>
    </row>
    <row r="1798" spans="1:10" s="12" customFormat="1" ht="17.45" customHeight="1">
      <c r="A1798" s="183"/>
      <c r="B1798" s="190"/>
      <c r="C1798" s="195"/>
      <c r="D1798" s="213"/>
      <c r="E1798" s="172"/>
      <c r="F1798" s="177"/>
      <c r="G1798" s="67"/>
      <c r="H1798" s="67"/>
      <c r="I1798" s="55"/>
      <c r="J1798" s="181"/>
    </row>
    <row r="1799" spans="1:10" ht="17.45" customHeight="1">
      <c r="A1799" s="184"/>
      <c r="B1799" s="189"/>
      <c r="C1799" s="193"/>
      <c r="D1799" s="214"/>
      <c r="E1799" s="173"/>
      <c r="F1799" s="176"/>
      <c r="G1799" s="64"/>
      <c r="H1799" s="64"/>
      <c r="I1799" s="52"/>
      <c r="J1799" s="180"/>
    </row>
    <row r="1800" spans="1:10" ht="17.45" customHeight="1">
      <c r="A1800" s="185" t="s">
        <v>1864</v>
      </c>
      <c r="B1800" s="190"/>
      <c r="C1800" s="37" t="s">
        <v>78</v>
      </c>
      <c r="D1800" s="213">
        <v>1</v>
      </c>
      <c r="E1800" s="172"/>
      <c r="F1800" s="177"/>
      <c r="G1800" s="67"/>
      <c r="H1800" s="67"/>
      <c r="I1800" s="55"/>
      <c r="J1800" s="181"/>
    </row>
    <row r="1801" spans="1:10" ht="17.45" customHeight="1">
      <c r="A1801" s="184"/>
      <c r="B1801" s="189"/>
      <c r="C1801" s="193"/>
      <c r="D1801" s="214"/>
      <c r="E1801" s="173"/>
      <c r="F1801" s="219"/>
      <c r="G1801" s="64"/>
      <c r="H1801" s="64"/>
      <c r="I1801" s="52"/>
      <c r="J1801" s="180"/>
    </row>
    <row r="1802" spans="1:10" ht="17.45" customHeight="1">
      <c r="A1802" s="185" t="s">
        <v>916</v>
      </c>
      <c r="B1802" s="190"/>
      <c r="C1802" s="37" t="s">
        <v>78</v>
      </c>
      <c r="D1802" s="213">
        <v>1</v>
      </c>
      <c r="E1802" s="172"/>
      <c r="F1802" s="177"/>
      <c r="G1802" s="67"/>
      <c r="H1802" s="67"/>
      <c r="I1802" s="55"/>
      <c r="J1802" s="181"/>
    </row>
    <row r="1803" spans="1:10" s="12" customFormat="1" ht="17.45" customHeight="1">
      <c r="A1803" s="182"/>
      <c r="B1803" s="189"/>
      <c r="C1803" s="193"/>
      <c r="D1803" s="214"/>
      <c r="E1803" s="173"/>
      <c r="F1803" s="219"/>
      <c r="G1803" s="64"/>
      <c r="H1803" s="64"/>
      <c r="I1803" s="52"/>
      <c r="J1803" s="180"/>
    </row>
    <row r="1804" spans="1:10" s="12" customFormat="1" ht="17.45" customHeight="1">
      <c r="A1804" s="183"/>
      <c r="B1804" s="190"/>
      <c r="C1804" s="195"/>
      <c r="D1804" s="213"/>
      <c r="E1804" s="172"/>
      <c r="F1804" s="177"/>
      <c r="G1804" s="67"/>
      <c r="H1804" s="67"/>
      <c r="I1804" s="55"/>
      <c r="J1804" s="181"/>
    </row>
    <row r="1805" spans="1:10" s="12" customFormat="1" ht="17.45" customHeight="1">
      <c r="A1805" s="182"/>
      <c r="B1805" s="189"/>
      <c r="C1805" s="193"/>
      <c r="D1805" s="214"/>
      <c r="E1805" s="173"/>
      <c r="F1805" s="219"/>
      <c r="G1805" s="64"/>
      <c r="H1805" s="64"/>
      <c r="I1805" s="52"/>
      <c r="J1805" s="180"/>
    </row>
    <row r="1806" spans="1:10" s="12" customFormat="1" ht="17.45" customHeight="1">
      <c r="A1806" s="183"/>
      <c r="B1806" s="190"/>
      <c r="C1806" s="195"/>
      <c r="D1806" s="213"/>
      <c r="E1806" s="172"/>
      <c r="F1806" s="177"/>
      <c r="G1806" s="67"/>
      <c r="H1806" s="67"/>
      <c r="I1806" s="55"/>
      <c r="J1806" s="181"/>
    </row>
    <row r="1807" spans="1:10" s="12" customFormat="1" ht="17.45" customHeight="1">
      <c r="A1807" s="184"/>
      <c r="B1807" s="189"/>
      <c r="C1807" s="193"/>
      <c r="D1807" s="214"/>
      <c r="E1807" s="173"/>
      <c r="F1807" s="219"/>
      <c r="G1807" s="64"/>
      <c r="H1807" s="64"/>
      <c r="I1807" s="52"/>
      <c r="J1807" s="180"/>
    </row>
    <row r="1808" spans="1:10" s="12" customFormat="1" ht="17.45" customHeight="1">
      <c r="A1808" s="185"/>
      <c r="B1808" s="190"/>
      <c r="C1808" s="195"/>
      <c r="D1808" s="213"/>
      <c r="E1808" s="172"/>
      <c r="F1808" s="177"/>
      <c r="G1808" s="67"/>
      <c r="H1808" s="67"/>
      <c r="I1808" s="55"/>
      <c r="J1808" s="181"/>
    </row>
    <row r="1809" spans="1:10" s="12" customFormat="1" ht="17.45" customHeight="1">
      <c r="A1809" s="182"/>
      <c r="B1809" s="189"/>
      <c r="C1809" s="193"/>
      <c r="D1809" s="212"/>
      <c r="E1809" s="173"/>
      <c r="F1809" s="176"/>
      <c r="G1809" s="64"/>
      <c r="H1809" s="64"/>
      <c r="I1809" s="52"/>
      <c r="J1809" s="180"/>
    </row>
    <row r="1810" spans="1:10" s="12" customFormat="1" ht="17.45" customHeight="1">
      <c r="A1810" s="183"/>
      <c r="B1810" s="190"/>
      <c r="C1810" s="195"/>
      <c r="D1810" s="213"/>
      <c r="E1810" s="172"/>
      <c r="F1810" s="177"/>
      <c r="G1810" s="67"/>
      <c r="H1810" s="67"/>
      <c r="I1810" s="55"/>
      <c r="J1810" s="181"/>
    </row>
    <row r="1811" spans="1:10" s="12" customFormat="1" ht="17.45" customHeight="1">
      <c r="A1811" s="182"/>
      <c r="B1811" s="189"/>
      <c r="C1811" s="193"/>
      <c r="D1811" s="212"/>
      <c r="E1811" s="173"/>
      <c r="F1811" s="176"/>
      <c r="G1811" s="64"/>
      <c r="H1811" s="64"/>
      <c r="I1811" s="52"/>
      <c r="J1811" s="180"/>
    </row>
    <row r="1812" spans="1:10" s="12" customFormat="1" ht="17.45" customHeight="1">
      <c r="A1812" s="183"/>
      <c r="B1812" s="190"/>
      <c r="C1812" s="195"/>
      <c r="D1812" s="213"/>
      <c r="E1812" s="172"/>
      <c r="F1812" s="177"/>
      <c r="G1812" s="67"/>
      <c r="H1812" s="67"/>
      <c r="I1812" s="55"/>
      <c r="J1812" s="181"/>
    </row>
    <row r="1813" spans="1:10" s="12" customFormat="1" ht="17.45" customHeight="1">
      <c r="A1813" s="184"/>
      <c r="B1813" s="189"/>
      <c r="C1813" s="193"/>
      <c r="D1813" s="212"/>
      <c r="E1813" s="173"/>
      <c r="F1813" s="176"/>
      <c r="G1813" s="64"/>
      <c r="H1813" s="64"/>
      <c r="I1813" s="52"/>
      <c r="J1813" s="180"/>
    </row>
    <row r="1814" spans="1:10" s="12" customFormat="1" ht="17.45" customHeight="1">
      <c r="A1814" s="185"/>
      <c r="B1814" s="190"/>
      <c r="C1814" s="195"/>
      <c r="D1814" s="213"/>
      <c r="E1814" s="172"/>
      <c r="F1814" s="177"/>
      <c r="G1814" s="67"/>
      <c r="H1814" s="67"/>
      <c r="I1814" s="55"/>
      <c r="J1814" s="181"/>
    </row>
    <row r="1815" spans="1:10" s="12" customFormat="1" ht="17.45" customHeight="1">
      <c r="A1815" s="182"/>
      <c r="B1815" s="189"/>
      <c r="C1815" s="193"/>
      <c r="D1815" s="212"/>
      <c r="E1815" s="173"/>
      <c r="F1815" s="176"/>
      <c r="G1815" s="64"/>
      <c r="H1815" s="64"/>
      <c r="I1815" s="52"/>
      <c r="J1815" s="180"/>
    </row>
    <row r="1816" spans="1:10" s="12" customFormat="1" ht="17.45" customHeight="1">
      <c r="A1816" s="183"/>
      <c r="B1816" s="190"/>
      <c r="C1816" s="195"/>
      <c r="D1816" s="213"/>
      <c r="E1816" s="172"/>
      <c r="F1816" s="177"/>
      <c r="G1816" s="67"/>
      <c r="H1816" s="67"/>
      <c r="I1816" s="55"/>
      <c r="J1816" s="181"/>
    </row>
    <row r="1817" spans="1:10" ht="17.45" customHeight="1">
      <c r="A1817" s="182"/>
      <c r="B1817" s="189"/>
      <c r="C1817" s="196"/>
      <c r="D1817" s="212"/>
      <c r="E1817" s="173"/>
      <c r="F1817" s="176"/>
      <c r="G1817" s="64"/>
      <c r="H1817" s="64"/>
      <c r="I1817" s="52"/>
      <c r="J1817" s="180"/>
    </row>
    <row r="1818" spans="1:10" ht="17.45" customHeight="1">
      <c r="A1818" s="183"/>
      <c r="B1818" s="190"/>
      <c r="C1818" s="195"/>
      <c r="D1818" s="213"/>
      <c r="E1818" s="172"/>
      <c r="F1818" s="177"/>
      <c r="G1818" s="67"/>
      <c r="H1818" s="67"/>
      <c r="I1818" s="55"/>
      <c r="J1818" s="181"/>
    </row>
    <row r="1819" spans="1:10" ht="17.45" customHeight="1">
      <c r="A1819" s="182"/>
      <c r="B1819" s="189"/>
      <c r="C1819" s="193"/>
      <c r="D1819" s="212"/>
      <c r="E1819" s="173"/>
      <c r="F1819" s="176"/>
      <c r="G1819" s="64"/>
      <c r="H1819" s="64"/>
      <c r="I1819" s="52"/>
      <c r="J1819" s="180"/>
    </row>
    <row r="1820" spans="1:10" ht="17.45" customHeight="1">
      <c r="A1820" s="183"/>
      <c r="B1820" s="190"/>
      <c r="C1820" s="195"/>
      <c r="D1820" s="213"/>
      <c r="E1820" s="172"/>
      <c r="F1820" s="177"/>
      <c r="G1820" s="67"/>
      <c r="H1820" s="67"/>
      <c r="I1820" s="55"/>
      <c r="J1820" s="181"/>
    </row>
    <row r="1821" spans="1:10" ht="17.45" customHeight="1">
      <c r="A1821" s="16"/>
      <c r="B1821" s="209"/>
      <c r="C1821" s="36"/>
      <c r="D1821" s="216"/>
      <c r="E1821" s="171"/>
      <c r="F1821" s="219"/>
      <c r="G1821" s="66"/>
      <c r="H1821" s="66"/>
      <c r="I1821" s="54"/>
      <c r="J1821" s="178"/>
    </row>
    <row r="1822" spans="1:10" ht="17.45" customHeight="1">
      <c r="A1822" s="187" t="s">
        <v>81</v>
      </c>
      <c r="B1822" s="29"/>
      <c r="C1822" s="37"/>
      <c r="D1822" s="213"/>
      <c r="E1822" s="172"/>
      <c r="F1822" s="177"/>
      <c r="G1822" s="67"/>
      <c r="H1822" s="67"/>
      <c r="I1822" s="55"/>
      <c r="J1822" s="181"/>
    </row>
    <row r="1823" spans="1:10" s="12" customFormat="1" ht="17.45" customHeight="1">
      <c r="A1823" s="161" t="s">
        <v>2387</v>
      </c>
      <c r="B1823" s="28"/>
      <c r="C1823" s="35"/>
      <c r="D1823" s="210"/>
      <c r="E1823" s="173"/>
      <c r="F1823" s="176"/>
      <c r="G1823" s="64"/>
      <c r="H1823" s="64"/>
      <c r="I1823" s="52"/>
      <c r="J1823" s="180"/>
    </row>
    <row r="1824" spans="1:10" s="12" customFormat="1" ht="17.45" customHeight="1">
      <c r="A1824" s="162" t="s">
        <v>2385</v>
      </c>
      <c r="B1824" s="29"/>
      <c r="C1824" s="37"/>
      <c r="D1824" s="211"/>
      <c r="E1824" s="172"/>
      <c r="F1824" s="177"/>
      <c r="G1824" s="67"/>
      <c r="H1824" s="67"/>
      <c r="I1824" s="55"/>
      <c r="J1824" s="181"/>
    </row>
    <row r="1825" spans="1:10" s="12" customFormat="1" ht="17.45" customHeight="1">
      <c r="A1825" s="182"/>
      <c r="B1825" s="189"/>
      <c r="C1825" s="193"/>
      <c r="D1825" s="214"/>
      <c r="E1825" s="173"/>
      <c r="F1825" s="219"/>
      <c r="G1825" s="64"/>
      <c r="H1825" s="64"/>
      <c r="I1825" s="52"/>
      <c r="J1825" s="180"/>
    </row>
    <row r="1826" spans="1:10" s="12" customFormat="1" ht="17.45" customHeight="1">
      <c r="A1826" s="183" t="s">
        <v>161</v>
      </c>
      <c r="B1826" s="190" t="s">
        <v>71</v>
      </c>
      <c r="C1826" s="195" t="s">
        <v>1116</v>
      </c>
      <c r="D1826" s="213">
        <v>3</v>
      </c>
      <c r="E1826" s="172"/>
      <c r="F1826" s="177"/>
      <c r="G1826" s="67"/>
      <c r="H1826" s="67"/>
      <c r="I1826" s="55"/>
      <c r="J1826" s="181"/>
    </row>
    <row r="1827" spans="1:10" s="12" customFormat="1" ht="17.45" customHeight="1">
      <c r="A1827" s="182"/>
      <c r="B1827" s="189"/>
      <c r="C1827" s="193"/>
      <c r="D1827" s="214"/>
      <c r="E1827" s="173"/>
      <c r="F1827" s="219"/>
      <c r="G1827" s="64"/>
      <c r="H1827" s="64"/>
      <c r="I1827" s="52"/>
      <c r="J1827" s="180"/>
    </row>
    <row r="1828" spans="1:10" s="12" customFormat="1" ht="17.45" customHeight="1">
      <c r="A1828" s="183" t="s">
        <v>161</v>
      </c>
      <c r="B1828" s="190" t="s">
        <v>1216</v>
      </c>
      <c r="C1828" s="195" t="s">
        <v>1116</v>
      </c>
      <c r="D1828" s="213">
        <v>29</v>
      </c>
      <c r="E1828" s="172"/>
      <c r="F1828" s="177"/>
      <c r="G1828" s="67"/>
      <c r="H1828" s="67"/>
      <c r="I1828" s="55"/>
      <c r="J1828" s="181"/>
    </row>
    <row r="1829" spans="1:10" s="12" customFormat="1" ht="17.45" customHeight="1">
      <c r="A1829" s="182"/>
      <c r="B1829" s="189"/>
      <c r="C1829" s="193"/>
      <c r="D1829" s="212"/>
      <c r="E1829" s="173"/>
      <c r="F1829" s="176"/>
      <c r="G1829" s="64"/>
      <c r="H1829" s="64"/>
      <c r="I1829" s="52"/>
      <c r="J1829" s="180"/>
    </row>
    <row r="1830" spans="1:10" s="12" customFormat="1" ht="17.45" customHeight="1">
      <c r="A1830" s="183" t="s">
        <v>1723</v>
      </c>
      <c r="B1830" s="190" t="s">
        <v>1493</v>
      </c>
      <c r="C1830" s="195" t="s">
        <v>74</v>
      </c>
      <c r="D1830" s="213">
        <v>42</v>
      </c>
      <c r="E1830" s="172"/>
      <c r="F1830" s="177"/>
      <c r="G1830" s="67"/>
      <c r="H1830" s="67"/>
      <c r="I1830" s="55"/>
      <c r="J1830" s="181"/>
    </row>
    <row r="1831" spans="1:10" s="12" customFormat="1" ht="17.45" customHeight="1">
      <c r="A1831" s="182"/>
      <c r="B1831" s="189"/>
      <c r="C1831" s="193"/>
      <c r="D1831" s="212"/>
      <c r="E1831" s="173"/>
      <c r="F1831" s="176"/>
      <c r="G1831" s="64"/>
      <c r="H1831" s="64"/>
      <c r="I1831" s="52"/>
      <c r="J1831" s="180"/>
    </row>
    <row r="1832" spans="1:10" s="12" customFormat="1" ht="17.45" customHeight="1">
      <c r="A1832" s="183" t="s">
        <v>1725</v>
      </c>
      <c r="B1832" s="190" t="s">
        <v>1182</v>
      </c>
      <c r="C1832" s="195" t="s">
        <v>1116</v>
      </c>
      <c r="D1832" s="213">
        <v>18</v>
      </c>
      <c r="E1832" s="172"/>
      <c r="F1832" s="177"/>
      <c r="G1832" s="67"/>
      <c r="H1832" s="67"/>
      <c r="I1832" s="55"/>
      <c r="J1832" s="181"/>
    </row>
    <row r="1833" spans="1:10" s="12" customFormat="1" ht="17.45" customHeight="1">
      <c r="A1833" s="182"/>
      <c r="B1833" s="189"/>
      <c r="C1833" s="193"/>
      <c r="D1833" s="212"/>
      <c r="E1833" s="173"/>
      <c r="F1833" s="176"/>
      <c r="G1833" s="64"/>
      <c r="H1833" s="64"/>
      <c r="I1833" s="52"/>
      <c r="J1833" s="180"/>
    </row>
    <row r="1834" spans="1:10" s="12" customFormat="1" ht="17.45" customHeight="1">
      <c r="A1834" s="183" t="s">
        <v>1725</v>
      </c>
      <c r="B1834" s="190" t="s">
        <v>1734</v>
      </c>
      <c r="C1834" s="195" t="s">
        <v>1116</v>
      </c>
      <c r="D1834" s="213">
        <v>183</v>
      </c>
      <c r="E1834" s="172"/>
      <c r="F1834" s="177"/>
      <c r="G1834" s="67"/>
      <c r="H1834" s="67"/>
      <c r="I1834" s="55"/>
      <c r="J1834" s="181"/>
    </row>
    <row r="1835" spans="1:10" s="12" customFormat="1" ht="17.45" customHeight="1">
      <c r="A1835" s="198"/>
      <c r="B1835" s="200"/>
      <c r="C1835" s="203"/>
      <c r="D1835" s="212"/>
      <c r="E1835" s="173"/>
      <c r="F1835" s="176"/>
      <c r="G1835" s="66"/>
      <c r="H1835" s="66"/>
      <c r="I1835" s="54"/>
      <c r="J1835" s="178"/>
    </row>
    <row r="1836" spans="1:10" s="12" customFormat="1" ht="17.45" customHeight="1">
      <c r="A1836" s="183" t="s">
        <v>1725</v>
      </c>
      <c r="B1836" s="190" t="s">
        <v>1735</v>
      </c>
      <c r="C1836" s="195" t="s">
        <v>1116</v>
      </c>
      <c r="D1836" s="213">
        <v>15</v>
      </c>
      <c r="E1836" s="172"/>
      <c r="F1836" s="177"/>
      <c r="G1836" s="67"/>
      <c r="H1836" s="67"/>
      <c r="I1836" s="55"/>
      <c r="J1836" s="181"/>
    </row>
    <row r="1837" spans="1:10" s="12" customFormat="1" ht="17.45" customHeight="1">
      <c r="A1837" s="182"/>
      <c r="B1837" s="189"/>
      <c r="C1837" s="193"/>
      <c r="D1837" s="212"/>
      <c r="E1837" s="173"/>
      <c r="F1837" s="176"/>
      <c r="G1837" s="64"/>
      <c r="H1837" s="64"/>
      <c r="I1837" s="52"/>
      <c r="J1837" s="180"/>
    </row>
    <row r="1838" spans="1:10" s="12" customFormat="1" ht="17.45" customHeight="1">
      <c r="A1838" s="183" t="s">
        <v>1725</v>
      </c>
      <c r="B1838" s="190" t="s">
        <v>464</v>
      </c>
      <c r="C1838" s="195" t="s">
        <v>1116</v>
      </c>
      <c r="D1838" s="213">
        <v>228</v>
      </c>
      <c r="E1838" s="172"/>
      <c r="F1838" s="177"/>
      <c r="G1838" s="67"/>
      <c r="H1838" s="67"/>
      <c r="I1838" s="55"/>
      <c r="J1838" s="181"/>
    </row>
    <row r="1839" spans="1:10" s="12" customFormat="1" ht="17.45" customHeight="1">
      <c r="A1839" s="182"/>
      <c r="B1839" s="189"/>
      <c r="C1839" s="193"/>
      <c r="D1839" s="212"/>
      <c r="E1839" s="173"/>
      <c r="F1839" s="176"/>
      <c r="G1839" s="64"/>
      <c r="H1839" s="64"/>
      <c r="I1839" s="52"/>
      <c r="J1839" s="180"/>
    </row>
    <row r="1840" spans="1:10" s="12" customFormat="1" ht="17.45" customHeight="1">
      <c r="A1840" s="183" t="s">
        <v>1725</v>
      </c>
      <c r="B1840" s="190" t="s">
        <v>1737</v>
      </c>
      <c r="C1840" s="195" t="s">
        <v>1116</v>
      </c>
      <c r="D1840" s="213">
        <v>103</v>
      </c>
      <c r="E1840" s="172"/>
      <c r="F1840" s="177"/>
      <c r="G1840" s="67"/>
      <c r="H1840" s="67"/>
      <c r="I1840" s="55"/>
      <c r="J1840" s="181"/>
    </row>
    <row r="1841" spans="1:10" s="12" customFormat="1" ht="17.45" customHeight="1">
      <c r="A1841" s="182"/>
      <c r="B1841" s="189"/>
      <c r="C1841" s="193"/>
      <c r="D1841" s="212"/>
      <c r="E1841" s="173"/>
      <c r="F1841" s="176"/>
      <c r="G1841" s="64"/>
      <c r="H1841" s="64"/>
      <c r="I1841" s="52"/>
      <c r="J1841" s="180"/>
    </row>
    <row r="1842" spans="1:10" s="12" customFormat="1" ht="17.45" customHeight="1">
      <c r="A1842" s="183" t="s">
        <v>213</v>
      </c>
      <c r="B1842" s="190" t="s">
        <v>1408</v>
      </c>
      <c r="C1842" s="195" t="s">
        <v>74</v>
      </c>
      <c r="D1842" s="213">
        <v>2</v>
      </c>
      <c r="E1842" s="172"/>
      <c r="F1842" s="177"/>
      <c r="G1842" s="67"/>
      <c r="H1842" s="67"/>
      <c r="I1842" s="55"/>
      <c r="J1842" s="181"/>
    </row>
    <row r="1843" spans="1:10" s="12" customFormat="1" ht="17.45" customHeight="1">
      <c r="A1843" s="182"/>
      <c r="B1843" s="189"/>
      <c r="C1843" s="193"/>
      <c r="D1843" s="212"/>
      <c r="E1843" s="173"/>
      <c r="F1843" s="176"/>
      <c r="G1843" s="64"/>
      <c r="H1843" s="64"/>
      <c r="I1843" s="52"/>
      <c r="J1843" s="180"/>
    </row>
    <row r="1844" spans="1:10" s="12" customFormat="1" ht="17.45" customHeight="1">
      <c r="A1844" s="183" t="s">
        <v>213</v>
      </c>
      <c r="B1844" s="190" t="s">
        <v>1881</v>
      </c>
      <c r="C1844" s="195" t="s">
        <v>74</v>
      </c>
      <c r="D1844" s="213">
        <v>2</v>
      </c>
      <c r="E1844" s="172"/>
      <c r="F1844" s="177"/>
      <c r="G1844" s="67"/>
      <c r="H1844" s="67"/>
      <c r="I1844" s="55"/>
      <c r="J1844" s="181"/>
    </row>
    <row r="1845" spans="1:10" s="12" customFormat="1" ht="17.45" customHeight="1">
      <c r="A1845" s="182"/>
      <c r="B1845" s="189"/>
      <c r="C1845" s="193"/>
      <c r="D1845" s="212"/>
      <c r="E1845" s="173"/>
      <c r="F1845" s="176"/>
      <c r="G1845" s="64"/>
      <c r="H1845" s="64"/>
      <c r="I1845" s="52"/>
      <c r="J1845" s="180"/>
    </row>
    <row r="1846" spans="1:10" s="12" customFormat="1" ht="17.45" customHeight="1">
      <c r="A1846" s="183" t="s">
        <v>213</v>
      </c>
      <c r="B1846" s="190" t="s">
        <v>1883</v>
      </c>
      <c r="C1846" s="195" t="s">
        <v>74</v>
      </c>
      <c r="D1846" s="213">
        <v>1</v>
      </c>
      <c r="E1846" s="172"/>
      <c r="F1846" s="177"/>
      <c r="G1846" s="67"/>
      <c r="H1846" s="67"/>
      <c r="I1846" s="55"/>
      <c r="J1846" s="181"/>
    </row>
    <row r="1847" spans="1:10" s="12" customFormat="1" ht="17.45" customHeight="1">
      <c r="A1847" s="198"/>
      <c r="B1847" s="200"/>
      <c r="C1847" s="203"/>
      <c r="D1847" s="212"/>
      <c r="E1847" s="173"/>
      <c r="F1847" s="176"/>
      <c r="G1847" s="66"/>
      <c r="H1847" s="66"/>
      <c r="I1847" s="54"/>
      <c r="J1847" s="178"/>
    </row>
    <row r="1848" spans="1:10" s="12" customFormat="1" ht="17.45" customHeight="1">
      <c r="A1848" s="183" t="s">
        <v>213</v>
      </c>
      <c r="B1848" s="190" t="s">
        <v>17</v>
      </c>
      <c r="C1848" s="195" t="s">
        <v>74</v>
      </c>
      <c r="D1848" s="213">
        <v>7</v>
      </c>
      <c r="E1848" s="172"/>
      <c r="F1848" s="177"/>
      <c r="G1848" s="67"/>
      <c r="H1848" s="67"/>
      <c r="I1848" s="55"/>
      <c r="J1848" s="181"/>
    </row>
    <row r="1849" spans="1:10" s="12" customFormat="1" ht="17.45" customHeight="1">
      <c r="A1849" s="182"/>
      <c r="B1849" s="189"/>
      <c r="C1849" s="193"/>
      <c r="D1849" s="212"/>
      <c r="E1849" s="173"/>
      <c r="F1849" s="176"/>
      <c r="G1849" s="64"/>
      <c r="H1849" s="64"/>
      <c r="I1849" s="52"/>
      <c r="J1849" s="180"/>
    </row>
    <row r="1850" spans="1:10" s="12" customFormat="1" ht="17.45" customHeight="1">
      <c r="A1850" s="183" t="s">
        <v>213</v>
      </c>
      <c r="B1850" s="190" t="s">
        <v>1885</v>
      </c>
      <c r="C1850" s="195" t="s">
        <v>74</v>
      </c>
      <c r="D1850" s="213">
        <v>1</v>
      </c>
      <c r="E1850" s="172"/>
      <c r="F1850" s="177"/>
      <c r="G1850" s="67"/>
      <c r="H1850" s="67"/>
      <c r="I1850" s="55"/>
      <c r="J1850" s="181"/>
    </row>
    <row r="1851" spans="1:10" s="12" customFormat="1" ht="17.45" customHeight="1">
      <c r="A1851" s="182"/>
      <c r="B1851" s="189"/>
      <c r="C1851" s="193"/>
      <c r="D1851" s="212"/>
      <c r="E1851" s="173"/>
      <c r="F1851" s="176"/>
      <c r="G1851" s="64"/>
      <c r="H1851" s="64"/>
      <c r="I1851" s="52"/>
      <c r="J1851" s="180"/>
    </row>
    <row r="1852" spans="1:10" s="12" customFormat="1" ht="17.45" customHeight="1">
      <c r="A1852" s="183" t="s">
        <v>1886</v>
      </c>
      <c r="B1852" s="190" t="s">
        <v>1792</v>
      </c>
      <c r="C1852" s="195" t="s">
        <v>1695</v>
      </c>
      <c r="D1852" s="213">
        <v>77</v>
      </c>
      <c r="E1852" s="172"/>
      <c r="F1852" s="177"/>
      <c r="G1852" s="67"/>
      <c r="H1852" s="67"/>
      <c r="I1852" s="55"/>
      <c r="J1852" s="181"/>
    </row>
    <row r="1853" spans="1:10" s="12" customFormat="1" ht="17.45" customHeight="1">
      <c r="A1853" s="182"/>
      <c r="B1853" s="189"/>
      <c r="C1853" s="193"/>
      <c r="D1853" s="212"/>
      <c r="E1853" s="173"/>
      <c r="F1853" s="176"/>
      <c r="G1853" s="64"/>
      <c r="H1853" s="64"/>
      <c r="I1853" s="52"/>
      <c r="J1853" s="180"/>
    </row>
    <row r="1854" spans="1:10" s="12" customFormat="1" ht="17.45" customHeight="1">
      <c r="A1854" s="183" t="s">
        <v>1745</v>
      </c>
      <c r="B1854" s="190" t="s">
        <v>1746</v>
      </c>
      <c r="C1854" s="195" t="s">
        <v>1695</v>
      </c>
      <c r="D1854" s="213">
        <v>10</v>
      </c>
      <c r="E1854" s="172"/>
      <c r="F1854" s="177"/>
      <c r="G1854" s="67"/>
      <c r="H1854" s="67"/>
      <c r="I1854" s="55"/>
      <c r="J1854" s="181"/>
    </row>
    <row r="1855" spans="1:10" s="12" customFormat="1" ht="17.45" customHeight="1">
      <c r="A1855" s="198"/>
      <c r="B1855" s="200"/>
      <c r="C1855" s="203"/>
      <c r="D1855" s="212"/>
      <c r="E1855" s="173"/>
      <c r="F1855" s="176"/>
      <c r="G1855" s="66"/>
      <c r="H1855" s="66"/>
      <c r="I1855" s="54"/>
      <c r="J1855" s="178"/>
    </row>
    <row r="1856" spans="1:10" s="12" customFormat="1" ht="17.45" customHeight="1">
      <c r="A1856" s="183" t="s">
        <v>334</v>
      </c>
      <c r="B1856" s="190" t="s">
        <v>494</v>
      </c>
      <c r="C1856" s="195" t="s">
        <v>1695</v>
      </c>
      <c r="D1856" s="213">
        <v>16</v>
      </c>
      <c r="E1856" s="172"/>
      <c r="F1856" s="177"/>
      <c r="G1856" s="67"/>
      <c r="H1856" s="67"/>
      <c r="I1856" s="55"/>
      <c r="J1856" s="181"/>
    </row>
    <row r="1857" spans="1:10" s="12" customFormat="1" ht="17.45" customHeight="1">
      <c r="A1857" s="182"/>
      <c r="B1857" s="189"/>
      <c r="C1857" s="193"/>
      <c r="D1857" s="212"/>
      <c r="E1857" s="173"/>
      <c r="F1857" s="176"/>
      <c r="G1857" s="64"/>
      <c r="H1857" s="64"/>
      <c r="I1857" s="52"/>
      <c r="J1857" s="180"/>
    </row>
    <row r="1858" spans="1:10" s="12" customFormat="1" ht="17.45" customHeight="1">
      <c r="A1858" s="183" t="s">
        <v>1756</v>
      </c>
      <c r="B1858" s="190" t="s">
        <v>1757</v>
      </c>
      <c r="C1858" s="195" t="s">
        <v>1695</v>
      </c>
      <c r="D1858" s="213">
        <v>1</v>
      </c>
      <c r="E1858" s="172"/>
      <c r="F1858" s="177"/>
      <c r="G1858" s="67"/>
      <c r="H1858" s="67"/>
      <c r="I1858" s="55"/>
      <c r="J1858" s="181"/>
    </row>
    <row r="1859" spans="1:10" s="12" customFormat="1" ht="17.45" customHeight="1">
      <c r="A1859" s="182"/>
      <c r="B1859" s="189"/>
      <c r="C1859" s="193"/>
      <c r="D1859" s="212"/>
      <c r="E1859" s="173"/>
      <c r="F1859" s="176"/>
      <c r="G1859" s="64"/>
      <c r="H1859" s="64"/>
      <c r="I1859" s="52"/>
      <c r="J1859" s="180"/>
    </row>
    <row r="1860" spans="1:10" s="12" customFormat="1" ht="17.45" customHeight="1">
      <c r="A1860" s="183" t="s">
        <v>841</v>
      </c>
      <c r="B1860" s="190" t="s">
        <v>1758</v>
      </c>
      <c r="C1860" s="195" t="s">
        <v>1695</v>
      </c>
      <c r="D1860" s="213">
        <v>2</v>
      </c>
      <c r="E1860" s="172"/>
      <c r="F1860" s="177"/>
      <c r="G1860" s="67"/>
      <c r="H1860" s="67"/>
      <c r="I1860" s="55"/>
      <c r="J1860" s="181"/>
    </row>
    <row r="1861" spans="1:10" s="12" customFormat="1" ht="17.45" customHeight="1">
      <c r="A1861" s="182"/>
      <c r="B1861" s="189"/>
      <c r="C1861" s="193"/>
      <c r="D1861" s="212"/>
      <c r="E1861" s="173"/>
      <c r="F1861" s="176"/>
      <c r="G1861" s="64"/>
      <c r="H1861" s="64"/>
      <c r="I1861" s="52"/>
      <c r="J1861" s="180"/>
    </row>
    <row r="1862" spans="1:10" s="12" customFormat="1" ht="17.45" customHeight="1">
      <c r="A1862" s="183" t="s">
        <v>1759</v>
      </c>
      <c r="B1862" s="190" t="s">
        <v>435</v>
      </c>
      <c r="C1862" s="195" t="s">
        <v>1695</v>
      </c>
      <c r="D1862" s="213">
        <v>1</v>
      </c>
      <c r="E1862" s="172"/>
      <c r="F1862" s="177"/>
      <c r="G1862" s="67"/>
      <c r="H1862" s="67"/>
      <c r="I1862" s="55"/>
      <c r="J1862" s="181"/>
    </row>
    <row r="1863" spans="1:10" s="12" customFormat="1" ht="17.45" customHeight="1">
      <c r="A1863" s="198"/>
      <c r="B1863" s="200"/>
      <c r="C1863" s="203"/>
      <c r="D1863" s="212"/>
      <c r="E1863" s="173"/>
      <c r="F1863" s="176"/>
      <c r="G1863" s="66"/>
      <c r="H1863" s="66"/>
      <c r="I1863" s="54"/>
      <c r="J1863" s="178"/>
    </row>
    <row r="1864" spans="1:10" s="12" customFormat="1" ht="17.45" customHeight="1">
      <c r="A1864" s="183" t="s">
        <v>1888</v>
      </c>
      <c r="B1864" s="190" t="s">
        <v>1889</v>
      </c>
      <c r="C1864" s="195" t="s">
        <v>74</v>
      </c>
      <c r="D1864" s="213">
        <v>3</v>
      </c>
      <c r="E1864" s="172"/>
      <c r="F1864" s="177"/>
      <c r="G1864" s="67"/>
      <c r="H1864" s="67"/>
      <c r="I1864" s="55"/>
      <c r="J1864" s="181"/>
    </row>
    <row r="1865" spans="1:10" s="12" customFormat="1" ht="17.45" customHeight="1">
      <c r="A1865" s="182"/>
      <c r="B1865" s="189"/>
      <c r="C1865" s="193"/>
      <c r="D1865" s="212"/>
      <c r="E1865" s="173"/>
      <c r="F1865" s="176"/>
      <c r="G1865" s="64"/>
      <c r="H1865" s="64"/>
      <c r="I1865" s="52"/>
      <c r="J1865" s="180"/>
    </row>
    <row r="1866" spans="1:10" s="12" customFormat="1" ht="17.45" customHeight="1">
      <c r="A1866" s="183" t="s">
        <v>1891</v>
      </c>
      <c r="B1866" s="190" t="s">
        <v>1124</v>
      </c>
      <c r="C1866" s="195" t="s">
        <v>1695</v>
      </c>
      <c r="D1866" s="213">
        <v>3</v>
      </c>
      <c r="E1866" s="172"/>
      <c r="F1866" s="177"/>
      <c r="G1866" s="67"/>
      <c r="H1866" s="67"/>
      <c r="I1866" s="55"/>
      <c r="J1866" s="181"/>
    </row>
    <row r="1867" spans="1:10" s="12" customFormat="1" ht="17.45" customHeight="1">
      <c r="A1867" s="182"/>
      <c r="B1867" s="189"/>
      <c r="C1867" s="193"/>
      <c r="D1867" s="212"/>
      <c r="E1867" s="173"/>
      <c r="F1867" s="176"/>
      <c r="G1867" s="64"/>
      <c r="H1867" s="64"/>
      <c r="I1867" s="52"/>
      <c r="J1867" s="180"/>
    </row>
    <row r="1868" spans="1:10" s="12" customFormat="1" ht="17.45" customHeight="1">
      <c r="A1868" s="183" t="s">
        <v>764</v>
      </c>
      <c r="B1868" s="190" t="s">
        <v>1892</v>
      </c>
      <c r="C1868" s="195" t="s">
        <v>1695</v>
      </c>
      <c r="D1868" s="213">
        <v>5</v>
      </c>
      <c r="E1868" s="172"/>
      <c r="F1868" s="177"/>
      <c r="G1868" s="67"/>
      <c r="H1868" s="67"/>
      <c r="I1868" s="55"/>
      <c r="J1868" s="181"/>
    </row>
    <row r="1869" spans="1:10" s="12" customFormat="1" ht="17.45" customHeight="1">
      <c r="A1869" s="182"/>
      <c r="B1869" s="189"/>
      <c r="C1869" s="193"/>
      <c r="D1869" s="212"/>
      <c r="E1869" s="173"/>
      <c r="F1869" s="176"/>
      <c r="G1869" s="64"/>
      <c r="H1869" s="64"/>
      <c r="I1869" s="52"/>
      <c r="J1869" s="180"/>
    </row>
    <row r="1870" spans="1:10" s="12" customFormat="1" ht="17.45" customHeight="1">
      <c r="A1870" s="183" t="s">
        <v>235</v>
      </c>
      <c r="B1870" s="190" t="s">
        <v>1731</v>
      </c>
      <c r="C1870" s="195" t="s">
        <v>1099</v>
      </c>
      <c r="D1870" s="213">
        <v>6</v>
      </c>
      <c r="E1870" s="172"/>
      <c r="F1870" s="177"/>
      <c r="G1870" s="67"/>
      <c r="H1870" s="67"/>
      <c r="I1870" s="55"/>
      <c r="J1870" s="181"/>
    </row>
    <row r="1871" spans="1:10" s="12" customFormat="1" ht="17.45" customHeight="1">
      <c r="A1871" s="182"/>
      <c r="B1871" s="189"/>
      <c r="C1871" s="193"/>
      <c r="D1871" s="212"/>
      <c r="E1871" s="173"/>
      <c r="F1871" s="176"/>
      <c r="G1871" s="64"/>
      <c r="H1871" s="64"/>
      <c r="I1871" s="52"/>
      <c r="J1871" s="180"/>
    </row>
    <row r="1872" spans="1:10" s="12" customFormat="1" ht="17.45" customHeight="1">
      <c r="A1872" s="183"/>
      <c r="B1872" s="190"/>
      <c r="C1872" s="195"/>
      <c r="D1872" s="213"/>
      <c r="E1872" s="172"/>
      <c r="F1872" s="177"/>
      <c r="G1872" s="67"/>
      <c r="H1872" s="67"/>
      <c r="I1872" s="55"/>
      <c r="J1872" s="181"/>
    </row>
    <row r="1873" spans="1:10" s="12" customFormat="1" ht="17.45" customHeight="1">
      <c r="A1873" s="182"/>
      <c r="B1873" s="189"/>
      <c r="C1873" s="193"/>
      <c r="D1873" s="212"/>
      <c r="E1873" s="173"/>
      <c r="F1873" s="176"/>
      <c r="G1873" s="64"/>
      <c r="H1873" s="64"/>
      <c r="I1873" s="52"/>
      <c r="J1873" s="180"/>
    </row>
    <row r="1874" spans="1:10" s="12" customFormat="1" ht="17.45" customHeight="1">
      <c r="A1874" s="183"/>
      <c r="B1874" s="190"/>
      <c r="C1874" s="195"/>
      <c r="D1874" s="213"/>
      <c r="E1874" s="172"/>
      <c r="F1874" s="177"/>
      <c r="G1874" s="67"/>
      <c r="H1874" s="67"/>
      <c r="I1874" s="55"/>
      <c r="J1874" s="181"/>
    </row>
    <row r="1875" spans="1:10" s="12" customFormat="1" ht="17.45" customHeight="1">
      <c r="A1875" s="198"/>
      <c r="B1875" s="200"/>
      <c r="C1875" s="203"/>
      <c r="D1875" s="212"/>
      <c r="E1875" s="173"/>
      <c r="F1875" s="176"/>
      <c r="G1875" s="66"/>
      <c r="H1875" s="66"/>
      <c r="I1875" s="54"/>
      <c r="J1875" s="178"/>
    </row>
    <row r="1876" spans="1:10" s="12" customFormat="1" ht="17.45" customHeight="1">
      <c r="A1876" s="183"/>
      <c r="B1876" s="190"/>
      <c r="C1876" s="195"/>
      <c r="D1876" s="213"/>
      <c r="E1876" s="172"/>
      <c r="F1876" s="177"/>
      <c r="G1876" s="67"/>
      <c r="H1876" s="67"/>
      <c r="I1876" s="55"/>
      <c r="J1876" s="181"/>
    </row>
    <row r="1877" spans="1:10" ht="17.45" customHeight="1">
      <c r="A1877" s="14"/>
      <c r="B1877" s="28"/>
      <c r="C1877" s="35"/>
      <c r="D1877" s="212"/>
      <c r="E1877" s="173"/>
      <c r="F1877" s="219"/>
      <c r="G1877" s="64"/>
      <c r="H1877" s="64"/>
      <c r="I1877" s="52"/>
      <c r="J1877" s="180"/>
    </row>
    <row r="1878" spans="1:10" ht="17.45" customHeight="1">
      <c r="A1878" s="187" t="s">
        <v>81</v>
      </c>
      <c r="B1878" s="29"/>
      <c r="C1878" s="37"/>
      <c r="D1878" s="213"/>
      <c r="E1878" s="172"/>
      <c r="F1878" s="177"/>
      <c r="G1878" s="67"/>
      <c r="H1878" s="67"/>
      <c r="I1878" s="55"/>
      <c r="J1878" s="181"/>
    </row>
    <row r="1879" spans="1:10" s="12" customFormat="1" ht="17.45" customHeight="1">
      <c r="A1879" s="161" t="s">
        <v>2387</v>
      </c>
      <c r="B1879" s="28"/>
      <c r="C1879" s="35"/>
      <c r="D1879" s="210"/>
      <c r="E1879" s="173"/>
      <c r="F1879" s="176"/>
      <c r="G1879" s="64"/>
      <c r="H1879" s="64"/>
      <c r="I1879" s="52"/>
      <c r="J1879" s="180"/>
    </row>
    <row r="1880" spans="1:10" s="12" customFormat="1" ht="17.45" customHeight="1">
      <c r="A1880" s="162" t="s">
        <v>2361</v>
      </c>
      <c r="B1880" s="29"/>
      <c r="C1880" s="37"/>
      <c r="D1880" s="211"/>
      <c r="E1880" s="172"/>
      <c r="F1880" s="177"/>
      <c r="G1880" s="67"/>
      <c r="H1880" s="67"/>
      <c r="I1880" s="55"/>
      <c r="J1880" s="181"/>
    </row>
    <row r="1881" spans="1:10" s="12" customFormat="1" ht="17.45" customHeight="1">
      <c r="A1881" s="182"/>
      <c r="B1881" s="189"/>
      <c r="C1881" s="193"/>
      <c r="D1881" s="214"/>
      <c r="E1881" s="173"/>
      <c r="F1881" s="219"/>
      <c r="G1881" s="64"/>
      <c r="H1881" s="64"/>
      <c r="I1881" s="52"/>
      <c r="J1881" s="180"/>
    </row>
    <row r="1882" spans="1:10" s="12" customFormat="1" ht="17.45" customHeight="1">
      <c r="A1882" s="183" t="s">
        <v>1380</v>
      </c>
      <c r="B1882" s="190" t="s">
        <v>1753</v>
      </c>
      <c r="C1882" s="195" t="s">
        <v>1116</v>
      </c>
      <c r="D1882" s="213">
        <v>255</v>
      </c>
      <c r="E1882" s="172"/>
      <c r="F1882" s="177"/>
      <c r="G1882" s="67"/>
      <c r="H1882" s="67"/>
      <c r="I1882" s="55"/>
      <c r="J1882" s="181"/>
    </row>
    <row r="1883" spans="1:10" s="12" customFormat="1" ht="17.45" customHeight="1">
      <c r="A1883" s="182"/>
      <c r="B1883" s="189"/>
      <c r="C1883" s="193"/>
      <c r="D1883" s="214"/>
      <c r="E1883" s="173"/>
      <c r="F1883" s="219"/>
      <c r="G1883" s="64"/>
      <c r="H1883" s="64"/>
      <c r="I1883" s="52"/>
      <c r="J1883" s="180"/>
    </row>
    <row r="1884" spans="1:10" s="12" customFormat="1" ht="17.45" customHeight="1">
      <c r="A1884" s="183" t="s">
        <v>1380</v>
      </c>
      <c r="B1884" s="190" t="s">
        <v>1872</v>
      </c>
      <c r="C1884" s="195" t="s">
        <v>1116</v>
      </c>
      <c r="D1884" s="213">
        <v>95</v>
      </c>
      <c r="E1884" s="172"/>
      <c r="F1884" s="177"/>
      <c r="G1884" s="67"/>
      <c r="H1884" s="67"/>
      <c r="I1884" s="55"/>
      <c r="J1884" s="181"/>
    </row>
    <row r="1885" spans="1:10" s="12" customFormat="1" ht="17.45" customHeight="1">
      <c r="A1885" s="182"/>
      <c r="B1885" s="189"/>
      <c r="C1885" s="193"/>
      <c r="D1885" s="212"/>
      <c r="E1885" s="173"/>
      <c r="F1885" s="176"/>
      <c r="G1885" s="64"/>
      <c r="H1885" s="64"/>
      <c r="I1885" s="52"/>
      <c r="J1885" s="180"/>
    </row>
    <row r="1886" spans="1:10" s="12" customFormat="1" ht="17.45" customHeight="1">
      <c r="A1886" s="183" t="s">
        <v>1380</v>
      </c>
      <c r="B1886" s="190" t="s">
        <v>1484</v>
      </c>
      <c r="C1886" s="195" t="s">
        <v>1116</v>
      </c>
      <c r="D1886" s="213">
        <v>155</v>
      </c>
      <c r="E1886" s="172"/>
      <c r="F1886" s="177"/>
      <c r="G1886" s="67"/>
      <c r="H1886" s="67"/>
      <c r="I1886" s="55"/>
      <c r="J1886" s="181"/>
    </row>
    <row r="1887" spans="1:10" s="12" customFormat="1" ht="17.45" customHeight="1">
      <c r="A1887" s="182"/>
      <c r="B1887" s="189"/>
      <c r="C1887" s="193"/>
      <c r="D1887" s="212"/>
      <c r="E1887" s="173"/>
      <c r="F1887" s="176"/>
      <c r="G1887" s="64"/>
      <c r="H1887" s="64"/>
      <c r="I1887" s="52"/>
      <c r="J1887" s="180"/>
    </row>
    <row r="1888" spans="1:10" s="12" customFormat="1" ht="17.45" customHeight="1">
      <c r="A1888" s="183" t="s">
        <v>1380</v>
      </c>
      <c r="B1888" s="190" t="s">
        <v>1879</v>
      </c>
      <c r="C1888" s="195" t="s">
        <v>1116</v>
      </c>
      <c r="D1888" s="213">
        <v>15</v>
      </c>
      <c r="E1888" s="172"/>
      <c r="F1888" s="177"/>
      <c r="G1888" s="67"/>
      <c r="H1888" s="67"/>
      <c r="I1888" s="55"/>
      <c r="J1888" s="181"/>
    </row>
    <row r="1889" spans="1:10" s="12" customFormat="1" ht="17.45" customHeight="1">
      <c r="A1889" s="182"/>
      <c r="B1889" s="189"/>
      <c r="C1889" s="193"/>
      <c r="D1889" s="212"/>
      <c r="E1889" s="173"/>
      <c r="F1889" s="176"/>
      <c r="G1889" s="64"/>
      <c r="H1889" s="64"/>
      <c r="I1889" s="52"/>
      <c r="J1889" s="180"/>
    </row>
    <row r="1890" spans="1:10" s="12" customFormat="1" ht="17.45" customHeight="1">
      <c r="A1890" s="183" t="s">
        <v>1039</v>
      </c>
      <c r="B1890" s="190" t="s">
        <v>56</v>
      </c>
      <c r="C1890" s="195" t="s">
        <v>74</v>
      </c>
      <c r="D1890" s="213">
        <v>7</v>
      </c>
      <c r="E1890" s="172"/>
      <c r="F1890" s="177"/>
      <c r="G1890" s="67"/>
      <c r="H1890" s="67"/>
      <c r="I1890" s="55"/>
      <c r="J1890" s="181"/>
    </row>
    <row r="1891" spans="1:10" s="12" customFormat="1" ht="17.45" customHeight="1">
      <c r="A1891" s="198"/>
      <c r="B1891" s="200"/>
      <c r="C1891" s="203"/>
      <c r="D1891" s="212"/>
      <c r="E1891" s="173"/>
      <c r="F1891" s="176"/>
      <c r="G1891" s="66"/>
      <c r="H1891" s="66"/>
      <c r="I1891" s="54"/>
      <c r="J1891" s="178"/>
    </row>
    <row r="1892" spans="1:10" s="12" customFormat="1" ht="17.45" customHeight="1">
      <c r="A1892" s="183" t="s">
        <v>1039</v>
      </c>
      <c r="B1892" s="190" t="s">
        <v>1491</v>
      </c>
      <c r="C1892" s="195" t="s">
        <v>74</v>
      </c>
      <c r="D1892" s="213">
        <v>1</v>
      </c>
      <c r="E1892" s="172"/>
      <c r="F1892" s="177"/>
      <c r="G1892" s="67"/>
      <c r="H1892" s="67"/>
      <c r="I1892" s="55"/>
      <c r="J1892" s="181"/>
    </row>
    <row r="1893" spans="1:10" s="12" customFormat="1" ht="17.45" customHeight="1">
      <c r="A1893" s="182"/>
      <c r="B1893" s="189"/>
      <c r="C1893" s="193"/>
      <c r="D1893" s="212"/>
      <c r="E1893" s="173"/>
      <c r="F1893" s="176"/>
      <c r="G1893" s="64"/>
      <c r="H1893" s="64"/>
      <c r="I1893" s="52"/>
      <c r="J1893" s="180"/>
    </row>
    <row r="1894" spans="1:10" s="12" customFormat="1" ht="17.45" customHeight="1">
      <c r="A1894" s="183" t="s">
        <v>1039</v>
      </c>
      <c r="B1894" s="190" t="s">
        <v>1893</v>
      </c>
      <c r="C1894" s="195" t="s">
        <v>74</v>
      </c>
      <c r="D1894" s="213">
        <v>3</v>
      </c>
      <c r="E1894" s="172"/>
      <c r="F1894" s="177"/>
      <c r="G1894" s="67"/>
      <c r="H1894" s="67"/>
      <c r="I1894" s="55"/>
      <c r="J1894" s="181"/>
    </row>
    <row r="1895" spans="1:10" s="12" customFormat="1" ht="17.45" customHeight="1">
      <c r="A1895" s="182"/>
      <c r="B1895" s="189"/>
      <c r="C1895" s="193"/>
      <c r="D1895" s="212"/>
      <c r="E1895" s="173"/>
      <c r="F1895" s="176"/>
      <c r="G1895" s="64"/>
      <c r="H1895" s="64"/>
      <c r="I1895" s="52"/>
      <c r="J1895" s="180"/>
    </row>
    <row r="1896" spans="1:10" s="12" customFormat="1" ht="17.45" customHeight="1">
      <c r="A1896" s="183" t="s">
        <v>1039</v>
      </c>
      <c r="B1896" s="190" t="s">
        <v>275</v>
      </c>
      <c r="C1896" s="195" t="s">
        <v>74</v>
      </c>
      <c r="D1896" s="213">
        <v>3</v>
      </c>
      <c r="E1896" s="172"/>
      <c r="F1896" s="177"/>
      <c r="G1896" s="67"/>
      <c r="H1896" s="67"/>
      <c r="I1896" s="55"/>
      <c r="J1896" s="181"/>
    </row>
    <row r="1897" spans="1:10" s="12" customFormat="1" ht="17.45" customHeight="1">
      <c r="A1897" s="182"/>
      <c r="B1897" s="189"/>
      <c r="C1897" s="193"/>
      <c r="D1897" s="212"/>
      <c r="E1897" s="173"/>
      <c r="F1897" s="176"/>
      <c r="G1897" s="64"/>
      <c r="H1897" s="64"/>
      <c r="I1897" s="52"/>
      <c r="J1897" s="180"/>
    </row>
    <row r="1898" spans="1:10" s="12" customFormat="1" ht="17.45" customHeight="1">
      <c r="A1898" s="183" t="s">
        <v>1039</v>
      </c>
      <c r="B1898" s="190" t="s">
        <v>1894</v>
      </c>
      <c r="C1898" s="195" t="s">
        <v>74</v>
      </c>
      <c r="D1898" s="213">
        <v>1</v>
      </c>
      <c r="E1898" s="172"/>
      <c r="F1898" s="177"/>
      <c r="G1898" s="67"/>
      <c r="H1898" s="67"/>
      <c r="I1898" s="55"/>
      <c r="J1898" s="181"/>
    </row>
    <row r="1899" spans="1:10" s="12" customFormat="1" ht="17.45" customHeight="1">
      <c r="A1899" s="182"/>
      <c r="B1899" s="189"/>
      <c r="C1899" s="193"/>
      <c r="D1899" s="212"/>
      <c r="E1899" s="173"/>
      <c r="F1899" s="176"/>
      <c r="G1899" s="64"/>
      <c r="H1899" s="64"/>
      <c r="I1899" s="52"/>
      <c r="J1899" s="180"/>
    </row>
    <row r="1900" spans="1:10" s="12" customFormat="1" ht="17.45" customHeight="1">
      <c r="A1900" s="183" t="s">
        <v>1895</v>
      </c>
      <c r="B1900" s="190" t="s">
        <v>1897</v>
      </c>
      <c r="C1900" s="195" t="s">
        <v>74</v>
      </c>
      <c r="D1900" s="213">
        <v>1</v>
      </c>
      <c r="E1900" s="172"/>
      <c r="F1900" s="177"/>
      <c r="G1900" s="67"/>
      <c r="H1900" s="67"/>
      <c r="I1900" s="55"/>
      <c r="J1900" s="181"/>
    </row>
    <row r="1901" spans="1:10" s="12" customFormat="1" ht="17.45" customHeight="1">
      <c r="A1901" s="182"/>
      <c r="B1901" s="189"/>
      <c r="C1901" s="193"/>
      <c r="D1901" s="212"/>
      <c r="E1901" s="173"/>
      <c r="F1901" s="176"/>
      <c r="G1901" s="64"/>
      <c r="H1901" s="64"/>
      <c r="I1901" s="52"/>
      <c r="J1901" s="180"/>
    </row>
    <row r="1902" spans="1:10" s="12" customFormat="1" ht="17.45" customHeight="1">
      <c r="A1902" s="183" t="s">
        <v>1898</v>
      </c>
      <c r="B1902" s="190" t="s">
        <v>813</v>
      </c>
      <c r="C1902" s="195" t="s">
        <v>1695</v>
      </c>
      <c r="D1902" s="213">
        <v>2</v>
      </c>
      <c r="E1902" s="172"/>
      <c r="F1902" s="177"/>
      <c r="G1902" s="67"/>
      <c r="H1902" s="67"/>
      <c r="I1902" s="55"/>
      <c r="J1902" s="181"/>
    </row>
    <row r="1903" spans="1:10" s="12" customFormat="1" ht="17.45" customHeight="1">
      <c r="A1903" s="198"/>
      <c r="B1903" s="200"/>
      <c r="C1903" s="203"/>
      <c r="D1903" s="212"/>
      <c r="E1903" s="173"/>
      <c r="F1903" s="176"/>
      <c r="G1903" s="66"/>
      <c r="H1903" s="66"/>
      <c r="I1903" s="54"/>
      <c r="J1903" s="178"/>
    </row>
    <row r="1904" spans="1:10" s="12" customFormat="1" ht="17.45" customHeight="1">
      <c r="A1904" s="183" t="s">
        <v>1824</v>
      </c>
      <c r="B1904" s="190" t="s">
        <v>908</v>
      </c>
      <c r="C1904" s="195" t="s">
        <v>1695</v>
      </c>
      <c r="D1904" s="213">
        <v>18</v>
      </c>
      <c r="E1904" s="172"/>
      <c r="F1904" s="177"/>
      <c r="G1904" s="67"/>
      <c r="H1904" s="67"/>
      <c r="I1904" s="55"/>
      <c r="J1904" s="181"/>
    </row>
    <row r="1905" spans="1:10" s="12" customFormat="1" ht="17.45" customHeight="1">
      <c r="A1905" s="198"/>
      <c r="B1905" s="200"/>
      <c r="C1905" s="203"/>
      <c r="D1905" s="212"/>
      <c r="E1905" s="173"/>
      <c r="F1905" s="176"/>
      <c r="G1905" s="66"/>
      <c r="H1905" s="66"/>
      <c r="I1905" s="54"/>
      <c r="J1905" s="178"/>
    </row>
    <row r="1906" spans="1:10" s="12" customFormat="1" ht="17.45" customHeight="1">
      <c r="A1906" s="183" t="s">
        <v>1077</v>
      </c>
      <c r="B1906" s="190" t="s">
        <v>1299</v>
      </c>
      <c r="C1906" s="195" t="s">
        <v>1695</v>
      </c>
      <c r="D1906" s="213">
        <v>1</v>
      </c>
      <c r="E1906" s="172"/>
      <c r="F1906" s="177"/>
      <c r="G1906" s="67"/>
      <c r="H1906" s="67"/>
      <c r="I1906" s="55"/>
      <c r="J1906" s="181"/>
    </row>
    <row r="1907" spans="1:10" s="12" customFormat="1" ht="17.45" customHeight="1">
      <c r="A1907" s="182"/>
      <c r="B1907" s="189"/>
      <c r="C1907" s="193"/>
      <c r="D1907" s="212"/>
      <c r="E1907" s="173"/>
      <c r="F1907" s="176"/>
      <c r="G1907" s="64"/>
      <c r="H1907" s="64"/>
      <c r="I1907" s="52"/>
      <c r="J1907" s="180"/>
    </row>
    <row r="1908" spans="1:10" s="12" customFormat="1" ht="17.45" customHeight="1">
      <c r="A1908" s="183" t="s">
        <v>1445</v>
      </c>
      <c r="B1908" s="190" t="s">
        <v>908</v>
      </c>
      <c r="C1908" s="195" t="s">
        <v>1695</v>
      </c>
      <c r="D1908" s="213">
        <v>17</v>
      </c>
      <c r="E1908" s="172"/>
      <c r="F1908" s="177"/>
      <c r="G1908" s="67"/>
      <c r="H1908" s="67"/>
      <c r="I1908" s="55"/>
      <c r="J1908" s="181"/>
    </row>
    <row r="1909" spans="1:10" s="12" customFormat="1" ht="17.45" customHeight="1">
      <c r="A1909" s="182"/>
      <c r="B1909" s="189"/>
      <c r="C1909" s="193"/>
      <c r="D1909" s="212"/>
      <c r="E1909" s="173"/>
      <c r="F1909" s="176"/>
      <c r="G1909" s="64"/>
      <c r="H1909" s="64"/>
      <c r="I1909" s="52"/>
      <c r="J1909" s="180"/>
    </row>
    <row r="1910" spans="1:10" s="12" customFormat="1" ht="17.45" customHeight="1">
      <c r="A1910" s="183" t="s">
        <v>22</v>
      </c>
      <c r="B1910" s="190" t="s">
        <v>1899</v>
      </c>
      <c r="C1910" s="195" t="s">
        <v>1695</v>
      </c>
      <c r="D1910" s="213">
        <v>12</v>
      </c>
      <c r="E1910" s="172"/>
      <c r="F1910" s="177"/>
      <c r="G1910" s="67"/>
      <c r="H1910" s="67"/>
      <c r="I1910" s="55"/>
      <c r="J1910" s="181"/>
    </row>
    <row r="1911" spans="1:10" s="12" customFormat="1" ht="17.45" customHeight="1">
      <c r="A1911" s="198"/>
      <c r="B1911" s="200"/>
      <c r="C1911" s="203"/>
      <c r="D1911" s="212"/>
      <c r="E1911" s="173"/>
      <c r="F1911" s="176"/>
      <c r="G1911" s="66"/>
      <c r="H1911" s="66"/>
      <c r="I1911" s="54"/>
      <c r="J1911" s="178"/>
    </row>
    <row r="1912" spans="1:10" s="12" customFormat="1" ht="17.45" customHeight="1">
      <c r="A1912" s="183" t="s">
        <v>218</v>
      </c>
      <c r="B1912" s="190" t="s">
        <v>1024</v>
      </c>
      <c r="C1912" s="195" t="s">
        <v>1695</v>
      </c>
      <c r="D1912" s="213">
        <v>16</v>
      </c>
      <c r="E1912" s="172"/>
      <c r="F1912" s="177"/>
      <c r="G1912" s="67"/>
      <c r="H1912" s="67"/>
      <c r="I1912" s="55"/>
      <c r="J1912" s="181"/>
    </row>
    <row r="1913" spans="1:10" s="12" customFormat="1" ht="17.45" customHeight="1">
      <c r="A1913" s="182"/>
      <c r="B1913" s="189"/>
      <c r="C1913" s="193"/>
      <c r="D1913" s="212"/>
      <c r="E1913" s="173"/>
      <c r="F1913" s="176"/>
      <c r="G1913" s="64"/>
      <c r="H1913" s="64"/>
      <c r="I1913" s="52"/>
      <c r="J1913" s="180"/>
    </row>
    <row r="1914" spans="1:10" s="12" customFormat="1" ht="17.45" customHeight="1">
      <c r="A1914" s="183" t="s">
        <v>960</v>
      </c>
      <c r="B1914" s="190" t="s">
        <v>1468</v>
      </c>
      <c r="C1914" s="195" t="s">
        <v>1695</v>
      </c>
      <c r="D1914" s="213">
        <v>6</v>
      </c>
      <c r="E1914" s="172"/>
      <c r="F1914" s="177"/>
      <c r="G1914" s="67"/>
      <c r="H1914" s="67"/>
      <c r="I1914" s="55"/>
      <c r="J1914" s="181"/>
    </row>
    <row r="1915" spans="1:10" s="12" customFormat="1" ht="17.45" customHeight="1">
      <c r="A1915" s="182"/>
      <c r="B1915" s="189"/>
      <c r="C1915" s="193"/>
      <c r="D1915" s="212"/>
      <c r="E1915" s="173"/>
      <c r="F1915" s="176"/>
      <c r="G1915" s="64"/>
      <c r="H1915" s="64"/>
      <c r="I1915" s="52"/>
      <c r="J1915" s="180"/>
    </row>
    <row r="1916" spans="1:10" s="12" customFormat="1" ht="17.45" customHeight="1">
      <c r="A1916" s="183" t="s">
        <v>1095</v>
      </c>
      <c r="B1916" s="190" t="s">
        <v>1899</v>
      </c>
      <c r="C1916" s="195" t="s">
        <v>1695</v>
      </c>
      <c r="D1916" s="213">
        <v>4</v>
      </c>
      <c r="E1916" s="172"/>
      <c r="F1916" s="177"/>
      <c r="G1916" s="67"/>
      <c r="H1916" s="67"/>
      <c r="I1916" s="55"/>
      <c r="J1916" s="181"/>
    </row>
    <row r="1917" spans="1:10" s="12" customFormat="1" ht="17.45" customHeight="1">
      <c r="A1917" s="182"/>
      <c r="B1917" s="189"/>
      <c r="C1917" s="193"/>
      <c r="D1917" s="212"/>
      <c r="E1917" s="173"/>
      <c r="F1917" s="176"/>
      <c r="G1917" s="64"/>
      <c r="H1917" s="64"/>
      <c r="I1917" s="52"/>
      <c r="J1917" s="180"/>
    </row>
    <row r="1918" spans="1:10" s="12" customFormat="1" ht="17.45" customHeight="1">
      <c r="A1918" s="183" t="s">
        <v>1310</v>
      </c>
      <c r="B1918" s="190" t="s">
        <v>813</v>
      </c>
      <c r="C1918" s="195" t="s">
        <v>1695</v>
      </c>
      <c r="D1918" s="213">
        <v>2</v>
      </c>
      <c r="E1918" s="172"/>
      <c r="F1918" s="177"/>
      <c r="G1918" s="67"/>
      <c r="H1918" s="67"/>
      <c r="I1918" s="55"/>
      <c r="J1918" s="181"/>
    </row>
    <row r="1919" spans="1:10" s="12" customFormat="1" ht="17.45" customHeight="1">
      <c r="A1919" s="198"/>
      <c r="B1919" s="200"/>
      <c r="C1919" s="203"/>
      <c r="D1919" s="212"/>
      <c r="E1919" s="173"/>
      <c r="F1919" s="176"/>
      <c r="G1919" s="66"/>
      <c r="H1919" s="66"/>
      <c r="I1919" s="54"/>
      <c r="J1919" s="178"/>
    </row>
    <row r="1920" spans="1:10" s="12" customFormat="1" ht="17.45" customHeight="1">
      <c r="A1920" s="183" t="s">
        <v>547</v>
      </c>
      <c r="B1920" s="190" t="s">
        <v>813</v>
      </c>
      <c r="C1920" s="195" t="s">
        <v>1695</v>
      </c>
      <c r="D1920" s="213">
        <v>2</v>
      </c>
      <c r="E1920" s="172"/>
      <c r="F1920" s="177"/>
      <c r="G1920" s="67"/>
      <c r="H1920" s="67"/>
      <c r="I1920" s="55"/>
      <c r="J1920" s="181"/>
    </row>
    <row r="1921" spans="1:10" s="12" customFormat="1" ht="17.45" customHeight="1">
      <c r="A1921" s="182"/>
      <c r="B1921" s="189"/>
      <c r="C1921" s="193"/>
      <c r="D1921" s="212"/>
      <c r="E1921" s="173"/>
      <c r="F1921" s="176"/>
      <c r="G1921" s="64"/>
      <c r="H1921" s="64"/>
      <c r="I1921" s="52"/>
      <c r="J1921" s="180"/>
    </row>
    <row r="1922" spans="1:10" s="12" customFormat="1" ht="17.45" customHeight="1">
      <c r="A1922" s="183" t="s">
        <v>1900</v>
      </c>
      <c r="B1922" s="190" t="s">
        <v>1902</v>
      </c>
      <c r="C1922" s="195" t="s">
        <v>1695</v>
      </c>
      <c r="D1922" s="213">
        <v>21</v>
      </c>
      <c r="E1922" s="172"/>
      <c r="F1922" s="177"/>
      <c r="G1922" s="67"/>
      <c r="H1922" s="67"/>
      <c r="I1922" s="55"/>
      <c r="J1922" s="181"/>
    </row>
    <row r="1923" spans="1:10" s="12" customFormat="1" ht="17.45" customHeight="1">
      <c r="A1923" s="182"/>
      <c r="B1923" s="189"/>
      <c r="C1923" s="193"/>
      <c r="D1923" s="212"/>
      <c r="E1923" s="173"/>
      <c r="F1923" s="176"/>
      <c r="G1923" s="64"/>
      <c r="H1923" s="64"/>
      <c r="I1923" s="52"/>
      <c r="J1923" s="180"/>
    </row>
    <row r="1924" spans="1:10" s="12" customFormat="1" ht="17.45" customHeight="1">
      <c r="A1924" s="183" t="s">
        <v>1903</v>
      </c>
      <c r="B1924" s="190" t="s">
        <v>1305</v>
      </c>
      <c r="C1924" s="195" t="s">
        <v>1695</v>
      </c>
      <c r="D1924" s="213">
        <v>2</v>
      </c>
      <c r="E1924" s="172"/>
      <c r="F1924" s="177"/>
      <c r="G1924" s="67"/>
      <c r="H1924" s="67"/>
      <c r="I1924" s="55"/>
      <c r="J1924" s="181"/>
    </row>
    <row r="1925" spans="1:10" s="12" customFormat="1" ht="17.45" customHeight="1">
      <c r="A1925" s="182"/>
      <c r="B1925" s="189"/>
      <c r="C1925" s="193"/>
      <c r="D1925" s="212"/>
      <c r="E1925" s="173"/>
      <c r="F1925" s="176"/>
      <c r="G1925" s="64"/>
      <c r="H1925" s="64"/>
      <c r="I1925" s="52"/>
      <c r="J1925" s="180"/>
    </row>
    <row r="1926" spans="1:10" s="12" customFormat="1" ht="17.45" customHeight="1">
      <c r="A1926" s="183"/>
      <c r="B1926" s="190"/>
      <c r="C1926" s="195"/>
      <c r="D1926" s="213"/>
      <c r="E1926" s="172"/>
      <c r="F1926" s="177"/>
      <c r="G1926" s="67"/>
      <c r="H1926" s="67"/>
      <c r="I1926" s="55"/>
      <c r="J1926" s="181"/>
    </row>
    <row r="1927" spans="1:10" s="12" customFormat="1" ht="17.45" customHeight="1">
      <c r="A1927" s="182"/>
      <c r="B1927" s="189"/>
      <c r="C1927" s="193"/>
      <c r="D1927" s="212"/>
      <c r="E1927" s="173"/>
      <c r="F1927" s="176"/>
      <c r="G1927" s="64"/>
      <c r="H1927" s="64"/>
      <c r="I1927" s="52"/>
      <c r="J1927" s="180"/>
    </row>
    <row r="1928" spans="1:10" s="12" customFormat="1" ht="17.45" customHeight="1">
      <c r="A1928" s="183"/>
      <c r="B1928" s="190"/>
      <c r="C1928" s="195"/>
      <c r="D1928" s="213"/>
      <c r="E1928" s="172"/>
      <c r="F1928" s="177"/>
      <c r="G1928" s="67"/>
      <c r="H1928" s="67"/>
      <c r="I1928" s="55"/>
      <c r="J1928" s="181"/>
    </row>
    <row r="1929" spans="1:10" s="12" customFormat="1" ht="17.45" customHeight="1">
      <c r="A1929" s="182"/>
      <c r="B1929" s="189"/>
      <c r="C1929" s="193"/>
      <c r="D1929" s="212"/>
      <c r="E1929" s="173"/>
      <c r="F1929" s="176"/>
      <c r="G1929" s="64"/>
      <c r="H1929" s="64"/>
      <c r="I1929" s="52"/>
      <c r="J1929" s="180"/>
    </row>
    <row r="1930" spans="1:10" s="12" customFormat="1" ht="17.45" customHeight="1">
      <c r="A1930" s="183"/>
      <c r="B1930" s="190"/>
      <c r="C1930" s="195"/>
      <c r="D1930" s="213"/>
      <c r="E1930" s="172"/>
      <c r="F1930" s="177"/>
      <c r="G1930" s="67"/>
      <c r="H1930" s="67"/>
      <c r="I1930" s="55"/>
      <c r="J1930" s="181"/>
    </row>
    <row r="1931" spans="1:10" s="12" customFormat="1" ht="17.45" customHeight="1">
      <c r="A1931" s="198"/>
      <c r="B1931" s="200"/>
      <c r="C1931" s="203"/>
      <c r="D1931" s="212"/>
      <c r="E1931" s="173"/>
      <c r="F1931" s="176"/>
      <c r="G1931" s="66"/>
      <c r="H1931" s="66"/>
      <c r="I1931" s="54"/>
      <c r="J1931" s="178"/>
    </row>
    <row r="1932" spans="1:10" s="12" customFormat="1" ht="17.45" customHeight="1">
      <c r="A1932" s="183"/>
      <c r="B1932" s="190"/>
      <c r="C1932" s="195"/>
      <c r="D1932" s="213"/>
      <c r="E1932" s="172"/>
      <c r="F1932" s="177"/>
      <c r="G1932" s="67"/>
      <c r="H1932" s="67"/>
      <c r="I1932" s="55"/>
      <c r="J1932" s="181"/>
    </row>
    <row r="1933" spans="1:10" ht="17.45" customHeight="1">
      <c r="A1933" s="14"/>
      <c r="B1933" s="28"/>
      <c r="C1933" s="35"/>
      <c r="D1933" s="212"/>
      <c r="E1933" s="173"/>
      <c r="F1933" s="219"/>
      <c r="G1933" s="64"/>
      <c r="H1933" s="64"/>
      <c r="I1933" s="52"/>
      <c r="J1933" s="180"/>
    </row>
    <row r="1934" spans="1:10" ht="17.45" customHeight="1">
      <c r="A1934" s="187" t="s">
        <v>81</v>
      </c>
      <c r="B1934" s="29"/>
      <c r="C1934" s="37"/>
      <c r="D1934" s="213"/>
      <c r="E1934" s="172"/>
      <c r="F1934" s="177"/>
      <c r="G1934" s="67"/>
      <c r="H1934" s="67"/>
      <c r="I1934" s="55"/>
      <c r="J1934" s="181"/>
    </row>
    <row r="1935" spans="1:10" s="12" customFormat="1" ht="17.45" customHeight="1">
      <c r="A1935" s="161" t="s">
        <v>2383</v>
      </c>
      <c r="B1935" s="28"/>
      <c r="C1935" s="35"/>
      <c r="D1935" s="212"/>
      <c r="E1935" s="173"/>
      <c r="F1935" s="176"/>
      <c r="G1935" s="64"/>
      <c r="H1935" s="64"/>
      <c r="I1935" s="52"/>
      <c r="J1935" s="180"/>
    </row>
    <row r="1936" spans="1:10" s="12" customFormat="1" ht="17.45" customHeight="1">
      <c r="A1936" s="162" t="s">
        <v>2388</v>
      </c>
      <c r="B1936" s="29"/>
      <c r="C1936" s="37"/>
      <c r="D1936" s="213"/>
      <c r="E1936" s="172"/>
      <c r="F1936" s="177"/>
      <c r="G1936" s="67"/>
      <c r="H1936" s="67"/>
      <c r="I1936" s="55"/>
      <c r="J1936" s="181"/>
    </row>
    <row r="1937" spans="1:10" s="12" customFormat="1" ht="17.45" customHeight="1">
      <c r="A1937" s="182"/>
      <c r="B1937" s="189"/>
      <c r="C1937" s="196"/>
      <c r="D1937" s="214"/>
      <c r="E1937" s="173"/>
      <c r="F1937" s="219"/>
      <c r="G1937" s="64"/>
      <c r="H1937" s="64"/>
      <c r="I1937" s="52"/>
      <c r="J1937" s="180"/>
    </row>
    <row r="1938" spans="1:10" s="12" customFormat="1" ht="17.45" customHeight="1">
      <c r="A1938" s="183"/>
      <c r="B1938" s="190"/>
      <c r="C1938" s="195"/>
      <c r="D1938" s="213"/>
      <c r="E1938" s="172"/>
      <c r="F1938" s="177"/>
      <c r="G1938" s="67"/>
      <c r="H1938" s="67"/>
      <c r="I1938" s="55"/>
      <c r="J1938" s="181"/>
    </row>
    <row r="1939" spans="1:10" ht="17.45" customHeight="1">
      <c r="A1939" s="184"/>
      <c r="B1939" s="189"/>
      <c r="C1939" s="193"/>
      <c r="D1939" s="214"/>
      <c r="E1939" s="173"/>
      <c r="F1939" s="176"/>
      <c r="G1939" s="64"/>
      <c r="H1939" s="64"/>
      <c r="I1939" s="52"/>
      <c r="J1939" s="180"/>
    </row>
    <row r="1940" spans="1:10" ht="17.45" customHeight="1">
      <c r="A1940" s="185" t="s">
        <v>1864</v>
      </c>
      <c r="B1940" s="190"/>
      <c r="C1940" s="37" t="s">
        <v>78</v>
      </c>
      <c r="D1940" s="213">
        <v>1</v>
      </c>
      <c r="E1940" s="172"/>
      <c r="F1940" s="177"/>
      <c r="G1940" s="67"/>
      <c r="H1940" s="67"/>
      <c r="I1940" s="55"/>
      <c r="J1940" s="181"/>
    </row>
    <row r="1941" spans="1:10" ht="17.45" customHeight="1">
      <c r="A1941" s="184"/>
      <c r="B1941" s="189"/>
      <c r="C1941" s="193"/>
      <c r="D1941" s="214"/>
      <c r="E1941" s="173"/>
      <c r="F1941" s="219"/>
      <c r="G1941" s="64"/>
      <c r="H1941" s="64"/>
      <c r="I1941" s="52"/>
      <c r="J1941" s="180"/>
    </row>
    <row r="1942" spans="1:10" ht="17.45" customHeight="1">
      <c r="A1942" s="185" t="s">
        <v>916</v>
      </c>
      <c r="B1942" s="190"/>
      <c r="C1942" s="37" t="s">
        <v>78</v>
      </c>
      <c r="D1942" s="213">
        <v>1</v>
      </c>
      <c r="E1942" s="172"/>
      <c r="F1942" s="177"/>
      <c r="G1942" s="67"/>
      <c r="H1942" s="67"/>
      <c r="I1942" s="55"/>
      <c r="J1942" s="181"/>
    </row>
    <row r="1943" spans="1:10" s="12" customFormat="1" ht="17.45" customHeight="1">
      <c r="A1943" s="182"/>
      <c r="B1943" s="189"/>
      <c r="C1943" s="193"/>
      <c r="D1943" s="214"/>
      <c r="E1943" s="173"/>
      <c r="F1943" s="219"/>
      <c r="G1943" s="64"/>
      <c r="H1943" s="64"/>
      <c r="I1943" s="52"/>
      <c r="J1943" s="180"/>
    </row>
    <row r="1944" spans="1:10" s="12" customFormat="1" ht="17.45" customHeight="1">
      <c r="A1944" s="183"/>
      <c r="B1944" s="190"/>
      <c r="C1944" s="195"/>
      <c r="D1944" s="213"/>
      <c r="E1944" s="172"/>
      <c r="F1944" s="177"/>
      <c r="G1944" s="67"/>
      <c r="H1944" s="67"/>
      <c r="I1944" s="55"/>
      <c r="J1944" s="181"/>
    </row>
    <row r="1945" spans="1:10" s="12" customFormat="1" ht="17.45" customHeight="1">
      <c r="A1945" s="182"/>
      <c r="B1945" s="189"/>
      <c r="C1945" s="193"/>
      <c r="D1945" s="214"/>
      <c r="E1945" s="173"/>
      <c r="F1945" s="219"/>
      <c r="G1945" s="64"/>
      <c r="H1945" s="64"/>
      <c r="I1945" s="52"/>
      <c r="J1945" s="180"/>
    </row>
    <row r="1946" spans="1:10" s="12" customFormat="1" ht="17.45" customHeight="1">
      <c r="A1946" s="183"/>
      <c r="B1946" s="190"/>
      <c r="C1946" s="195"/>
      <c r="D1946" s="213"/>
      <c r="E1946" s="172"/>
      <c r="F1946" s="177"/>
      <c r="G1946" s="67"/>
      <c r="H1946" s="67"/>
      <c r="I1946" s="55"/>
      <c r="J1946" s="181"/>
    </row>
    <row r="1947" spans="1:10" s="12" customFormat="1" ht="17.45" customHeight="1">
      <c r="A1947" s="184"/>
      <c r="B1947" s="189"/>
      <c r="C1947" s="193"/>
      <c r="D1947" s="214"/>
      <c r="E1947" s="173"/>
      <c r="F1947" s="219"/>
      <c r="G1947" s="64"/>
      <c r="H1947" s="64"/>
      <c r="I1947" s="52"/>
      <c r="J1947" s="180"/>
    </row>
    <row r="1948" spans="1:10" s="12" customFormat="1" ht="17.45" customHeight="1">
      <c r="A1948" s="185"/>
      <c r="B1948" s="190"/>
      <c r="C1948" s="195"/>
      <c r="D1948" s="213"/>
      <c r="E1948" s="172"/>
      <c r="F1948" s="177"/>
      <c r="G1948" s="67"/>
      <c r="H1948" s="67"/>
      <c r="I1948" s="55"/>
      <c r="J1948" s="181"/>
    </row>
    <row r="1949" spans="1:10" s="12" customFormat="1" ht="17.45" customHeight="1">
      <c r="A1949" s="182"/>
      <c r="B1949" s="189"/>
      <c r="C1949" s="193"/>
      <c r="D1949" s="212"/>
      <c r="E1949" s="173"/>
      <c r="F1949" s="176"/>
      <c r="G1949" s="64"/>
      <c r="H1949" s="64"/>
      <c r="I1949" s="52"/>
      <c r="J1949" s="180"/>
    </row>
    <row r="1950" spans="1:10" s="12" customFormat="1" ht="17.45" customHeight="1">
      <c r="A1950" s="183"/>
      <c r="B1950" s="190"/>
      <c r="C1950" s="195"/>
      <c r="D1950" s="213"/>
      <c r="E1950" s="172"/>
      <c r="F1950" s="177"/>
      <c r="G1950" s="67"/>
      <c r="H1950" s="67"/>
      <c r="I1950" s="55"/>
      <c r="J1950" s="181"/>
    </row>
    <row r="1951" spans="1:10" s="12" customFormat="1" ht="17.45" customHeight="1">
      <c r="A1951" s="182"/>
      <c r="B1951" s="189"/>
      <c r="C1951" s="193"/>
      <c r="D1951" s="212"/>
      <c r="E1951" s="173"/>
      <c r="F1951" s="176"/>
      <c r="G1951" s="64"/>
      <c r="H1951" s="64"/>
      <c r="I1951" s="52"/>
      <c r="J1951" s="180"/>
    </row>
    <row r="1952" spans="1:10" s="12" customFormat="1" ht="17.45" customHeight="1">
      <c r="A1952" s="183"/>
      <c r="B1952" s="190"/>
      <c r="C1952" s="195"/>
      <c r="D1952" s="213"/>
      <c r="E1952" s="172"/>
      <c r="F1952" s="177"/>
      <c r="G1952" s="67"/>
      <c r="H1952" s="67"/>
      <c r="I1952" s="55"/>
      <c r="J1952" s="181"/>
    </row>
    <row r="1953" spans="1:10" s="12" customFormat="1" ht="17.45" customHeight="1">
      <c r="A1953" s="184"/>
      <c r="B1953" s="189"/>
      <c r="C1953" s="193"/>
      <c r="D1953" s="212"/>
      <c r="E1953" s="173"/>
      <c r="F1953" s="176"/>
      <c r="G1953" s="64"/>
      <c r="H1953" s="64"/>
      <c r="I1953" s="52"/>
      <c r="J1953" s="180"/>
    </row>
    <row r="1954" spans="1:10" s="12" customFormat="1" ht="17.45" customHeight="1">
      <c r="A1954" s="185"/>
      <c r="B1954" s="190"/>
      <c r="C1954" s="195"/>
      <c r="D1954" s="213"/>
      <c r="E1954" s="172"/>
      <c r="F1954" s="177"/>
      <c r="G1954" s="67"/>
      <c r="H1954" s="67"/>
      <c r="I1954" s="55"/>
      <c r="J1954" s="181"/>
    </row>
    <row r="1955" spans="1:10" s="12" customFormat="1" ht="17.45" customHeight="1">
      <c r="A1955" s="182"/>
      <c r="B1955" s="189"/>
      <c r="C1955" s="193"/>
      <c r="D1955" s="212"/>
      <c r="E1955" s="173"/>
      <c r="F1955" s="176"/>
      <c r="G1955" s="64"/>
      <c r="H1955" s="64"/>
      <c r="I1955" s="52"/>
      <c r="J1955" s="180"/>
    </row>
    <row r="1956" spans="1:10" s="12" customFormat="1" ht="17.45" customHeight="1">
      <c r="A1956" s="183"/>
      <c r="B1956" s="190"/>
      <c r="C1956" s="195"/>
      <c r="D1956" s="213"/>
      <c r="E1956" s="172"/>
      <c r="F1956" s="177"/>
      <c r="G1956" s="67"/>
      <c r="H1956" s="67"/>
      <c r="I1956" s="55"/>
      <c r="J1956" s="181"/>
    </row>
    <row r="1957" spans="1:10" ht="17.45" customHeight="1">
      <c r="A1957" s="182"/>
      <c r="B1957" s="189"/>
      <c r="C1957" s="196"/>
      <c r="D1957" s="212"/>
      <c r="E1957" s="173"/>
      <c r="F1957" s="176"/>
      <c r="G1957" s="64"/>
      <c r="H1957" s="64"/>
      <c r="I1957" s="52"/>
      <c r="J1957" s="180"/>
    </row>
    <row r="1958" spans="1:10" ht="17.45" customHeight="1">
      <c r="A1958" s="183"/>
      <c r="B1958" s="190"/>
      <c r="C1958" s="195"/>
      <c r="D1958" s="213"/>
      <c r="E1958" s="172"/>
      <c r="F1958" s="177"/>
      <c r="G1958" s="67"/>
      <c r="H1958" s="67"/>
      <c r="I1958" s="55"/>
      <c r="J1958" s="181"/>
    </row>
    <row r="1959" spans="1:10" ht="17.45" customHeight="1">
      <c r="A1959" s="182"/>
      <c r="B1959" s="189"/>
      <c r="C1959" s="193"/>
      <c r="D1959" s="212"/>
      <c r="E1959" s="173"/>
      <c r="F1959" s="176"/>
      <c r="G1959" s="64"/>
      <c r="H1959" s="64"/>
      <c r="I1959" s="52"/>
      <c r="J1959" s="180"/>
    </row>
    <row r="1960" spans="1:10" ht="17.45" customHeight="1">
      <c r="A1960" s="183"/>
      <c r="B1960" s="190"/>
      <c r="C1960" s="195"/>
      <c r="D1960" s="213"/>
      <c r="E1960" s="172"/>
      <c r="F1960" s="177"/>
      <c r="G1960" s="67"/>
      <c r="H1960" s="67"/>
      <c r="I1960" s="55"/>
      <c r="J1960" s="181"/>
    </row>
    <row r="1961" spans="1:10" ht="17.45" customHeight="1">
      <c r="A1961" s="16"/>
      <c r="B1961" s="209"/>
      <c r="C1961" s="36"/>
      <c r="D1961" s="216"/>
      <c r="E1961" s="171"/>
      <c r="F1961" s="219"/>
      <c r="G1961" s="66"/>
      <c r="H1961" s="66"/>
      <c r="I1961" s="54"/>
      <c r="J1961" s="178"/>
    </row>
    <row r="1962" spans="1:10" ht="17.45" customHeight="1">
      <c r="A1962" s="187" t="s">
        <v>81</v>
      </c>
      <c r="B1962" s="29"/>
      <c r="C1962" s="37"/>
      <c r="D1962" s="213"/>
      <c r="E1962" s="172"/>
      <c r="F1962" s="177"/>
      <c r="G1962" s="67"/>
      <c r="H1962" s="67"/>
      <c r="I1962" s="55"/>
      <c r="J1962" s="181"/>
    </row>
    <row r="1963" spans="1:10" s="12" customFormat="1" ht="17.45" customHeight="1">
      <c r="A1963" s="161" t="s">
        <v>2388</v>
      </c>
      <c r="B1963" s="28"/>
      <c r="C1963" s="35"/>
      <c r="D1963" s="210"/>
      <c r="E1963" s="173"/>
      <c r="F1963" s="176"/>
      <c r="G1963" s="64"/>
      <c r="H1963" s="64"/>
      <c r="I1963" s="52"/>
      <c r="J1963" s="180"/>
    </row>
    <row r="1964" spans="1:10" s="12" customFormat="1" ht="17.45" customHeight="1">
      <c r="A1964" s="162" t="s">
        <v>2385</v>
      </c>
      <c r="B1964" s="29"/>
      <c r="C1964" s="37"/>
      <c r="D1964" s="211"/>
      <c r="E1964" s="172"/>
      <c r="F1964" s="177"/>
      <c r="G1964" s="67"/>
      <c r="H1964" s="67"/>
      <c r="I1964" s="55"/>
      <c r="J1964" s="181"/>
    </row>
    <row r="1965" spans="1:10" s="12" customFormat="1" ht="17.45" customHeight="1">
      <c r="A1965" s="182"/>
      <c r="B1965" s="189"/>
      <c r="C1965" s="193"/>
      <c r="D1965" s="214"/>
      <c r="E1965" s="173"/>
      <c r="F1965" s="219"/>
      <c r="G1965" s="64"/>
      <c r="H1965" s="64"/>
      <c r="I1965" s="52"/>
      <c r="J1965" s="180"/>
    </row>
    <row r="1966" spans="1:10" s="12" customFormat="1" ht="17.45" customHeight="1">
      <c r="A1966" s="183" t="s">
        <v>1904</v>
      </c>
      <c r="B1966" s="190" t="s">
        <v>7</v>
      </c>
      <c r="C1966" s="195" t="s">
        <v>1116</v>
      </c>
      <c r="D1966" s="213">
        <v>28</v>
      </c>
      <c r="E1966" s="172"/>
      <c r="F1966" s="177"/>
      <c r="G1966" s="67"/>
      <c r="H1966" s="67"/>
      <c r="I1966" s="55"/>
      <c r="J1966" s="181"/>
    </row>
    <row r="1967" spans="1:10" s="12" customFormat="1" ht="17.45" customHeight="1">
      <c r="A1967" s="182"/>
      <c r="B1967" s="189"/>
      <c r="C1967" s="193"/>
      <c r="D1967" s="214"/>
      <c r="E1967" s="173"/>
      <c r="F1967" s="219"/>
      <c r="G1967" s="64"/>
      <c r="H1967" s="64"/>
      <c r="I1967" s="52"/>
      <c r="J1967" s="180"/>
    </row>
    <row r="1968" spans="1:10" s="12" customFormat="1" ht="17.45" customHeight="1">
      <c r="A1968" s="183" t="s">
        <v>1904</v>
      </c>
      <c r="B1968" s="190" t="s">
        <v>1905</v>
      </c>
      <c r="C1968" s="195" t="s">
        <v>74</v>
      </c>
      <c r="D1968" s="213">
        <v>25</v>
      </c>
      <c r="E1968" s="172"/>
      <c r="F1968" s="177"/>
      <c r="G1968" s="67"/>
      <c r="H1968" s="67"/>
      <c r="I1968" s="55"/>
      <c r="J1968" s="181"/>
    </row>
    <row r="1969" spans="1:10" s="12" customFormat="1" ht="17.45" customHeight="1">
      <c r="A1969" s="182"/>
      <c r="B1969" s="189"/>
      <c r="C1969" s="193"/>
      <c r="D1969" s="212"/>
      <c r="E1969" s="173"/>
      <c r="F1969" s="176"/>
      <c r="G1969" s="64"/>
      <c r="H1969" s="64"/>
      <c r="I1969" s="52"/>
      <c r="J1969" s="180"/>
    </row>
    <row r="1970" spans="1:10" s="12" customFormat="1" ht="17.45" customHeight="1">
      <c r="A1970" s="183" t="s">
        <v>1904</v>
      </c>
      <c r="B1970" s="190" t="s">
        <v>674</v>
      </c>
      <c r="C1970" s="195" t="s">
        <v>74</v>
      </c>
      <c r="D1970" s="213">
        <v>24</v>
      </c>
      <c r="E1970" s="172"/>
      <c r="F1970" s="177"/>
      <c r="G1970" s="67"/>
      <c r="H1970" s="67"/>
      <c r="I1970" s="55"/>
      <c r="J1970" s="181"/>
    </row>
    <row r="1971" spans="1:10" s="12" customFormat="1" ht="17.45" customHeight="1">
      <c r="A1971" s="182"/>
      <c r="B1971" s="189"/>
      <c r="C1971" s="193"/>
      <c r="D1971" s="212"/>
      <c r="E1971" s="173"/>
      <c r="F1971" s="176"/>
      <c r="G1971" s="64"/>
      <c r="H1971" s="64"/>
      <c r="I1971" s="52"/>
      <c r="J1971" s="180"/>
    </row>
    <row r="1972" spans="1:10" s="12" customFormat="1" ht="17.45" customHeight="1">
      <c r="A1972" s="183" t="s">
        <v>161</v>
      </c>
      <c r="B1972" s="190" t="s">
        <v>1216</v>
      </c>
      <c r="C1972" s="195" t="s">
        <v>1116</v>
      </c>
      <c r="D1972" s="213">
        <v>115</v>
      </c>
      <c r="E1972" s="172"/>
      <c r="F1972" s="177"/>
      <c r="G1972" s="67"/>
      <c r="H1972" s="67"/>
      <c r="I1972" s="55"/>
      <c r="J1972" s="181"/>
    </row>
    <row r="1973" spans="1:10" s="12" customFormat="1" ht="17.45" customHeight="1">
      <c r="A1973" s="182"/>
      <c r="B1973" s="189"/>
      <c r="C1973" s="193"/>
      <c r="D1973" s="212"/>
      <c r="E1973" s="173"/>
      <c r="F1973" s="176"/>
      <c r="G1973" s="64"/>
      <c r="H1973" s="64"/>
      <c r="I1973" s="52"/>
      <c r="J1973" s="180"/>
    </row>
    <row r="1974" spans="1:10" s="12" customFormat="1" ht="17.45" customHeight="1">
      <c r="A1974" s="183" t="s">
        <v>1723</v>
      </c>
      <c r="B1974" s="190" t="s">
        <v>1493</v>
      </c>
      <c r="C1974" s="195" t="s">
        <v>74</v>
      </c>
      <c r="D1974" s="213">
        <v>47</v>
      </c>
      <c r="E1974" s="172"/>
      <c r="F1974" s="177"/>
      <c r="G1974" s="67"/>
      <c r="H1974" s="67"/>
      <c r="I1974" s="55"/>
      <c r="J1974" s="181"/>
    </row>
    <row r="1975" spans="1:10" s="12" customFormat="1" ht="17.45" customHeight="1">
      <c r="A1975" s="198"/>
      <c r="B1975" s="200"/>
      <c r="C1975" s="203"/>
      <c r="D1975" s="212"/>
      <c r="E1975" s="173"/>
      <c r="F1975" s="176"/>
      <c r="G1975" s="66"/>
      <c r="H1975" s="66"/>
      <c r="I1975" s="54"/>
      <c r="J1975" s="178"/>
    </row>
    <row r="1976" spans="1:10" s="12" customFormat="1" ht="17.45" customHeight="1">
      <c r="A1976" s="183" t="s">
        <v>1725</v>
      </c>
      <c r="B1976" s="190" t="s">
        <v>86</v>
      </c>
      <c r="C1976" s="195" t="s">
        <v>1116</v>
      </c>
      <c r="D1976" s="213">
        <v>90</v>
      </c>
      <c r="E1976" s="172"/>
      <c r="F1976" s="177"/>
      <c r="G1976" s="67"/>
      <c r="H1976" s="67"/>
      <c r="I1976" s="55"/>
      <c r="J1976" s="181"/>
    </row>
    <row r="1977" spans="1:10" s="12" customFormat="1" ht="17.45" customHeight="1">
      <c r="A1977" s="182"/>
      <c r="B1977" s="189"/>
      <c r="C1977" s="193"/>
      <c r="D1977" s="212"/>
      <c r="E1977" s="173"/>
      <c r="F1977" s="176"/>
      <c r="G1977" s="64"/>
      <c r="H1977" s="64"/>
      <c r="I1977" s="52"/>
      <c r="J1977" s="180"/>
    </row>
    <row r="1978" spans="1:10" s="12" customFormat="1" ht="17.45" customHeight="1">
      <c r="A1978" s="183" t="s">
        <v>1725</v>
      </c>
      <c r="B1978" s="190" t="s">
        <v>228</v>
      </c>
      <c r="C1978" s="195" t="s">
        <v>1116</v>
      </c>
      <c r="D1978" s="213">
        <v>319</v>
      </c>
      <c r="E1978" s="172"/>
      <c r="F1978" s="177"/>
      <c r="G1978" s="67"/>
      <c r="H1978" s="67"/>
      <c r="I1978" s="55"/>
      <c r="J1978" s="181"/>
    </row>
    <row r="1979" spans="1:10" s="12" customFormat="1" ht="17.45" customHeight="1">
      <c r="A1979" s="182"/>
      <c r="B1979" s="189"/>
      <c r="C1979" s="193"/>
      <c r="D1979" s="212"/>
      <c r="E1979" s="173"/>
      <c r="F1979" s="176"/>
      <c r="G1979" s="64"/>
      <c r="H1979" s="64"/>
      <c r="I1979" s="52"/>
      <c r="J1979" s="180"/>
    </row>
    <row r="1980" spans="1:10" s="12" customFormat="1" ht="17.45" customHeight="1">
      <c r="A1980" s="183" t="s">
        <v>1725</v>
      </c>
      <c r="B1980" s="190" t="s">
        <v>548</v>
      </c>
      <c r="C1980" s="195" t="s">
        <v>1116</v>
      </c>
      <c r="D1980" s="213">
        <v>87</v>
      </c>
      <c r="E1980" s="172"/>
      <c r="F1980" s="177"/>
      <c r="G1980" s="67"/>
      <c r="H1980" s="67"/>
      <c r="I1980" s="55"/>
      <c r="J1980" s="181"/>
    </row>
    <row r="1981" spans="1:10" s="12" customFormat="1" ht="17.45" customHeight="1">
      <c r="A1981" s="182"/>
      <c r="B1981" s="189"/>
      <c r="C1981" s="193"/>
      <c r="D1981" s="212"/>
      <c r="E1981" s="173"/>
      <c r="F1981" s="176"/>
      <c r="G1981" s="64"/>
      <c r="H1981" s="64"/>
      <c r="I1981" s="52"/>
      <c r="J1981" s="180"/>
    </row>
    <row r="1982" spans="1:10" s="12" customFormat="1" ht="17.45" customHeight="1">
      <c r="A1982" s="183" t="s">
        <v>1725</v>
      </c>
      <c r="B1982" s="190" t="s">
        <v>1737</v>
      </c>
      <c r="C1982" s="195" t="s">
        <v>1116</v>
      </c>
      <c r="D1982" s="213">
        <v>325</v>
      </c>
      <c r="E1982" s="172"/>
      <c r="F1982" s="177"/>
      <c r="G1982" s="67"/>
      <c r="H1982" s="67"/>
      <c r="I1982" s="55"/>
      <c r="J1982" s="181"/>
    </row>
    <row r="1983" spans="1:10" s="12" customFormat="1" ht="17.45" customHeight="1">
      <c r="A1983" s="182"/>
      <c r="B1983" s="189"/>
      <c r="C1983" s="193"/>
      <c r="D1983" s="212"/>
      <c r="E1983" s="173"/>
      <c r="F1983" s="176"/>
      <c r="G1983" s="64"/>
      <c r="H1983" s="64"/>
      <c r="I1983" s="52"/>
      <c r="J1983" s="180"/>
    </row>
    <row r="1984" spans="1:10" s="12" customFormat="1" ht="17.45" customHeight="1">
      <c r="A1984" s="183" t="s">
        <v>1768</v>
      </c>
      <c r="B1984" s="190" t="s">
        <v>1586</v>
      </c>
      <c r="C1984" s="195" t="s">
        <v>74</v>
      </c>
      <c r="D1984" s="213">
        <v>37</v>
      </c>
      <c r="E1984" s="172"/>
      <c r="F1984" s="177"/>
      <c r="G1984" s="67"/>
      <c r="H1984" s="67"/>
      <c r="I1984" s="55"/>
      <c r="J1984" s="181"/>
    </row>
    <row r="1985" spans="1:10" s="12" customFormat="1" ht="17.45" customHeight="1">
      <c r="A1985" s="182"/>
      <c r="B1985" s="189"/>
      <c r="C1985" s="193"/>
      <c r="D1985" s="212"/>
      <c r="E1985" s="173"/>
      <c r="F1985" s="176"/>
      <c r="G1985" s="64"/>
      <c r="H1985" s="64"/>
      <c r="I1985" s="52"/>
      <c r="J1985" s="180"/>
    </row>
    <row r="1986" spans="1:10" s="12" customFormat="1" ht="17.45" customHeight="1">
      <c r="A1986" s="183" t="s">
        <v>1768</v>
      </c>
      <c r="B1986" s="190" t="s">
        <v>1769</v>
      </c>
      <c r="C1986" s="195" t="s">
        <v>74</v>
      </c>
      <c r="D1986" s="213">
        <v>31</v>
      </c>
      <c r="E1986" s="172"/>
      <c r="F1986" s="177"/>
      <c r="G1986" s="67"/>
      <c r="H1986" s="67"/>
      <c r="I1986" s="55"/>
      <c r="J1986" s="181"/>
    </row>
    <row r="1987" spans="1:10" s="12" customFormat="1" ht="17.45" customHeight="1">
      <c r="A1987" s="198"/>
      <c r="B1987" s="200"/>
      <c r="C1987" s="203"/>
      <c r="D1987" s="212"/>
      <c r="E1987" s="173"/>
      <c r="F1987" s="176"/>
      <c r="G1987" s="66"/>
      <c r="H1987" s="66"/>
      <c r="I1987" s="54"/>
      <c r="J1987" s="178"/>
    </row>
    <row r="1988" spans="1:10" s="12" customFormat="1" ht="17.45" customHeight="1">
      <c r="A1988" s="183" t="s">
        <v>1768</v>
      </c>
      <c r="B1988" s="190" t="s">
        <v>1770</v>
      </c>
      <c r="C1988" s="195" t="s">
        <v>74</v>
      </c>
      <c r="D1988" s="213">
        <v>2</v>
      </c>
      <c r="E1988" s="172"/>
      <c r="F1988" s="177"/>
      <c r="G1988" s="67"/>
      <c r="H1988" s="67"/>
      <c r="I1988" s="55"/>
      <c r="J1988" s="181"/>
    </row>
    <row r="1989" spans="1:10" s="12" customFormat="1" ht="17.45" customHeight="1">
      <c r="A1989" s="182"/>
      <c r="B1989" s="189"/>
      <c r="C1989" s="193"/>
      <c r="D1989" s="212"/>
      <c r="E1989" s="173"/>
      <c r="F1989" s="176"/>
      <c r="G1989" s="64"/>
      <c r="H1989" s="64"/>
      <c r="I1989" s="52"/>
      <c r="J1989" s="180"/>
    </row>
    <row r="1990" spans="1:10" s="12" customFormat="1" ht="17.45" customHeight="1">
      <c r="A1990" s="183" t="s">
        <v>1768</v>
      </c>
      <c r="B1990" s="190" t="s">
        <v>1630</v>
      </c>
      <c r="C1990" s="195" t="s">
        <v>74</v>
      </c>
      <c r="D1990" s="213">
        <v>1</v>
      </c>
      <c r="E1990" s="172"/>
      <c r="F1990" s="177"/>
      <c r="G1990" s="67"/>
      <c r="H1990" s="67"/>
      <c r="I1990" s="55"/>
      <c r="J1990" s="181"/>
    </row>
    <row r="1991" spans="1:10" s="12" customFormat="1" ht="17.45" customHeight="1">
      <c r="A1991" s="182"/>
      <c r="B1991" s="189"/>
      <c r="C1991" s="193"/>
      <c r="D1991" s="212"/>
      <c r="E1991" s="173"/>
      <c r="F1991" s="176"/>
      <c r="G1991" s="64"/>
      <c r="H1991" s="64"/>
      <c r="I1991" s="52"/>
      <c r="J1991" s="180"/>
    </row>
    <row r="1992" spans="1:10" s="12" customFormat="1" ht="17.45" customHeight="1">
      <c r="A1992" s="183" t="s">
        <v>1768</v>
      </c>
      <c r="B1992" s="190" t="s">
        <v>1771</v>
      </c>
      <c r="C1992" s="195" t="s">
        <v>74</v>
      </c>
      <c r="D1992" s="213">
        <v>1</v>
      </c>
      <c r="E1992" s="172"/>
      <c r="F1992" s="177"/>
      <c r="G1992" s="67"/>
      <c r="H1992" s="67"/>
      <c r="I1992" s="55"/>
      <c r="J1992" s="181"/>
    </row>
    <row r="1993" spans="1:10" s="12" customFormat="1" ht="17.45" customHeight="1">
      <c r="A1993" s="182"/>
      <c r="B1993" s="189"/>
      <c r="C1993" s="193"/>
      <c r="D1993" s="212"/>
      <c r="E1993" s="173"/>
      <c r="F1993" s="176"/>
      <c r="G1993" s="64"/>
      <c r="H1993" s="64"/>
      <c r="I1993" s="52"/>
      <c r="J1993" s="180"/>
    </row>
    <row r="1994" spans="1:10" s="12" customFormat="1" ht="17.45" customHeight="1">
      <c r="A1994" s="183" t="s">
        <v>433</v>
      </c>
      <c r="B1994" s="190" t="s">
        <v>246</v>
      </c>
      <c r="C1994" s="195" t="s">
        <v>1099</v>
      </c>
      <c r="D1994" s="213">
        <v>1</v>
      </c>
      <c r="E1994" s="172"/>
      <c r="F1994" s="177"/>
      <c r="G1994" s="67"/>
      <c r="H1994" s="67"/>
      <c r="I1994" s="55"/>
      <c r="J1994" s="181"/>
    </row>
    <row r="1995" spans="1:10" s="12" customFormat="1" ht="17.45" customHeight="1">
      <c r="A1995" s="198"/>
      <c r="B1995" s="200"/>
      <c r="C1995" s="203"/>
      <c r="D1995" s="212"/>
      <c r="E1995" s="173"/>
      <c r="F1995" s="176"/>
      <c r="G1995" s="66"/>
      <c r="H1995" s="66"/>
      <c r="I1995" s="54"/>
      <c r="J1995" s="178"/>
    </row>
    <row r="1996" spans="1:10" s="12" customFormat="1" ht="17.45" customHeight="1">
      <c r="A1996" s="183"/>
      <c r="B1996" s="190"/>
      <c r="C1996" s="195"/>
      <c r="D1996" s="213"/>
      <c r="E1996" s="172"/>
      <c r="F1996" s="177"/>
      <c r="G1996" s="67"/>
      <c r="H1996" s="67"/>
      <c r="I1996" s="55"/>
      <c r="J1996" s="181"/>
    </row>
    <row r="1997" spans="1:10" s="12" customFormat="1" ht="17.45" customHeight="1">
      <c r="A1997" s="182"/>
      <c r="B1997" s="189"/>
      <c r="C1997" s="193"/>
      <c r="D1997" s="212"/>
      <c r="E1997" s="173"/>
      <c r="F1997" s="176"/>
      <c r="G1997" s="64"/>
      <c r="H1997" s="64"/>
      <c r="I1997" s="52"/>
      <c r="J1997" s="180"/>
    </row>
    <row r="1998" spans="1:10" s="12" customFormat="1" ht="17.45" customHeight="1">
      <c r="A1998" s="183"/>
      <c r="B1998" s="190"/>
      <c r="C1998" s="195"/>
      <c r="D1998" s="213"/>
      <c r="E1998" s="172"/>
      <c r="F1998" s="177"/>
      <c r="G1998" s="67"/>
      <c r="H1998" s="67"/>
      <c r="I1998" s="55"/>
      <c r="J1998" s="181"/>
    </row>
    <row r="1999" spans="1:10" s="12" customFormat="1" ht="17.45" customHeight="1">
      <c r="A1999" s="182"/>
      <c r="B1999" s="189"/>
      <c r="C1999" s="193"/>
      <c r="D1999" s="212"/>
      <c r="E1999" s="173"/>
      <c r="F1999" s="176"/>
      <c r="G1999" s="64"/>
      <c r="H1999" s="64"/>
      <c r="I1999" s="52"/>
      <c r="J1999" s="180"/>
    </row>
    <row r="2000" spans="1:10" s="12" customFormat="1" ht="17.45" customHeight="1">
      <c r="A2000" s="183"/>
      <c r="B2000" s="190"/>
      <c r="C2000" s="195"/>
      <c r="D2000" s="213"/>
      <c r="E2000" s="172"/>
      <c r="F2000" s="177"/>
      <c r="G2000" s="67"/>
      <c r="H2000" s="67"/>
      <c r="I2000" s="55"/>
      <c r="J2000" s="181"/>
    </row>
    <row r="2001" spans="1:10" s="12" customFormat="1" ht="17.45" customHeight="1">
      <c r="A2001" s="182"/>
      <c r="B2001" s="189"/>
      <c r="C2001" s="193"/>
      <c r="D2001" s="212"/>
      <c r="E2001" s="173"/>
      <c r="F2001" s="176"/>
      <c r="G2001" s="64"/>
      <c r="H2001" s="64"/>
      <c r="I2001" s="52"/>
      <c r="J2001" s="180"/>
    </row>
    <row r="2002" spans="1:10" s="12" customFormat="1" ht="17.45" customHeight="1">
      <c r="A2002" s="183"/>
      <c r="B2002" s="190"/>
      <c r="C2002" s="195"/>
      <c r="D2002" s="213"/>
      <c r="E2002" s="172"/>
      <c r="F2002" s="177"/>
      <c r="G2002" s="67"/>
      <c r="H2002" s="67"/>
      <c r="I2002" s="55"/>
      <c r="J2002" s="181"/>
    </row>
    <row r="2003" spans="1:10" s="12" customFormat="1" ht="17.45" customHeight="1">
      <c r="A2003" s="198"/>
      <c r="B2003" s="200"/>
      <c r="C2003" s="203"/>
      <c r="D2003" s="212"/>
      <c r="E2003" s="173"/>
      <c r="F2003" s="176"/>
      <c r="G2003" s="66"/>
      <c r="H2003" s="66"/>
      <c r="I2003" s="54"/>
      <c r="J2003" s="178"/>
    </row>
    <row r="2004" spans="1:10" s="12" customFormat="1" ht="17.45" customHeight="1">
      <c r="A2004" s="183"/>
      <c r="B2004" s="190"/>
      <c r="C2004" s="195"/>
      <c r="D2004" s="213"/>
      <c r="E2004" s="172"/>
      <c r="F2004" s="177"/>
      <c r="G2004" s="67"/>
      <c r="H2004" s="67"/>
      <c r="I2004" s="55"/>
      <c r="J2004" s="181"/>
    </row>
    <row r="2005" spans="1:10" s="12" customFormat="1" ht="17.45" customHeight="1">
      <c r="A2005" s="182"/>
      <c r="B2005" s="189"/>
      <c r="C2005" s="193"/>
      <c r="D2005" s="212"/>
      <c r="E2005" s="173"/>
      <c r="F2005" s="176"/>
      <c r="G2005" s="64"/>
      <c r="H2005" s="64"/>
      <c r="I2005" s="52"/>
      <c r="J2005" s="180"/>
    </row>
    <row r="2006" spans="1:10" s="12" customFormat="1" ht="17.45" customHeight="1">
      <c r="A2006" s="183"/>
      <c r="B2006" s="190"/>
      <c r="C2006" s="195"/>
      <c r="D2006" s="213"/>
      <c r="E2006" s="172"/>
      <c r="F2006" s="177"/>
      <c r="G2006" s="67"/>
      <c r="H2006" s="67"/>
      <c r="I2006" s="55"/>
      <c r="J2006" s="181"/>
    </row>
    <row r="2007" spans="1:10" s="12" customFormat="1" ht="17.45" customHeight="1">
      <c r="A2007" s="182"/>
      <c r="B2007" s="189"/>
      <c r="C2007" s="193"/>
      <c r="D2007" s="212"/>
      <c r="E2007" s="173"/>
      <c r="F2007" s="176"/>
      <c r="G2007" s="64"/>
      <c r="H2007" s="64"/>
      <c r="I2007" s="52"/>
      <c r="J2007" s="180"/>
    </row>
    <row r="2008" spans="1:10" s="12" customFormat="1" ht="17.45" customHeight="1">
      <c r="A2008" s="183"/>
      <c r="B2008" s="190"/>
      <c r="C2008" s="195"/>
      <c r="D2008" s="213"/>
      <c r="E2008" s="172"/>
      <c r="F2008" s="177"/>
      <c r="G2008" s="67"/>
      <c r="H2008" s="67"/>
      <c r="I2008" s="55"/>
      <c r="J2008" s="181"/>
    </row>
    <row r="2009" spans="1:10" s="12" customFormat="1" ht="17.45" customHeight="1">
      <c r="A2009" s="182"/>
      <c r="B2009" s="189"/>
      <c r="C2009" s="193"/>
      <c r="D2009" s="212"/>
      <c r="E2009" s="173"/>
      <c r="F2009" s="176"/>
      <c r="G2009" s="64"/>
      <c r="H2009" s="64"/>
      <c r="I2009" s="52"/>
      <c r="J2009" s="180"/>
    </row>
    <row r="2010" spans="1:10" s="12" customFormat="1" ht="17.45" customHeight="1">
      <c r="A2010" s="183"/>
      <c r="B2010" s="190"/>
      <c r="C2010" s="195"/>
      <c r="D2010" s="213"/>
      <c r="E2010" s="172"/>
      <c r="F2010" s="177"/>
      <c r="G2010" s="67"/>
      <c r="H2010" s="67"/>
      <c r="I2010" s="55"/>
      <c r="J2010" s="181"/>
    </row>
    <row r="2011" spans="1:10" s="12" customFormat="1" ht="17.45" customHeight="1">
      <c r="A2011" s="182"/>
      <c r="B2011" s="189"/>
      <c r="C2011" s="193"/>
      <c r="D2011" s="212"/>
      <c r="E2011" s="173"/>
      <c r="F2011" s="176"/>
      <c r="G2011" s="64"/>
      <c r="H2011" s="64"/>
      <c r="I2011" s="52"/>
      <c r="J2011" s="180"/>
    </row>
    <row r="2012" spans="1:10" s="12" customFormat="1" ht="17.45" customHeight="1">
      <c r="A2012" s="183"/>
      <c r="B2012" s="190"/>
      <c r="C2012" s="195"/>
      <c r="D2012" s="213"/>
      <c r="E2012" s="172"/>
      <c r="F2012" s="177"/>
      <c r="G2012" s="67"/>
      <c r="H2012" s="67"/>
      <c r="I2012" s="55"/>
      <c r="J2012" s="181"/>
    </row>
    <row r="2013" spans="1:10" s="12" customFormat="1" ht="17.45" customHeight="1">
      <c r="A2013" s="182"/>
      <c r="B2013" s="189"/>
      <c r="C2013" s="193"/>
      <c r="D2013" s="212"/>
      <c r="E2013" s="173"/>
      <c r="F2013" s="176"/>
      <c r="G2013" s="64"/>
      <c r="H2013" s="64"/>
      <c r="I2013" s="52"/>
      <c r="J2013" s="180"/>
    </row>
    <row r="2014" spans="1:10" s="12" customFormat="1" ht="17.45" customHeight="1">
      <c r="A2014" s="183"/>
      <c r="B2014" s="190"/>
      <c r="C2014" s="195"/>
      <c r="D2014" s="213"/>
      <c r="E2014" s="172"/>
      <c r="F2014" s="177"/>
      <c r="G2014" s="67"/>
      <c r="H2014" s="67"/>
      <c r="I2014" s="55"/>
      <c r="J2014" s="181"/>
    </row>
    <row r="2015" spans="1:10" s="12" customFormat="1" ht="17.45" customHeight="1">
      <c r="A2015" s="198"/>
      <c r="B2015" s="200"/>
      <c r="C2015" s="203"/>
      <c r="D2015" s="212"/>
      <c r="E2015" s="173"/>
      <c r="F2015" s="176"/>
      <c r="G2015" s="66"/>
      <c r="H2015" s="66"/>
      <c r="I2015" s="54"/>
      <c r="J2015" s="178"/>
    </row>
    <row r="2016" spans="1:10" s="12" customFormat="1" ht="17.45" customHeight="1">
      <c r="A2016" s="183"/>
      <c r="B2016" s="190"/>
      <c r="C2016" s="195"/>
      <c r="D2016" s="213"/>
      <c r="E2016" s="172"/>
      <c r="F2016" s="177"/>
      <c r="G2016" s="67"/>
      <c r="H2016" s="67"/>
      <c r="I2016" s="55"/>
      <c r="J2016" s="181"/>
    </row>
    <row r="2017" spans="1:10" ht="17.45" customHeight="1">
      <c r="A2017" s="14"/>
      <c r="B2017" s="28"/>
      <c r="C2017" s="35"/>
      <c r="D2017" s="212"/>
      <c r="E2017" s="173"/>
      <c r="F2017" s="219"/>
      <c r="G2017" s="64"/>
      <c r="H2017" s="64"/>
      <c r="I2017" s="52"/>
      <c r="J2017" s="180"/>
    </row>
    <row r="2018" spans="1:10" ht="17.45" customHeight="1">
      <c r="A2018" s="187" t="s">
        <v>81</v>
      </c>
      <c r="B2018" s="29"/>
      <c r="C2018" s="37"/>
      <c r="D2018" s="213"/>
      <c r="E2018" s="172"/>
      <c r="F2018" s="177"/>
      <c r="G2018" s="67"/>
      <c r="H2018" s="67"/>
      <c r="I2018" s="55"/>
      <c r="J2018" s="181"/>
    </row>
    <row r="2019" spans="1:10" s="12" customFormat="1" ht="17.45" customHeight="1">
      <c r="A2019" s="161" t="s">
        <v>2388</v>
      </c>
      <c r="B2019" s="28"/>
      <c r="C2019" s="35"/>
      <c r="D2019" s="210"/>
      <c r="E2019" s="173"/>
      <c r="F2019" s="176"/>
      <c r="G2019" s="64"/>
      <c r="H2019" s="64"/>
      <c r="I2019" s="52"/>
      <c r="J2019" s="180"/>
    </row>
    <row r="2020" spans="1:10" s="12" customFormat="1" ht="17.45" customHeight="1">
      <c r="A2020" s="162" t="s">
        <v>2361</v>
      </c>
      <c r="B2020" s="29"/>
      <c r="C2020" s="37"/>
      <c r="D2020" s="211"/>
      <c r="E2020" s="172"/>
      <c r="F2020" s="177"/>
      <c r="G2020" s="67"/>
      <c r="H2020" s="67"/>
      <c r="I2020" s="55"/>
      <c r="J2020" s="181"/>
    </row>
    <row r="2021" spans="1:10" s="12" customFormat="1" ht="17.45" customHeight="1">
      <c r="A2021" s="182"/>
      <c r="B2021" s="189"/>
      <c r="C2021" s="193"/>
      <c r="D2021" s="214"/>
      <c r="E2021" s="173"/>
      <c r="F2021" s="219"/>
      <c r="G2021" s="64"/>
      <c r="H2021" s="64"/>
      <c r="I2021" s="52"/>
      <c r="J2021" s="180"/>
    </row>
    <row r="2022" spans="1:10" s="12" customFormat="1" ht="17.45" customHeight="1">
      <c r="A2022" s="183" t="s">
        <v>109</v>
      </c>
      <c r="B2022" s="190" t="s">
        <v>1327</v>
      </c>
      <c r="C2022" s="195" t="s">
        <v>1315</v>
      </c>
      <c r="D2022" s="213">
        <v>1</v>
      </c>
      <c r="E2022" s="172"/>
      <c r="F2022" s="177"/>
      <c r="G2022" s="67"/>
      <c r="H2022" s="67"/>
      <c r="I2022" s="55"/>
      <c r="J2022" s="181"/>
    </row>
    <row r="2023" spans="1:10" s="12" customFormat="1" ht="17.45" customHeight="1">
      <c r="A2023" s="182"/>
      <c r="B2023" s="189"/>
      <c r="C2023" s="193"/>
      <c r="D2023" s="214"/>
      <c r="E2023" s="173"/>
      <c r="F2023" s="219"/>
      <c r="G2023" s="64"/>
      <c r="H2023" s="64"/>
      <c r="I2023" s="52"/>
      <c r="J2023" s="180"/>
    </row>
    <row r="2024" spans="1:10" s="12" customFormat="1" ht="17.45" customHeight="1">
      <c r="A2024" s="183" t="s">
        <v>1874</v>
      </c>
      <c r="B2024" s="190" t="s">
        <v>1878</v>
      </c>
      <c r="C2024" s="195" t="s">
        <v>1116</v>
      </c>
      <c r="D2024" s="213">
        <v>13</v>
      </c>
      <c r="E2024" s="172"/>
      <c r="F2024" s="177"/>
      <c r="G2024" s="67"/>
      <c r="H2024" s="67"/>
      <c r="I2024" s="55"/>
      <c r="J2024" s="181"/>
    </row>
    <row r="2025" spans="1:10" s="12" customFormat="1" ht="17.45" customHeight="1">
      <c r="A2025" s="182"/>
      <c r="B2025" s="189"/>
      <c r="C2025" s="193"/>
      <c r="D2025" s="212"/>
      <c r="E2025" s="173"/>
      <c r="F2025" s="176"/>
      <c r="G2025" s="64"/>
      <c r="H2025" s="64"/>
      <c r="I2025" s="52"/>
      <c r="J2025" s="180"/>
    </row>
    <row r="2026" spans="1:10" s="12" customFormat="1" ht="17.45" customHeight="1">
      <c r="A2026" s="183" t="s">
        <v>1380</v>
      </c>
      <c r="B2026" s="190" t="s">
        <v>1484</v>
      </c>
      <c r="C2026" s="195" t="s">
        <v>1116</v>
      </c>
      <c r="D2026" s="213">
        <v>267</v>
      </c>
      <c r="E2026" s="172"/>
      <c r="F2026" s="177"/>
      <c r="G2026" s="67"/>
      <c r="H2026" s="67"/>
      <c r="I2026" s="55"/>
      <c r="J2026" s="181"/>
    </row>
    <row r="2027" spans="1:10" s="12" customFormat="1" ht="17.45" customHeight="1">
      <c r="A2027" s="182"/>
      <c r="B2027" s="189"/>
      <c r="C2027" s="193"/>
      <c r="D2027" s="212"/>
      <c r="E2027" s="173"/>
      <c r="F2027" s="176"/>
      <c r="G2027" s="64"/>
      <c r="H2027" s="64"/>
      <c r="I2027" s="52"/>
      <c r="J2027" s="180"/>
    </row>
    <row r="2028" spans="1:10" s="12" customFormat="1" ht="17.45" customHeight="1">
      <c r="A2028" s="183" t="s">
        <v>1380</v>
      </c>
      <c r="B2028" s="190" t="s">
        <v>1879</v>
      </c>
      <c r="C2028" s="195" t="s">
        <v>1116</v>
      </c>
      <c r="D2028" s="213">
        <v>250</v>
      </c>
      <c r="E2028" s="172"/>
      <c r="F2028" s="177"/>
      <c r="G2028" s="67"/>
      <c r="H2028" s="67"/>
      <c r="I2028" s="55"/>
      <c r="J2028" s="181"/>
    </row>
    <row r="2029" spans="1:10" s="12" customFormat="1" ht="17.45" customHeight="1">
      <c r="A2029" s="182"/>
      <c r="B2029" s="189"/>
      <c r="C2029" s="193"/>
      <c r="D2029" s="212"/>
      <c r="E2029" s="173"/>
      <c r="F2029" s="176"/>
      <c r="G2029" s="64"/>
      <c r="H2029" s="64"/>
      <c r="I2029" s="52"/>
      <c r="J2029" s="180"/>
    </row>
    <row r="2030" spans="1:10" s="12" customFormat="1" ht="17.45" customHeight="1">
      <c r="A2030" s="183" t="s">
        <v>1363</v>
      </c>
      <c r="B2030" s="190" t="s">
        <v>1608</v>
      </c>
      <c r="C2030" s="195" t="s">
        <v>74</v>
      </c>
      <c r="D2030" s="213">
        <v>34</v>
      </c>
      <c r="E2030" s="172"/>
      <c r="F2030" s="177"/>
      <c r="G2030" s="67"/>
      <c r="H2030" s="67"/>
      <c r="I2030" s="55"/>
      <c r="J2030" s="181"/>
    </row>
    <row r="2031" spans="1:10" s="12" customFormat="1" ht="17.45" customHeight="1">
      <c r="A2031" s="198"/>
      <c r="B2031" s="200"/>
      <c r="C2031" s="203"/>
      <c r="D2031" s="212"/>
      <c r="E2031" s="173"/>
      <c r="F2031" s="176"/>
      <c r="G2031" s="66"/>
      <c r="H2031" s="66"/>
      <c r="I2031" s="54"/>
      <c r="J2031" s="178"/>
    </row>
    <row r="2032" spans="1:10" s="12" customFormat="1" ht="17.45" customHeight="1">
      <c r="A2032" s="183" t="s">
        <v>1363</v>
      </c>
      <c r="B2032" s="190" t="s">
        <v>1657</v>
      </c>
      <c r="C2032" s="195" t="s">
        <v>74</v>
      </c>
      <c r="D2032" s="213">
        <v>6</v>
      </c>
      <c r="E2032" s="172"/>
      <c r="F2032" s="177"/>
      <c r="G2032" s="67"/>
      <c r="H2032" s="67"/>
      <c r="I2032" s="55"/>
      <c r="J2032" s="181"/>
    </row>
    <row r="2033" spans="1:10" s="12" customFormat="1" ht="17.45" customHeight="1">
      <c r="A2033" s="182"/>
      <c r="B2033" s="189"/>
      <c r="C2033" s="193"/>
      <c r="D2033" s="212"/>
      <c r="E2033" s="173"/>
      <c r="F2033" s="176"/>
      <c r="G2033" s="64"/>
      <c r="H2033" s="64"/>
      <c r="I2033" s="52"/>
      <c r="J2033" s="180"/>
    </row>
    <row r="2034" spans="1:10" s="12" customFormat="1" ht="17.45" customHeight="1">
      <c r="A2034" s="183" t="s">
        <v>1363</v>
      </c>
      <c r="B2034" s="190" t="s">
        <v>1769</v>
      </c>
      <c r="C2034" s="195" t="s">
        <v>74</v>
      </c>
      <c r="D2034" s="213">
        <v>13</v>
      </c>
      <c r="E2034" s="172"/>
      <c r="F2034" s="177"/>
      <c r="G2034" s="67"/>
      <c r="H2034" s="67"/>
      <c r="I2034" s="55"/>
      <c r="J2034" s="181"/>
    </row>
    <row r="2035" spans="1:10" s="12" customFormat="1" ht="17.45" customHeight="1">
      <c r="A2035" s="182"/>
      <c r="B2035" s="189"/>
      <c r="C2035" s="193"/>
      <c r="D2035" s="212"/>
      <c r="E2035" s="173"/>
      <c r="F2035" s="176"/>
      <c r="G2035" s="64"/>
      <c r="H2035" s="64"/>
      <c r="I2035" s="52"/>
      <c r="J2035" s="180"/>
    </row>
    <row r="2036" spans="1:10" s="12" customFormat="1" ht="17.45" customHeight="1">
      <c r="A2036" s="183" t="s">
        <v>1363</v>
      </c>
      <c r="B2036" s="190" t="s">
        <v>1770</v>
      </c>
      <c r="C2036" s="195" t="s">
        <v>74</v>
      </c>
      <c r="D2036" s="213">
        <v>2</v>
      </c>
      <c r="E2036" s="172"/>
      <c r="F2036" s="177"/>
      <c r="G2036" s="67"/>
      <c r="H2036" s="67"/>
      <c r="I2036" s="55"/>
      <c r="J2036" s="181"/>
    </row>
    <row r="2037" spans="1:10" s="12" customFormat="1" ht="17.45" customHeight="1">
      <c r="A2037" s="182"/>
      <c r="B2037" s="189"/>
      <c r="C2037" s="193"/>
      <c r="D2037" s="212"/>
      <c r="E2037" s="173"/>
      <c r="F2037" s="176"/>
      <c r="G2037" s="64"/>
      <c r="H2037" s="64"/>
      <c r="I2037" s="52"/>
      <c r="J2037" s="180"/>
    </row>
    <row r="2038" spans="1:10" s="12" customFormat="1" ht="17.45" customHeight="1">
      <c r="A2038" s="183" t="s">
        <v>1363</v>
      </c>
      <c r="B2038" s="190" t="s">
        <v>1091</v>
      </c>
      <c r="C2038" s="195" t="s">
        <v>74</v>
      </c>
      <c r="D2038" s="213">
        <v>2</v>
      </c>
      <c r="E2038" s="172"/>
      <c r="F2038" s="177"/>
      <c r="G2038" s="67"/>
      <c r="H2038" s="67"/>
      <c r="I2038" s="55"/>
      <c r="J2038" s="181"/>
    </row>
    <row r="2039" spans="1:10" s="12" customFormat="1" ht="17.45" customHeight="1">
      <c r="A2039" s="182"/>
      <c r="B2039" s="189"/>
      <c r="C2039" s="193"/>
      <c r="D2039" s="212"/>
      <c r="E2039" s="173"/>
      <c r="F2039" s="176"/>
      <c r="G2039" s="64"/>
      <c r="H2039" s="64"/>
      <c r="I2039" s="52"/>
      <c r="J2039" s="180"/>
    </row>
    <row r="2040" spans="1:10" s="12" customFormat="1" ht="17.45" customHeight="1">
      <c r="A2040" s="183" t="s">
        <v>1363</v>
      </c>
      <c r="B2040" s="190" t="s">
        <v>1907</v>
      </c>
      <c r="C2040" s="195" t="s">
        <v>74</v>
      </c>
      <c r="D2040" s="213">
        <v>2</v>
      </c>
      <c r="E2040" s="172"/>
      <c r="F2040" s="177"/>
      <c r="G2040" s="67"/>
      <c r="H2040" s="67"/>
      <c r="I2040" s="55"/>
      <c r="J2040" s="181"/>
    </row>
    <row r="2041" spans="1:10" s="12" customFormat="1" ht="17.45" customHeight="1">
      <c r="A2041" s="182"/>
      <c r="B2041" s="189"/>
      <c r="C2041" s="193"/>
      <c r="D2041" s="212"/>
      <c r="E2041" s="173"/>
      <c r="F2041" s="176"/>
      <c r="G2041" s="64"/>
      <c r="H2041" s="64"/>
      <c r="I2041" s="52"/>
      <c r="J2041" s="180"/>
    </row>
    <row r="2042" spans="1:10" s="12" customFormat="1" ht="17.45" customHeight="1">
      <c r="A2042" s="183" t="s">
        <v>556</v>
      </c>
      <c r="B2042" s="190" t="s">
        <v>1908</v>
      </c>
      <c r="C2042" s="195" t="s">
        <v>74</v>
      </c>
      <c r="D2042" s="213">
        <v>2</v>
      </c>
      <c r="E2042" s="172"/>
      <c r="F2042" s="177"/>
      <c r="G2042" s="67"/>
      <c r="H2042" s="67"/>
      <c r="I2042" s="55"/>
      <c r="J2042" s="181"/>
    </row>
    <row r="2043" spans="1:10" s="12" customFormat="1" ht="17.45" customHeight="1">
      <c r="A2043" s="198"/>
      <c r="B2043" s="200"/>
      <c r="C2043" s="203"/>
      <c r="D2043" s="212"/>
      <c r="E2043" s="173"/>
      <c r="F2043" s="176"/>
      <c r="G2043" s="66"/>
      <c r="H2043" s="66"/>
      <c r="I2043" s="54"/>
      <c r="J2043" s="178"/>
    </row>
    <row r="2044" spans="1:10" s="12" customFormat="1" ht="17.45" customHeight="1">
      <c r="A2044" s="183" t="s">
        <v>1909</v>
      </c>
      <c r="B2044" s="190" t="s">
        <v>1543</v>
      </c>
      <c r="C2044" s="195" t="s">
        <v>74</v>
      </c>
      <c r="D2044" s="213">
        <v>5</v>
      </c>
      <c r="E2044" s="172"/>
      <c r="F2044" s="177"/>
      <c r="G2044" s="67"/>
      <c r="H2044" s="67"/>
      <c r="I2044" s="55"/>
      <c r="J2044" s="181"/>
    </row>
    <row r="2045" spans="1:10" s="12" customFormat="1" ht="17.45" customHeight="1">
      <c r="A2045" s="198"/>
      <c r="B2045" s="200"/>
      <c r="C2045" s="203"/>
      <c r="D2045" s="212"/>
      <c r="E2045" s="173"/>
      <c r="F2045" s="176"/>
      <c r="G2045" s="66"/>
      <c r="H2045" s="66"/>
      <c r="I2045" s="54"/>
      <c r="J2045" s="178"/>
    </row>
    <row r="2046" spans="1:10" s="12" customFormat="1" ht="17.45" customHeight="1">
      <c r="A2046" s="183" t="s">
        <v>1598</v>
      </c>
      <c r="B2046" s="190" t="s">
        <v>1543</v>
      </c>
      <c r="C2046" s="195" t="s">
        <v>74</v>
      </c>
      <c r="D2046" s="213">
        <v>8</v>
      </c>
      <c r="E2046" s="172"/>
      <c r="F2046" s="177"/>
      <c r="G2046" s="67"/>
      <c r="H2046" s="67"/>
      <c r="I2046" s="55"/>
      <c r="J2046" s="181"/>
    </row>
    <row r="2047" spans="1:10" s="12" customFormat="1" ht="17.45" customHeight="1">
      <c r="A2047" s="182"/>
      <c r="B2047" s="189"/>
      <c r="C2047" s="193"/>
      <c r="D2047" s="212"/>
      <c r="E2047" s="173"/>
      <c r="F2047" s="176"/>
      <c r="G2047" s="64"/>
      <c r="H2047" s="64"/>
      <c r="I2047" s="52"/>
      <c r="J2047" s="180"/>
    </row>
    <row r="2048" spans="1:10" s="12" customFormat="1" ht="17.45" customHeight="1">
      <c r="A2048" s="183"/>
      <c r="B2048" s="190"/>
      <c r="C2048" s="195"/>
      <c r="D2048" s="213"/>
      <c r="E2048" s="172"/>
      <c r="F2048" s="177"/>
      <c r="G2048" s="67"/>
      <c r="H2048" s="67"/>
      <c r="I2048" s="55"/>
      <c r="J2048" s="181"/>
    </row>
    <row r="2049" spans="1:10" s="12" customFormat="1" ht="17.45" customHeight="1">
      <c r="A2049" s="182"/>
      <c r="B2049" s="189"/>
      <c r="C2049" s="193"/>
      <c r="D2049" s="212"/>
      <c r="E2049" s="173"/>
      <c r="F2049" s="176"/>
      <c r="G2049" s="64"/>
      <c r="H2049" s="64"/>
      <c r="I2049" s="52"/>
      <c r="J2049" s="180"/>
    </row>
    <row r="2050" spans="1:10" s="12" customFormat="1" ht="17.45" customHeight="1">
      <c r="A2050" s="183"/>
      <c r="B2050" s="190"/>
      <c r="C2050" s="195"/>
      <c r="D2050" s="213"/>
      <c r="E2050" s="172"/>
      <c r="F2050" s="177"/>
      <c r="G2050" s="67"/>
      <c r="H2050" s="67"/>
      <c r="I2050" s="55"/>
      <c r="J2050" s="181"/>
    </row>
    <row r="2051" spans="1:10" s="12" customFormat="1" ht="17.45" customHeight="1">
      <c r="A2051" s="198"/>
      <c r="B2051" s="200"/>
      <c r="C2051" s="203"/>
      <c r="D2051" s="212"/>
      <c r="E2051" s="173"/>
      <c r="F2051" s="176"/>
      <c r="G2051" s="66"/>
      <c r="H2051" s="66"/>
      <c r="I2051" s="54"/>
      <c r="J2051" s="178"/>
    </row>
    <row r="2052" spans="1:10" s="12" customFormat="1" ht="17.45" customHeight="1">
      <c r="A2052" s="183"/>
      <c r="B2052" s="190"/>
      <c r="C2052" s="195"/>
      <c r="D2052" s="213"/>
      <c r="E2052" s="172"/>
      <c r="F2052" s="177"/>
      <c r="G2052" s="67"/>
      <c r="H2052" s="67"/>
      <c r="I2052" s="55"/>
      <c r="J2052" s="181"/>
    </row>
    <row r="2053" spans="1:10" s="12" customFormat="1" ht="17.45" customHeight="1">
      <c r="A2053" s="182"/>
      <c r="B2053" s="189"/>
      <c r="C2053" s="193"/>
      <c r="D2053" s="212"/>
      <c r="E2053" s="173"/>
      <c r="F2053" s="176"/>
      <c r="G2053" s="64"/>
      <c r="H2053" s="64"/>
      <c r="I2053" s="52"/>
      <c r="J2053" s="180"/>
    </row>
    <row r="2054" spans="1:10" s="12" customFormat="1" ht="17.45" customHeight="1">
      <c r="A2054" s="183"/>
      <c r="B2054" s="190"/>
      <c r="C2054" s="195"/>
      <c r="D2054" s="213"/>
      <c r="E2054" s="172"/>
      <c r="F2054" s="177"/>
      <c r="G2054" s="67"/>
      <c r="H2054" s="67"/>
      <c r="I2054" s="55"/>
      <c r="J2054" s="181"/>
    </row>
    <row r="2055" spans="1:10" s="12" customFormat="1" ht="17.45" customHeight="1">
      <c r="A2055" s="182"/>
      <c r="B2055" s="189"/>
      <c r="C2055" s="193"/>
      <c r="D2055" s="212"/>
      <c r="E2055" s="173"/>
      <c r="F2055" s="176"/>
      <c r="G2055" s="64"/>
      <c r="H2055" s="64"/>
      <c r="I2055" s="52"/>
      <c r="J2055" s="180"/>
    </row>
    <row r="2056" spans="1:10" s="12" customFormat="1" ht="17.45" customHeight="1">
      <c r="A2056" s="183"/>
      <c r="B2056" s="190"/>
      <c r="C2056" s="195"/>
      <c r="D2056" s="213"/>
      <c r="E2056" s="172"/>
      <c r="F2056" s="177"/>
      <c r="G2056" s="67"/>
      <c r="H2056" s="67"/>
      <c r="I2056" s="55"/>
      <c r="J2056" s="181"/>
    </row>
    <row r="2057" spans="1:10" s="12" customFormat="1" ht="17.45" customHeight="1">
      <c r="A2057" s="182"/>
      <c r="B2057" s="189"/>
      <c r="C2057" s="193"/>
      <c r="D2057" s="212"/>
      <c r="E2057" s="173"/>
      <c r="F2057" s="176"/>
      <c r="G2057" s="64"/>
      <c r="H2057" s="64"/>
      <c r="I2057" s="52"/>
      <c r="J2057" s="180"/>
    </row>
    <row r="2058" spans="1:10" s="12" customFormat="1" ht="17.45" customHeight="1">
      <c r="A2058" s="183"/>
      <c r="B2058" s="190"/>
      <c r="C2058" s="195"/>
      <c r="D2058" s="213"/>
      <c r="E2058" s="172"/>
      <c r="F2058" s="177"/>
      <c r="G2058" s="67"/>
      <c r="H2058" s="67"/>
      <c r="I2058" s="55"/>
      <c r="J2058" s="181"/>
    </row>
    <row r="2059" spans="1:10" s="12" customFormat="1" ht="17.45" customHeight="1">
      <c r="A2059" s="198"/>
      <c r="B2059" s="200"/>
      <c r="C2059" s="203"/>
      <c r="D2059" s="212"/>
      <c r="E2059" s="173"/>
      <c r="F2059" s="176"/>
      <c r="G2059" s="66"/>
      <c r="H2059" s="66"/>
      <c r="I2059" s="54"/>
      <c r="J2059" s="178"/>
    </row>
    <row r="2060" spans="1:10" s="12" customFormat="1" ht="17.45" customHeight="1">
      <c r="A2060" s="183"/>
      <c r="B2060" s="190"/>
      <c r="C2060" s="195"/>
      <c r="D2060" s="213"/>
      <c r="E2060" s="172"/>
      <c r="F2060" s="177"/>
      <c r="G2060" s="67"/>
      <c r="H2060" s="67"/>
      <c r="I2060" s="55"/>
      <c r="J2060" s="181"/>
    </row>
    <row r="2061" spans="1:10" s="12" customFormat="1" ht="17.45" customHeight="1">
      <c r="A2061" s="182"/>
      <c r="B2061" s="189"/>
      <c r="C2061" s="193"/>
      <c r="D2061" s="212"/>
      <c r="E2061" s="173"/>
      <c r="F2061" s="176"/>
      <c r="G2061" s="64"/>
      <c r="H2061" s="64"/>
      <c r="I2061" s="52"/>
      <c r="J2061" s="180"/>
    </row>
    <row r="2062" spans="1:10" s="12" customFormat="1" ht="17.45" customHeight="1">
      <c r="A2062" s="183"/>
      <c r="B2062" s="190"/>
      <c r="C2062" s="195"/>
      <c r="D2062" s="213"/>
      <c r="E2062" s="172"/>
      <c r="F2062" s="177"/>
      <c r="G2062" s="67"/>
      <c r="H2062" s="67"/>
      <c r="I2062" s="55"/>
      <c r="J2062" s="181"/>
    </row>
    <row r="2063" spans="1:10" s="12" customFormat="1" ht="17.45" customHeight="1">
      <c r="A2063" s="182"/>
      <c r="B2063" s="189"/>
      <c r="C2063" s="193"/>
      <c r="D2063" s="212"/>
      <c r="E2063" s="173"/>
      <c r="F2063" s="176"/>
      <c r="G2063" s="64"/>
      <c r="H2063" s="64"/>
      <c r="I2063" s="52"/>
      <c r="J2063" s="180"/>
    </row>
    <row r="2064" spans="1:10" s="12" customFormat="1" ht="17.45" customHeight="1">
      <c r="A2064" s="183"/>
      <c r="B2064" s="190"/>
      <c r="C2064" s="195"/>
      <c r="D2064" s="213"/>
      <c r="E2064" s="172"/>
      <c r="F2064" s="177"/>
      <c r="G2064" s="67"/>
      <c r="H2064" s="67"/>
      <c r="I2064" s="55"/>
      <c r="J2064" s="181"/>
    </row>
    <row r="2065" spans="1:10" s="12" customFormat="1" ht="17.45" customHeight="1">
      <c r="A2065" s="182"/>
      <c r="B2065" s="189"/>
      <c r="C2065" s="193"/>
      <c r="D2065" s="212"/>
      <c r="E2065" s="173"/>
      <c r="F2065" s="176"/>
      <c r="G2065" s="64"/>
      <c r="H2065" s="64"/>
      <c r="I2065" s="52"/>
      <c r="J2065" s="180"/>
    </row>
    <row r="2066" spans="1:10" s="12" customFormat="1" ht="17.45" customHeight="1">
      <c r="A2066" s="183"/>
      <c r="B2066" s="190"/>
      <c r="C2066" s="195"/>
      <c r="D2066" s="213"/>
      <c r="E2066" s="172"/>
      <c r="F2066" s="177"/>
      <c r="G2066" s="67"/>
      <c r="H2066" s="67"/>
      <c r="I2066" s="55"/>
      <c r="J2066" s="181"/>
    </row>
    <row r="2067" spans="1:10" s="12" customFormat="1" ht="17.45" customHeight="1">
      <c r="A2067" s="182"/>
      <c r="B2067" s="189"/>
      <c r="C2067" s="193"/>
      <c r="D2067" s="212"/>
      <c r="E2067" s="173"/>
      <c r="F2067" s="176"/>
      <c r="G2067" s="64"/>
      <c r="H2067" s="64"/>
      <c r="I2067" s="52"/>
      <c r="J2067" s="180"/>
    </row>
    <row r="2068" spans="1:10" s="12" customFormat="1" ht="17.45" customHeight="1">
      <c r="A2068" s="183"/>
      <c r="B2068" s="190"/>
      <c r="C2068" s="195"/>
      <c r="D2068" s="213"/>
      <c r="E2068" s="172"/>
      <c r="F2068" s="177"/>
      <c r="G2068" s="67"/>
      <c r="H2068" s="67"/>
      <c r="I2068" s="55"/>
      <c r="J2068" s="181"/>
    </row>
    <row r="2069" spans="1:10" s="12" customFormat="1" ht="17.45" customHeight="1">
      <c r="A2069" s="182"/>
      <c r="B2069" s="189"/>
      <c r="C2069" s="193"/>
      <c r="D2069" s="212"/>
      <c r="E2069" s="173"/>
      <c r="F2069" s="176"/>
      <c r="G2069" s="64"/>
      <c r="H2069" s="64"/>
      <c r="I2069" s="52"/>
      <c r="J2069" s="180"/>
    </row>
    <row r="2070" spans="1:10" s="12" customFormat="1" ht="17.45" customHeight="1">
      <c r="A2070" s="183"/>
      <c r="B2070" s="190"/>
      <c r="C2070" s="195"/>
      <c r="D2070" s="213"/>
      <c r="E2070" s="172"/>
      <c r="F2070" s="177"/>
      <c r="G2070" s="67"/>
      <c r="H2070" s="67"/>
      <c r="I2070" s="55"/>
      <c r="J2070" s="181"/>
    </row>
    <row r="2071" spans="1:10" s="12" customFormat="1" ht="17.45" customHeight="1">
      <c r="A2071" s="198"/>
      <c r="B2071" s="200"/>
      <c r="C2071" s="203"/>
      <c r="D2071" s="212"/>
      <c r="E2071" s="173"/>
      <c r="F2071" s="176"/>
      <c r="G2071" s="66"/>
      <c r="H2071" s="66"/>
      <c r="I2071" s="54"/>
      <c r="J2071" s="178"/>
    </row>
    <row r="2072" spans="1:10" s="12" customFormat="1" ht="17.45" customHeight="1">
      <c r="A2072" s="183"/>
      <c r="B2072" s="190"/>
      <c r="C2072" s="195"/>
      <c r="D2072" s="213"/>
      <c r="E2072" s="172"/>
      <c r="F2072" s="177"/>
      <c r="G2072" s="67"/>
      <c r="H2072" s="67"/>
      <c r="I2072" s="55"/>
      <c r="J2072" s="181"/>
    </row>
    <row r="2073" spans="1:10" ht="17.45" customHeight="1">
      <c r="A2073" s="14"/>
      <c r="B2073" s="28"/>
      <c r="C2073" s="35"/>
      <c r="D2073" s="212"/>
      <c r="E2073" s="173"/>
      <c r="F2073" s="219"/>
      <c r="G2073" s="64"/>
      <c r="H2073" s="64"/>
      <c r="I2073" s="52"/>
      <c r="J2073" s="180"/>
    </row>
    <row r="2074" spans="1:10" ht="17.45" customHeight="1">
      <c r="A2074" s="187" t="s">
        <v>81</v>
      </c>
      <c r="B2074" s="29"/>
      <c r="C2074" s="37"/>
      <c r="D2074" s="213"/>
      <c r="E2074" s="172"/>
      <c r="F2074" s="177"/>
      <c r="G2074" s="67"/>
      <c r="H2074" s="67"/>
      <c r="I2074" s="55"/>
      <c r="J2074" s="181"/>
    </row>
    <row r="2075" spans="1:10" s="12" customFormat="1" ht="17.45" customHeight="1">
      <c r="A2075" s="161" t="s">
        <v>2383</v>
      </c>
      <c r="B2075" s="28"/>
      <c r="C2075" s="35"/>
      <c r="D2075" s="212"/>
      <c r="E2075" s="173"/>
      <c r="F2075" s="176"/>
      <c r="G2075" s="64"/>
      <c r="H2075" s="64"/>
      <c r="I2075" s="52"/>
      <c r="J2075" s="180"/>
    </row>
    <row r="2076" spans="1:10" s="12" customFormat="1" ht="17.45" customHeight="1">
      <c r="A2076" s="162" t="s">
        <v>2389</v>
      </c>
      <c r="B2076" s="29"/>
      <c r="C2076" s="37"/>
      <c r="D2076" s="213"/>
      <c r="E2076" s="172"/>
      <c r="F2076" s="177"/>
      <c r="G2076" s="67"/>
      <c r="H2076" s="67"/>
      <c r="I2076" s="55"/>
      <c r="J2076" s="181"/>
    </row>
    <row r="2077" spans="1:10" s="12" customFormat="1" ht="17.45" customHeight="1">
      <c r="A2077" s="182"/>
      <c r="B2077" s="189"/>
      <c r="C2077" s="196"/>
      <c r="D2077" s="214"/>
      <c r="E2077" s="173"/>
      <c r="F2077" s="219"/>
      <c r="G2077" s="64"/>
      <c r="H2077" s="64"/>
      <c r="I2077" s="52"/>
      <c r="J2077" s="180"/>
    </row>
    <row r="2078" spans="1:10" s="12" customFormat="1" ht="17.45" customHeight="1">
      <c r="A2078" s="183"/>
      <c r="B2078" s="190"/>
      <c r="C2078" s="195"/>
      <c r="D2078" s="213"/>
      <c r="E2078" s="172"/>
      <c r="F2078" s="177"/>
      <c r="G2078" s="67"/>
      <c r="H2078" s="67"/>
      <c r="I2078" s="55"/>
      <c r="J2078" s="181"/>
    </row>
    <row r="2079" spans="1:10" ht="17.45" customHeight="1">
      <c r="A2079" s="184"/>
      <c r="B2079" s="189"/>
      <c r="C2079" s="193"/>
      <c r="D2079" s="214"/>
      <c r="E2079" s="173"/>
      <c r="F2079" s="176"/>
      <c r="G2079" s="64"/>
      <c r="H2079" s="64"/>
      <c r="I2079" s="52"/>
      <c r="J2079" s="180"/>
    </row>
    <row r="2080" spans="1:10" ht="17.45" customHeight="1">
      <c r="A2080" s="185" t="s">
        <v>1864</v>
      </c>
      <c r="B2080" s="190"/>
      <c r="C2080" s="37" t="s">
        <v>78</v>
      </c>
      <c r="D2080" s="213">
        <v>1</v>
      </c>
      <c r="E2080" s="172"/>
      <c r="F2080" s="177"/>
      <c r="G2080" s="67"/>
      <c r="H2080" s="67"/>
      <c r="I2080" s="55"/>
      <c r="J2080" s="181"/>
    </row>
    <row r="2081" spans="1:10" ht="17.45" customHeight="1">
      <c r="A2081" s="184"/>
      <c r="B2081" s="189"/>
      <c r="C2081" s="193"/>
      <c r="D2081" s="214"/>
      <c r="E2081" s="173"/>
      <c r="F2081" s="219"/>
      <c r="G2081" s="64"/>
      <c r="H2081" s="64"/>
      <c r="I2081" s="52"/>
      <c r="J2081" s="180"/>
    </row>
    <row r="2082" spans="1:10" ht="17.45" customHeight="1">
      <c r="A2082" s="185" t="s">
        <v>916</v>
      </c>
      <c r="B2082" s="190"/>
      <c r="C2082" s="37" t="s">
        <v>78</v>
      </c>
      <c r="D2082" s="213">
        <v>1</v>
      </c>
      <c r="E2082" s="172"/>
      <c r="F2082" s="177"/>
      <c r="G2082" s="67"/>
      <c r="H2082" s="67"/>
      <c r="I2082" s="55"/>
      <c r="J2082" s="181"/>
    </row>
    <row r="2083" spans="1:10" s="12" customFormat="1" ht="17.45" customHeight="1">
      <c r="A2083" s="182"/>
      <c r="B2083" s="189"/>
      <c r="C2083" s="193"/>
      <c r="D2083" s="214"/>
      <c r="E2083" s="173"/>
      <c r="F2083" s="219"/>
      <c r="G2083" s="64"/>
      <c r="H2083" s="64"/>
      <c r="I2083" s="52"/>
      <c r="J2083" s="180"/>
    </row>
    <row r="2084" spans="1:10" s="12" customFormat="1" ht="17.45" customHeight="1">
      <c r="A2084" s="183"/>
      <c r="B2084" s="190"/>
      <c r="C2084" s="195"/>
      <c r="D2084" s="213"/>
      <c r="E2084" s="172"/>
      <c r="F2084" s="177"/>
      <c r="G2084" s="67"/>
      <c r="H2084" s="67"/>
      <c r="I2084" s="55"/>
      <c r="J2084" s="181"/>
    </row>
    <row r="2085" spans="1:10" s="12" customFormat="1" ht="17.45" customHeight="1">
      <c r="A2085" s="182"/>
      <c r="B2085" s="189"/>
      <c r="C2085" s="193"/>
      <c r="D2085" s="214"/>
      <c r="E2085" s="173"/>
      <c r="F2085" s="219"/>
      <c r="G2085" s="64"/>
      <c r="H2085" s="64"/>
      <c r="I2085" s="52"/>
      <c r="J2085" s="180"/>
    </row>
    <row r="2086" spans="1:10" s="12" customFormat="1" ht="17.45" customHeight="1">
      <c r="A2086" s="183"/>
      <c r="B2086" s="190"/>
      <c r="C2086" s="195"/>
      <c r="D2086" s="213"/>
      <c r="E2086" s="172"/>
      <c r="F2086" s="177"/>
      <c r="G2086" s="67"/>
      <c r="H2086" s="67"/>
      <c r="I2086" s="55"/>
      <c r="J2086" s="181"/>
    </row>
    <row r="2087" spans="1:10" s="12" customFormat="1" ht="17.45" customHeight="1">
      <c r="A2087" s="184"/>
      <c r="B2087" s="189"/>
      <c r="C2087" s="193"/>
      <c r="D2087" s="214"/>
      <c r="E2087" s="173"/>
      <c r="F2087" s="219"/>
      <c r="G2087" s="64"/>
      <c r="H2087" s="64"/>
      <c r="I2087" s="52"/>
      <c r="J2087" s="180"/>
    </row>
    <row r="2088" spans="1:10" s="12" customFormat="1" ht="17.45" customHeight="1">
      <c r="A2088" s="185"/>
      <c r="B2088" s="190"/>
      <c r="C2088" s="195"/>
      <c r="D2088" s="213"/>
      <c r="E2088" s="172"/>
      <c r="F2088" s="177"/>
      <c r="G2088" s="67"/>
      <c r="H2088" s="67"/>
      <c r="I2088" s="55"/>
      <c r="J2088" s="181"/>
    </row>
    <row r="2089" spans="1:10" s="12" customFormat="1" ht="17.45" customHeight="1">
      <c r="A2089" s="182"/>
      <c r="B2089" s="189"/>
      <c r="C2089" s="193"/>
      <c r="D2089" s="212"/>
      <c r="E2089" s="173"/>
      <c r="F2089" s="176"/>
      <c r="G2089" s="64"/>
      <c r="H2089" s="64"/>
      <c r="I2089" s="52"/>
      <c r="J2089" s="180"/>
    </row>
    <row r="2090" spans="1:10" s="12" customFormat="1" ht="17.45" customHeight="1">
      <c r="A2090" s="183"/>
      <c r="B2090" s="190"/>
      <c r="C2090" s="195"/>
      <c r="D2090" s="213"/>
      <c r="E2090" s="172"/>
      <c r="F2090" s="177"/>
      <c r="G2090" s="67"/>
      <c r="H2090" s="67"/>
      <c r="I2090" s="55"/>
      <c r="J2090" s="181"/>
    </row>
    <row r="2091" spans="1:10" s="12" customFormat="1" ht="17.45" customHeight="1">
      <c r="A2091" s="182"/>
      <c r="B2091" s="189"/>
      <c r="C2091" s="193"/>
      <c r="D2091" s="212"/>
      <c r="E2091" s="173"/>
      <c r="F2091" s="176"/>
      <c r="G2091" s="64"/>
      <c r="H2091" s="64"/>
      <c r="I2091" s="52"/>
      <c r="J2091" s="180"/>
    </row>
    <row r="2092" spans="1:10" s="12" customFormat="1" ht="17.45" customHeight="1">
      <c r="A2092" s="183"/>
      <c r="B2092" s="190"/>
      <c r="C2092" s="195"/>
      <c r="D2092" s="213"/>
      <c r="E2092" s="172"/>
      <c r="F2092" s="177"/>
      <c r="G2092" s="67"/>
      <c r="H2092" s="67"/>
      <c r="I2092" s="55"/>
      <c r="J2092" s="181"/>
    </row>
    <row r="2093" spans="1:10" s="12" customFormat="1" ht="17.45" customHeight="1">
      <c r="A2093" s="184"/>
      <c r="B2093" s="189"/>
      <c r="C2093" s="193"/>
      <c r="D2093" s="212"/>
      <c r="E2093" s="173"/>
      <c r="F2093" s="176"/>
      <c r="G2093" s="64"/>
      <c r="H2093" s="64"/>
      <c r="I2093" s="52"/>
      <c r="J2093" s="180"/>
    </row>
    <row r="2094" spans="1:10" s="12" customFormat="1" ht="17.45" customHeight="1">
      <c r="A2094" s="185"/>
      <c r="B2094" s="190"/>
      <c r="C2094" s="195"/>
      <c r="D2094" s="213"/>
      <c r="E2094" s="172"/>
      <c r="F2094" s="177"/>
      <c r="G2094" s="67"/>
      <c r="H2094" s="67"/>
      <c r="I2094" s="55"/>
      <c r="J2094" s="181"/>
    </row>
    <row r="2095" spans="1:10" s="12" customFormat="1" ht="17.45" customHeight="1">
      <c r="A2095" s="182"/>
      <c r="B2095" s="189"/>
      <c r="C2095" s="193"/>
      <c r="D2095" s="212"/>
      <c r="E2095" s="173"/>
      <c r="F2095" s="176"/>
      <c r="G2095" s="64"/>
      <c r="H2095" s="64"/>
      <c r="I2095" s="52"/>
      <c r="J2095" s="180"/>
    </row>
    <row r="2096" spans="1:10" s="12" customFormat="1" ht="17.45" customHeight="1">
      <c r="A2096" s="183"/>
      <c r="B2096" s="190"/>
      <c r="C2096" s="195"/>
      <c r="D2096" s="213"/>
      <c r="E2096" s="172"/>
      <c r="F2096" s="177"/>
      <c r="G2096" s="67"/>
      <c r="H2096" s="67"/>
      <c r="I2096" s="55"/>
      <c r="J2096" s="181"/>
    </row>
    <row r="2097" spans="1:10" ht="17.45" customHeight="1">
      <c r="A2097" s="182"/>
      <c r="B2097" s="189"/>
      <c r="C2097" s="196"/>
      <c r="D2097" s="212"/>
      <c r="E2097" s="173"/>
      <c r="F2097" s="176"/>
      <c r="G2097" s="64"/>
      <c r="H2097" s="64"/>
      <c r="I2097" s="52"/>
      <c r="J2097" s="180"/>
    </row>
    <row r="2098" spans="1:10" ht="17.45" customHeight="1">
      <c r="A2098" s="183"/>
      <c r="B2098" s="190"/>
      <c r="C2098" s="195"/>
      <c r="D2098" s="213"/>
      <c r="E2098" s="172"/>
      <c r="F2098" s="177"/>
      <c r="G2098" s="67"/>
      <c r="H2098" s="67"/>
      <c r="I2098" s="55"/>
      <c r="J2098" s="181"/>
    </row>
    <row r="2099" spans="1:10" ht="17.45" customHeight="1">
      <c r="A2099" s="182"/>
      <c r="B2099" s="189"/>
      <c r="C2099" s="193"/>
      <c r="D2099" s="212"/>
      <c r="E2099" s="173"/>
      <c r="F2099" s="176"/>
      <c r="G2099" s="64"/>
      <c r="H2099" s="64"/>
      <c r="I2099" s="52"/>
      <c r="J2099" s="180"/>
    </row>
    <row r="2100" spans="1:10" ht="17.45" customHeight="1">
      <c r="A2100" s="183"/>
      <c r="B2100" s="190"/>
      <c r="C2100" s="195"/>
      <c r="D2100" s="213"/>
      <c r="E2100" s="172"/>
      <c r="F2100" s="177"/>
      <c r="G2100" s="67"/>
      <c r="H2100" s="67"/>
      <c r="I2100" s="55"/>
      <c r="J2100" s="181"/>
    </row>
    <row r="2101" spans="1:10" ht="17.45" customHeight="1">
      <c r="A2101" s="16"/>
      <c r="B2101" s="209"/>
      <c r="C2101" s="36"/>
      <c r="D2101" s="216"/>
      <c r="E2101" s="171"/>
      <c r="F2101" s="219"/>
      <c r="G2101" s="66"/>
      <c r="H2101" s="66"/>
      <c r="I2101" s="54"/>
      <c r="J2101" s="178"/>
    </row>
    <row r="2102" spans="1:10" ht="17.45" customHeight="1">
      <c r="A2102" s="187" t="s">
        <v>81</v>
      </c>
      <c r="B2102" s="29"/>
      <c r="C2102" s="37"/>
      <c r="D2102" s="213"/>
      <c r="E2102" s="172"/>
      <c r="F2102" s="177"/>
      <c r="G2102" s="67"/>
      <c r="H2102" s="67"/>
      <c r="I2102" s="55"/>
      <c r="J2102" s="181"/>
    </row>
    <row r="2103" spans="1:10" s="12" customFormat="1" ht="17.45" customHeight="1">
      <c r="A2103" s="161" t="s">
        <v>2389</v>
      </c>
      <c r="B2103" s="28"/>
      <c r="C2103" s="35"/>
      <c r="D2103" s="210"/>
      <c r="E2103" s="173"/>
      <c r="F2103" s="176"/>
      <c r="G2103" s="64"/>
      <c r="H2103" s="64"/>
      <c r="I2103" s="52"/>
      <c r="J2103" s="180"/>
    </row>
    <row r="2104" spans="1:10" s="12" customFormat="1" ht="17.45" customHeight="1">
      <c r="A2104" s="162" t="s">
        <v>2385</v>
      </c>
      <c r="B2104" s="29"/>
      <c r="C2104" s="37"/>
      <c r="D2104" s="211"/>
      <c r="E2104" s="172"/>
      <c r="F2104" s="177"/>
      <c r="G2104" s="67"/>
      <c r="H2104" s="67"/>
      <c r="I2104" s="55"/>
      <c r="J2104" s="181"/>
    </row>
    <row r="2105" spans="1:10" s="12" customFormat="1" ht="17.45" customHeight="1">
      <c r="A2105" s="182"/>
      <c r="B2105" s="189"/>
      <c r="C2105" s="193"/>
      <c r="D2105" s="214"/>
      <c r="E2105" s="173"/>
      <c r="F2105" s="219"/>
      <c r="G2105" s="64"/>
      <c r="H2105" s="64"/>
      <c r="I2105" s="52"/>
      <c r="J2105" s="180"/>
    </row>
    <row r="2106" spans="1:10" s="12" customFormat="1" ht="17.45" customHeight="1">
      <c r="A2106" s="183" t="s">
        <v>161</v>
      </c>
      <c r="B2106" s="190" t="s">
        <v>71</v>
      </c>
      <c r="C2106" s="195" t="s">
        <v>1116</v>
      </c>
      <c r="D2106" s="213">
        <v>2</v>
      </c>
      <c r="E2106" s="172"/>
      <c r="F2106" s="177"/>
      <c r="G2106" s="67"/>
      <c r="H2106" s="67"/>
      <c r="I2106" s="55"/>
      <c r="J2106" s="181"/>
    </row>
    <row r="2107" spans="1:10" s="12" customFormat="1" ht="17.45" customHeight="1">
      <c r="A2107" s="182"/>
      <c r="B2107" s="189"/>
      <c r="C2107" s="193"/>
      <c r="D2107" s="214"/>
      <c r="E2107" s="173"/>
      <c r="F2107" s="219"/>
      <c r="G2107" s="64"/>
      <c r="H2107" s="64"/>
      <c r="I2107" s="52"/>
      <c r="J2107" s="180"/>
    </row>
    <row r="2108" spans="1:10" s="12" customFormat="1" ht="17.45" customHeight="1">
      <c r="A2108" s="183" t="s">
        <v>1723</v>
      </c>
      <c r="B2108" s="190" t="s">
        <v>1493</v>
      </c>
      <c r="C2108" s="195" t="s">
        <v>74</v>
      </c>
      <c r="D2108" s="213">
        <v>1</v>
      </c>
      <c r="E2108" s="172"/>
      <c r="F2108" s="177"/>
      <c r="G2108" s="67"/>
      <c r="H2108" s="67"/>
      <c r="I2108" s="55"/>
      <c r="J2108" s="181"/>
    </row>
    <row r="2109" spans="1:10" s="12" customFormat="1" ht="17.45" customHeight="1">
      <c r="A2109" s="182"/>
      <c r="B2109" s="189"/>
      <c r="C2109" s="193"/>
      <c r="D2109" s="212"/>
      <c r="E2109" s="173"/>
      <c r="F2109" s="176"/>
      <c r="G2109" s="64"/>
      <c r="H2109" s="64"/>
      <c r="I2109" s="52"/>
      <c r="J2109" s="180"/>
    </row>
    <row r="2110" spans="1:10" s="12" customFormat="1" ht="17.45" customHeight="1">
      <c r="A2110" s="183" t="s">
        <v>1639</v>
      </c>
      <c r="B2110" s="190" t="s">
        <v>894</v>
      </c>
      <c r="C2110" s="195" t="s">
        <v>1099</v>
      </c>
      <c r="D2110" s="213">
        <v>18</v>
      </c>
      <c r="E2110" s="172"/>
      <c r="F2110" s="177"/>
      <c r="G2110" s="67"/>
      <c r="H2110" s="67"/>
      <c r="I2110" s="55"/>
      <c r="J2110" s="181"/>
    </row>
    <row r="2111" spans="1:10" s="12" customFormat="1" ht="17.45" customHeight="1">
      <c r="A2111" s="182"/>
      <c r="B2111" s="189"/>
      <c r="C2111" s="193"/>
      <c r="D2111" s="212"/>
      <c r="E2111" s="173"/>
      <c r="F2111" s="176"/>
      <c r="G2111" s="64"/>
      <c r="H2111" s="64"/>
      <c r="I2111" s="52"/>
      <c r="J2111" s="180"/>
    </row>
    <row r="2112" spans="1:10" s="12" customFormat="1" ht="17.45" customHeight="1">
      <c r="A2112" s="183" t="s">
        <v>1778</v>
      </c>
      <c r="B2112" s="190" t="s">
        <v>997</v>
      </c>
      <c r="C2112" s="195" t="s">
        <v>1116</v>
      </c>
      <c r="D2112" s="213">
        <v>2</v>
      </c>
      <c r="E2112" s="172"/>
      <c r="F2112" s="177"/>
      <c r="G2112" s="67"/>
      <c r="H2112" s="67"/>
      <c r="I2112" s="55"/>
      <c r="J2112" s="181"/>
    </row>
    <row r="2113" spans="1:10" s="12" customFormat="1" ht="17.45" customHeight="1">
      <c r="A2113" s="182"/>
      <c r="B2113" s="189"/>
      <c r="C2113" s="193"/>
      <c r="D2113" s="212"/>
      <c r="E2113" s="173"/>
      <c r="F2113" s="176"/>
      <c r="G2113" s="64"/>
      <c r="H2113" s="64"/>
      <c r="I2113" s="52"/>
      <c r="J2113" s="180"/>
    </row>
    <row r="2114" spans="1:10" s="12" customFormat="1" ht="17.45" customHeight="1">
      <c r="A2114" s="183" t="s">
        <v>1778</v>
      </c>
      <c r="B2114" s="190" t="s">
        <v>1911</v>
      </c>
      <c r="C2114" s="195" t="s">
        <v>1116</v>
      </c>
      <c r="D2114" s="213">
        <v>17</v>
      </c>
      <c r="E2114" s="172"/>
      <c r="F2114" s="177"/>
      <c r="G2114" s="67"/>
      <c r="H2114" s="67"/>
      <c r="I2114" s="55"/>
      <c r="J2114" s="181"/>
    </row>
    <row r="2115" spans="1:10" s="12" customFormat="1" ht="17.45" customHeight="1">
      <c r="A2115" s="198"/>
      <c r="B2115" s="200"/>
      <c r="C2115" s="203"/>
      <c r="D2115" s="212"/>
      <c r="E2115" s="173"/>
      <c r="F2115" s="176"/>
      <c r="G2115" s="66"/>
      <c r="H2115" s="66"/>
      <c r="I2115" s="54"/>
      <c r="J2115" s="178"/>
    </row>
    <row r="2116" spans="1:10" s="12" customFormat="1" ht="17.45" customHeight="1">
      <c r="A2116" s="183" t="s">
        <v>1781</v>
      </c>
      <c r="B2116" s="190" t="s">
        <v>1783</v>
      </c>
      <c r="C2116" s="195" t="s">
        <v>74</v>
      </c>
      <c r="D2116" s="213">
        <v>1</v>
      </c>
      <c r="E2116" s="172"/>
      <c r="F2116" s="177"/>
      <c r="G2116" s="67"/>
      <c r="H2116" s="67"/>
      <c r="I2116" s="55"/>
      <c r="J2116" s="181"/>
    </row>
    <row r="2117" spans="1:10" s="12" customFormat="1" ht="17.45" customHeight="1">
      <c r="A2117" s="182"/>
      <c r="B2117" s="189"/>
      <c r="C2117" s="193"/>
      <c r="D2117" s="212"/>
      <c r="E2117" s="173"/>
      <c r="F2117" s="176"/>
      <c r="G2117" s="64"/>
      <c r="H2117" s="64"/>
      <c r="I2117" s="52"/>
      <c r="J2117" s="180"/>
    </row>
    <row r="2118" spans="1:10" s="12" customFormat="1" ht="17.45" customHeight="1">
      <c r="A2118" s="183" t="s">
        <v>1882</v>
      </c>
      <c r="B2118" s="190"/>
      <c r="C2118" s="195" t="s">
        <v>1695</v>
      </c>
      <c r="D2118" s="213">
        <v>1</v>
      </c>
      <c r="E2118" s="172"/>
      <c r="F2118" s="177"/>
      <c r="G2118" s="67"/>
      <c r="H2118" s="67"/>
      <c r="I2118" s="55"/>
      <c r="J2118" s="181"/>
    </row>
    <row r="2119" spans="1:10" s="12" customFormat="1" ht="17.45" customHeight="1">
      <c r="A2119" s="182"/>
      <c r="B2119" s="189"/>
      <c r="C2119" s="193"/>
      <c r="D2119" s="212"/>
      <c r="E2119" s="173"/>
      <c r="F2119" s="176"/>
      <c r="G2119" s="64"/>
      <c r="H2119" s="64"/>
      <c r="I2119" s="52"/>
      <c r="J2119" s="180"/>
    </row>
    <row r="2120" spans="1:10" s="12" customFormat="1" ht="17.45" customHeight="1">
      <c r="A2120" s="183" t="s">
        <v>1785</v>
      </c>
      <c r="B2120" s="190"/>
      <c r="C2120" s="195" t="s">
        <v>1695</v>
      </c>
      <c r="D2120" s="213">
        <v>1</v>
      </c>
      <c r="E2120" s="172"/>
      <c r="F2120" s="177"/>
      <c r="G2120" s="67"/>
      <c r="H2120" s="67"/>
      <c r="I2120" s="55"/>
      <c r="J2120" s="181"/>
    </row>
    <row r="2121" spans="1:10" s="12" customFormat="1" ht="17.45" customHeight="1">
      <c r="A2121" s="182"/>
      <c r="B2121" s="189"/>
      <c r="C2121" s="193"/>
      <c r="D2121" s="212"/>
      <c r="E2121" s="173"/>
      <c r="F2121" s="176"/>
      <c r="G2121" s="64"/>
      <c r="H2121" s="64"/>
      <c r="I2121" s="52"/>
      <c r="J2121" s="180"/>
    </row>
    <row r="2122" spans="1:10" s="12" customFormat="1" ht="17.45" customHeight="1">
      <c r="A2122" s="183" t="s">
        <v>433</v>
      </c>
      <c r="B2122" s="190" t="s">
        <v>1443</v>
      </c>
      <c r="C2122" s="195" t="s">
        <v>1099</v>
      </c>
      <c r="D2122" s="213">
        <v>2</v>
      </c>
      <c r="E2122" s="172"/>
      <c r="F2122" s="177"/>
      <c r="G2122" s="67"/>
      <c r="H2122" s="67"/>
      <c r="I2122" s="55"/>
      <c r="J2122" s="181"/>
    </row>
    <row r="2123" spans="1:10" s="12" customFormat="1" ht="17.45" customHeight="1">
      <c r="A2123" s="182"/>
      <c r="B2123" s="189"/>
      <c r="C2123" s="193"/>
      <c r="D2123" s="212"/>
      <c r="E2123" s="173"/>
      <c r="F2123" s="176"/>
      <c r="G2123" s="64"/>
      <c r="H2123" s="64"/>
      <c r="I2123" s="52"/>
      <c r="J2123" s="180"/>
    </row>
    <row r="2124" spans="1:10" s="12" customFormat="1" ht="17.45" customHeight="1">
      <c r="A2124" s="183"/>
      <c r="B2124" s="190"/>
      <c r="C2124" s="195"/>
      <c r="D2124" s="213"/>
      <c r="E2124" s="172"/>
      <c r="F2124" s="177"/>
      <c r="G2124" s="67"/>
      <c r="H2124" s="67"/>
      <c r="I2124" s="55"/>
      <c r="J2124" s="181"/>
    </row>
    <row r="2125" spans="1:10" s="12" customFormat="1" ht="17.45" customHeight="1">
      <c r="A2125" s="182"/>
      <c r="B2125" s="189"/>
      <c r="C2125" s="193"/>
      <c r="D2125" s="212"/>
      <c r="E2125" s="173"/>
      <c r="F2125" s="176"/>
      <c r="G2125" s="64"/>
      <c r="H2125" s="64"/>
      <c r="I2125" s="52"/>
      <c r="J2125" s="180"/>
    </row>
    <row r="2126" spans="1:10" s="12" customFormat="1" ht="17.45" customHeight="1">
      <c r="A2126" s="183"/>
      <c r="B2126" s="190"/>
      <c r="C2126" s="195"/>
      <c r="D2126" s="213"/>
      <c r="E2126" s="172"/>
      <c r="F2126" s="177"/>
      <c r="G2126" s="67"/>
      <c r="H2126" s="67"/>
      <c r="I2126" s="55"/>
      <c r="J2126" s="181"/>
    </row>
    <row r="2127" spans="1:10" s="12" customFormat="1" ht="17.45" customHeight="1">
      <c r="A2127" s="198"/>
      <c r="B2127" s="200"/>
      <c r="C2127" s="203"/>
      <c r="D2127" s="212"/>
      <c r="E2127" s="173"/>
      <c r="F2127" s="176"/>
      <c r="G2127" s="66"/>
      <c r="H2127" s="66"/>
      <c r="I2127" s="54"/>
      <c r="J2127" s="178"/>
    </row>
    <row r="2128" spans="1:10" s="12" customFormat="1" ht="17.45" customHeight="1">
      <c r="A2128" s="183"/>
      <c r="B2128" s="190"/>
      <c r="C2128" s="195"/>
      <c r="D2128" s="213"/>
      <c r="E2128" s="172"/>
      <c r="F2128" s="177"/>
      <c r="G2128" s="67"/>
      <c r="H2128" s="67"/>
      <c r="I2128" s="55"/>
      <c r="J2128" s="181"/>
    </row>
    <row r="2129" spans="1:10" ht="17.45" customHeight="1">
      <c r="A2129" s="14"/>
      <c r="B2129" s="28"/>
      <c r="C2129" s="35"/>
      <c r="D2129" s="212"/>
      <c r="E2129" s="173"/>
      <c r="F2129" s="219"/>
      <c r="G2129" s="64"/>
      <c r="H2129" s="64"/>
      <c r="I2129" s="52"/>
      <c r="J2129" s="180"/>
    </row>
    <row r="2130" spans="1:10" ht="17.45" customHeight="1">
      <c r="A2130" s="187" t="s">
        <v>81</v>
      </c>
      <c r="B2130" s="29"/>
      <c r="C2130" s="37"/>
      <c r="D2130" s="213"/>
      <c r="E2130" s="172"/>
      <c r="F2130" s="177"/>
      <c r="G2130" s="67"/>
      <c r="H2130" s="67"/>
      <c r="I2130" s="55"/>
      <c r="J2130" s="181"/>
    </row>
    <row r="2131" spans="1:10" s="12" customFormat="1" ht="17.45" customHeight="1">
      <c r="A2131" s="161" t="s">
        <v>2389</v>
      </c>
      <c r="B2131" s="28"/>
      <c r="C2131" s="35"/>
      <c r="D2131" s="210"/>
      <c r="E2131" s="173"/>
      <c r="F2131" s="176"/>
      <c r="G2131" s="64"/>
      <c r="H2131" s="64"/>
      <c r="I2131" s="52"/>
      <c r="J2131" s="180"/>
    </row>
    <row r="2132" spans="1:10" s="12" customFormat="1" ht="17.45" customHeight="1">
      <c r="A2132" s="162" t="s">
        <v>2361</v>
      </c>
      <c r="B2132" s="29"/>
      <c r="C2132" s="37"/>
      <c r="D2132" s="211"/>
      <c r="E2132" s="172"/>
      <c r="F2132" s="177"/>
      <c r="G2132" s="67"/>
      <c r="H2132" s="67"/>
      <c r="I2132" s="55"/>
      <c r="J2132" s="181"/>
    </row>
    <row r="2133" spans="1:10" s="12" customFormat="1" ht="17.45" customHeight="1">
      <c r="A2133" s="182"/>
      <c r="B2133" s="189"/>
      <c r="C2133" s="193"/>
      <c r="D2133" s="214"/>
      <c r="E2133" s="173"/>
      <c r="F2133" s="219"/>
      <c r="G2133" s="64"/>
      <c r="H2133" s="64"/>
      <c r="I2133" s="52"/>
      <c r="J2133" s="180"/>
    </row>
    <row r="2134" spans="1:10" s="12" customFormat="1" ht="17.45" customHeight="1">
      <c r="A2134" s="183" t="s">
        <v>943</v>
      </c>
      <c r="B2134" s="190" t="s">
        <v>1193</v>
      </c>
      <c r="C2134" s="195" t="s">
        <v>78</v>
      </c>
      <c r="D2134" s="213">
        <v>1</v>
      </c>
      <c r="E2134" s="172"/>
      <c r="F2134" s="177"/>
      <c r="G2134" s="67"/>
      <c r="H2134" s="67"/>
      <c r="I2134" s="55"/>
      <c r="J2134" s="181"/>
    </row>
    <row r="2135" spans="1:10" s="12" customFormat="1" ht="17.45" customHeight="1">
      <c r="A2135" s="182"/>
      <c r="B2135" s="189"/>
      <c r="C2135" s="193"/>
      <c r="D2135" s="214"/>
      <c r="E2135" s="173"/>
      <c r="F2135" s="219"/>
      <c r="G2135" s="64"/>
      <c r="H2135" s="64"/>
      <c r="I2135" s="52"/>
      <c r="J2135" s="180"/>
    </row>
    <row r="2136" spans="1:10" s="12" customFormat="1" ht="17.45" customHeight="1">
      <c r="A2136" s="183" t="s">
        <v>1913</v>
      </c>
      <c r="B2136" s="190" t="s">
        <v>1706</v>
      </c>
      <c r="C2136" s="195" t="s">
        <v>1116</v>
      </c>
      <c r="D2136" s="213">
        <v>167</v>
      </c>
      <c r="E2136" s="172"/>
      <c r="F2136" s="177"/>
      <c r="G2136" s="67"/>
      <c r="H2136" s="67"/>
      <c r="I2136" s="55"/>
      <c r="J2136" s="181"/>
    </row>
    <row r="2137" spans="1:10" s="12" customFormat="1" ht="17.45" customHeight="1">
      <c r="A2137" s="182"/>
      <c r="B2137" s="189"/>
      <c r="C2137" s="193"/>
      <c r="D2137" s="212"/>
      <c r="E2137" s="173"/>
      <c r="F2137" s="176"/>
      <c r="G2137" s="64"/>
      <c r="H2137" s="64"/>
      <c r="I2137" s="52"/>
      <c r="J2137" s="180"/>
    </row>
    <row r="2138" spans="1:10" s="12" customFormat="1" ht="17.45" customHeight="1">
      <c r="A2138" s="183" t="s">
        <v>1913</v>
      </c>
      <c r="B2138" s="190" t="s">
        <v>1636</v>
      </c>
      <c r="C2138" s="195" t="s">
        <v>1116</v>
      </c>
      <c r="D2138" s="213">
        <v>89</v>
      </c>
      <c r="E2138" s="172"/>
      <c r="F2138" s="177"/>
      <c r="G2138" s="67"/>
      <c r="H2138" s="67"/>
      <c r="I2138" s="55"/>
      <c r="J2138" s="181"/>
    </row>
    <row r="2139" spans="1:10" s="12" customFormat="1" ht="17.45" customHeight="1">
      <c r="A2139" s="182"/>
      <c r="B2139" s="189"/>
      <c r="C2139" s="193"/>
      <c r="D2139" s="212"/>
      <c r="E2139" s="173"/>
      <c r="F2139" s="176"/>
      <c r="G2139" s="64"/>
      <c r="H2139" s="64"/>
      <c r="I2139" s="52"/>
      <c r="J2139" s="180"/>
    </row>
    <row r="2140" spans="1:10" s="12" customFormat="1" ht="17.45" customHeight="1">
      <c r="A2140" s="183" t="s">
        <v>1914</v>
      </c>
      <c r="B2140" s="190" t="s">
        <v>1582</v>
      </c>
      <c r="C2140" s="195" t="s">
        <v>74</v>
      </c>
      <c r="D2140" s="213">
        <v>5</v>
      </c>
      <c r="E2140" s="172"/>
      <c r="F2140" s="177"/>
      <c r="G2140" s="67"/>
      <c r="H2140" s="67"/>
      <c r="I2140" s="55"/>
      <c r="J2140" s="181"/>
    </row>
    <row r="2141" spans="1:10" s="12" customFormat="1" ht="17.45" customHeight="1">
      <c r="A2141" s="182"/>
      <c r="B2141" s="189"/>
      <c r="C2141" s="193"/>
      <c r="D2141" s="212"/>
      <c r="E2141" s="173"/>
      <c r="F2141" s="176"/>
      <c r="G2141" s="64"/>
      <c r="H2141" s="64"/>
      <c r="I2141" s="52"/>
      <c r="J2141" s="180"/>
    </row>
    <row r="2142" spans="1:10" s="12" customFormat="1" ht="17.45" customHeight="1">
      <c r="A2142" s="183" t="s">
        <v>1914</v>
      </c>
      <c r="B2142" s="190" t="s">
        <v>590</v>
      </c>
      <c r="C2142" s="195" t="s">
        <v>74</v>
      </c>
      <c r="D2142" s="213">
        <v>6</v>
      </c>
      <c r="E2142" s="172"/>
      <c r="F2142" s="177"/>
      <c r="G2142" s="67"/>
      <c r="H2142" s="67"/>
      <c r="I2142" s="55"/>
      <c r="J2142" s="181"/>
    </row>
    <row r="2143" spans="1:10" s="12" customFormat="1" ht="17.45" customHeight="1">
      <c r="A2143" s="198"/>
      <c r="B2143" s="200"/>
      <c r="C2143" s="203"/>
      <c r="D2143" s="212"/>
      <c r="E2143" s="173"/>
      <c r="F2143" s="176"/>
      <c r="G2143" s="66"/>
      <c r="H2143" s="66"/>
      <c r="I2143" s="54"/>
      <c r="J2143" s="178"/>
    </row>
    <row r="2144" spans="1:10" s="12" customFormat="1" ht="17.45" customHeight="1">
      <c r="A2144" s="183" t="s">
        <v>1916</v>
      </c>
      <c r="B2144" s="190" t="s">
        <v>619</v>
      </c>
      <c r="C2144" s="195" t="s">
        <v>74</v>
      </c>
      <c r="D2144" s="213">
        <v>1</v>
      </c>
      <c r="E2144" s="172"/>
      <c r="F2144" s="177"/>
      <c r="G2144" s="67"/>
      <c r="H2144" s="67"/>
      <c r="I2144" s="55"/>
      <c r="J2144" s="181"/>
    </row>
    <row r="2145" spans="1:10" s="12" customFormat="1" ht="17.45" customHeight="1">
      <c r="A2145" s="182"/>
      <c r="B2145" s="189"/>
      <c r="C2145" s="193"/>
      <c r="D2145" s="212"/>
      <c r="E2145" s="173"/>
      <c r="F2145" s="176"/>
      <c r="G2145" s="64"/>
      <c r="H2145" s="64"/>
      <c r="I2145" s="52"/>
      <c r="J2145" s="180"/>
    </row>
    <row r="2146" spans="1:10" s="12" customFormat="1" ht="17.45" customHeight="1">
      <c r="A2146" s="183" t="s">
        <v>774</v>
      </c>
      <c r="B2146" s="190" t="s">
        <v>619</v>
      </c>
      <c r="C2146" s="195" t="s">
        <v>1695</v>
      </c>
      <c r="D2146" s="213">
        <v>1</v>
      </c>
      <c r="E2146" s="172"/>
      <c r="F2146" s="177"/>
      <c r="G2146" s="67"/>
      <c r="H2146" s="67"/>
      <c r="I2146" s="55"/>
      <c r="J2146" s="181"/>
    </row>
    <row r="2147" spans="1:10" s="12" customFormat="1" ht="17.45" customHeight="1">
      <c r="A2147" s="182"/>
      <c r="B2147" s="189"/>
      <c r="C2147" s="193"/>
      <c r="D2147" s="212"/>
      <c r="E2147" s="173"/>
      <c r="F2147" s="176"/>
      <c r="G2147" s="64"/>
      <c r="H2147" s="64"/>
      <c r="I2147" s="52"/>
      <c r="J2147" s="180"/>
    </row>
    <row r="2148" spans="1:10" s="12" customFormat="1" ht="17.45" customHeight="1">
      <c r="A2148" s="183" t="s">
        <v>1917</v>
      </c>
      <c r="B2148" s="190" t="s">
        <v>619</v>
      </c>
      <c r="C2148" s="195" t="s">
        <v>1695</v>
      </c>
      <c r="D2148" s="213">
        <v>4</v>
      </c>
      <c r="E2148" s="172"/>
      <c r="F2148" s="177"/>
      <c r="G2148" s="67"/>
      <c r="H2148" s="67"/>
      <c r="I2148" s="55"/>
      <c r="J2148" s="181"/>
    </row>
    <row r="2149" spans="1:10" s="12" customFormat="1" ht="17.45" customHeight="1">
      <c r="A2149" s="182"/>
      <c r="B2149" s="189"/>
      <c r="C2149" s="193"/>
      <c r="D2149" s="212"/>
      <c r="E2149" s="173"/>
      <c r="F2149" s="176"/>
      <c r="G2149" s="64"/>
      <c r="H2149" s="64"/>
      <c r="I2149" s="52"/>
      <c r="J2149" s="180"/>
    </row>
    <row r="2150" spans="1:10" s="12" customFormat="1" ht="17.45" customHeight="1">
      <c r="A2150" s="183" t="s">
        <v>1918</v>
      </c>
      <c r="B2150" s="190" t="s">
        <v>619</v>
      </c>
      <c r="C2150" s="195" t="s">
        <v>1695</v>
      </c>
      <c r="D2150" s="213">
        <v>11</v>
      </c>
      <c r="E2150" s="172"/>
      <c r="F2150" s="177"/>
      <c r="G2150" s="67"/>
      <c r="H2150" s="67"/>
      <c r="I2150" s="55"/>
      <c r="J2150" s="181"/>
    </row>
    <row r="2151" spans="1:10" s="12" customFormat="1" ht="17.45" customHeight="1">
      <c r="A2151" s="182"/>
      <c r="B2151" s="189"/>
      <c r="C2151" s="193"/>
      <c r="D2151" s="212"/>
      <c r="E2151" s="173"/>
      <c r="F2151" s="176"/>
      <c r="G2151" s="64"/>
      <c r="H2151" s="64"/>
      <c r="I2151" s="52"/>
      <c r="J2151" s="180"/>
    </row>
    <row r="2152" spans="1:10" s="12" customFormat="1" ht="17.45" customHeight="1">
      <c r="A2152" s="183"/>
      <c r="B2152" s="190"/>
      <c r="C2152" s="195"/>
      <c r="D2152" s="213"/>
      <c r="E2152" s="172"/>
      <c r="F2152" s="177"/>
      <c r="G2152" s="67"/>
      <c r="H2152" s="67"/>
      <c r="I2152" s="55"/>
      <c r="J2152" s="181"/>
    </row>
    <row r="2153" spans="1:10" s="12" customFormat="1" ht="17.45" customHeight="1">
      <c r="A2153" s="182"/>
      <c r="B2153" s="189"/>
      <c r="C2153" s="193"/>
      <c r="D2153" s="212"/>
      <c r="E2153" s="173"/>
      <c r="F2153" s="176"/>
      <c r="G2153" s="64"/>
      <c r="H2153" s="64"/>
      <c r="I2153" s="52"/>
      <c r="J2153" s="180"/>
    </row>
    <row r="2154" spans="1:10" s="12" customFormat="1" ht="17.45" customHeight="1">
      <c r="A2154" s="183"/>
      <c r="B2154" s="190"/>
      <c r="C2154" s="195"/>
      <c r="D2154" s="213"/>
      <c r="E2154" s="172"/>
      <c r="F2154" s="177"/>
      <c r="G2154" s="67"/>
      <c r="H2154" s="67"/>
      <c r="I2154" s="55"/>
      <c r="J2154" s="181"/>
    </row>
    <row r="2155" spans="1:10" s="12" customFormat="1" ht="17.45" customHeight="1">
      <c r="A2155" s="198"/>
      <c r="B2155" s="200"/>
      <c r="C2155" s="203"/>
      <c r="D2155" s="212"/>
      <c r="E2155" s="173"/>
      <c r="F2155" s="176"/>
      <c r="G2155" s="66"/>
      <c r="H2155" s="66"/>
      <c r="I2155" s="54"/>
      <c r="J2155" s="178"/>
    </row>
    <row r="2156" spans="1:10" s="12" customFormat="1" ht="17.45" customHeight="1">
      <c r="A2156" s="183"/>
      <c r="B2156" s="190"/>
      <c r="C2156" s="195"/>
      <c r="D2156" s="213"/>
      <c r="E2156" s="172"/>
      <c r="F2156" s="177"/>
      <c r="G2156" s="67"/>
      <c r="H2156" s="67"/>
      <c r="I2156" s="55"/>
      <c r="J2156" s="181"/>
    </row>
    <row r="2157" spans="1:10" ht="17.45" customHeight="1">
      <c r="A2157" s="14"/>
      <c r="B2157" s="28"/>
      <c r="C2157" s="35"/>
      <c r="D2157" s="212"/>
      <c r="E2157" s="173"/>
      <c r="F2157" s="219"/>
      <c r="G2157" s="64"/>
      <c r="H2157" s="64"/>
      <c r="I2157" s="52"/>
      <c r="J2157" s="180"/>
    </row>
    <row r="2158" spans="1:10" ht="17.45" customHeight="1">
      <c r="A2158" s="187" t="s">
        <v>81</v>
      </c>
      <c r="B2158" s="29"/>
      <c r="C2158" s="37"/>
      <c r="D2158" s="213"/>
      <c r="E2158" s="172"/>
      <c r="F2158" s="177"/>
      <c r="G2158" s="67"/>
      <c r="H2158" s="67"/>
      <c r="I2158" s="55"/>
      <c r="J2158" s="181"/>
    </row>
    <row r="2159" spans="1:10" s="12" customFormat="1" ht="17.45" customHeight="1">
      <c r="A2159" s="161" t="s">
        <v>2383</v>
      </c>
      <c r="B2159" s="28"/>
      <c r="C2159" s="35"/>
      <c r="D2159" s="212"/>
      <c r="E2159" s="173"/>
      <c r="F2159" s="176"/>
      <c r="G2159" s="64"/>
      <c r="H2159" s="64"/>
      <c r="I2159" s="52"/>
      <c r="J2159" s="180"/>
    </row>
    <row r="2160" spans="1:10" s="12" customFormat="1" ht="17.45" customHeight="1">
      <c r="A2160" s="162" t="s">
        <v>2390</v>
      </c>
      <c r="B2160" s="29"/>
      <c r="C2160" s="37"/>
      <c r="D2160" s="213"/>
      <c r="E2160" s="172"/>
      <c r="F2160" s="177"/>
      <c r="G2160" s="67"/>
      <c r="H2160" s="67"/>
      <c r="I2160" s="55"/>
      <c r="J2160" s="181"/>
    </row>
    <row r="2161" spans="1:10" s="12" customFormat="1" ht="17.45" customHeight="1">
      <c r="A2161" s="182"/>
      <c r="B2161" s="189"/>
      <c r="C2161" s="196"/>
      <c r="D2161" s="214"/>
      <c r="E2161" s="173"/>
      <c r="F2161" s="219"/>
      <c r="G2161" s="64"/>
      <c r="H2161" s="64"/>
      <c r="I2161" s="52"/>
      <c r="J2161" s="180"/>
    </row>
    <row r="2162" spans="1:10" s="12" customFormat="1" ht="17.45" customHeight="1">
      <c r="A2162" s="183"/>
      <c r="B2162" s="190"/>
      <c r="C2162" s="195"/>
      <c r="D2162" s="213"/>
      <c r="E2162" s="172"/>
      <c r="F2162" s="177"/>
      <c r="G2162" s="67"/>
      <c r="H2162" s="67"/>
      <c r="I2162" s="55"/>
      <c r="J2162" s="181"/>
    </row>
    <row r="2163" spans="1:10" ht="17.45" customHeight="1">
      <c r="A2163" s="184"/>
      <c r="B2163" s="189"/>
      <c r="C2163" s="193"/>
      <c r="D2163" s="214"/>
      <c r="E2163" s="173"/>
      <c r="F2163" s="176"/>
      <c r="G2163" s="64"/>
      <c r="H2163" s="64"/>
      <c r="I2163" s="52"/>
      <c r="J2163" s="180"/>
    </row>
    <row r="2164" spans="1:10" ht="17.45" customHeight="1">
      <c r="A2164" s="185" t="s">
        <v>1864</v>
      </c>
      <c r="B2164" s="190"/>
      <c r="C2164" s="37" t="s">
        <v>78</v>
      </c>
      <c r="D2164" s="213">
        <v>1</v>
      </c>
      <c r="E2164" s="172"/>
      <c r="F2164" s="177"/>
      <c r="G2164" s="67"/>
      <c r="H2164" s="67"/>
      <c r="I2164" s="55"/>
      <c r="J2164" s="181"/>
    </row>
    <row r="2165" spans="1:10" ht="17.45" customHeight="1">
      <c r="A2165" s="184"/>
      <c r="B2165" s="189"/>
      <c r="C2165" s="193"/>
      <c r="D2165" s="214"/>
      <c r="E2165" s="173"/>
      <c r="F2165" s="219"/>
      <c r="G2165" s="64"/>
      <c r="H2165" s="64"/>
      <c r="I2165" s="52"/>
      <c r="J2165" s="180"/>
    </row>
    <row r="2166" spans="1:10" ht="17.45" customHeight="1">
      <c r="A2166" s="185" t="s">
        <v>916</v>
      </c>
      <c r="B2166" s="190"/>
      <c r="C2166" s="37" t="s">
        <v>78</v>
      </c>
      <c r="D2166" s="213">
        <v>1</v>
      </c>
      <c r="E2166" s="172"/>
      <c r="F2166" s="177"/>
      <c r="G2166" s="67"/>
      <c r="H2166" s="67"/>
      <c r="I2166" s="55"/>
      <c r="J2166" s="181"/>
    </row>
    <row r="2167" spans="1:10" s="12" customFormat="1" ht="17.45" customHeight="1">
      <c r="A2167" s="182"/>
      <c r="B2167" s="189"/>
      <c r="C2167" s="193"/>
      <c r="D2167" s="214"/>
      <c r="E2167" s="173"/>
      <c r="F2167" s="219"/>
      <c r="G2167" s="64"/>
      <c r="H2167" s="64"/>
      <c r="I2167" s="52"/>
      <c r="J2167" s="180"/>
    </row>
    <row r="2168" spans="1:10" s="12" customFormat="1" ht="17.45" customHeight="1">
      <c r="A2168" s="183"/>
      <c r="B2168" s="190"/>
      <c r="C2168" s="195"/>
      <c r="D2168" s="213"/>
      <c r="E2168" s="172"/>
      <c r="F2168" s="177"/>
      <c r="G2168" s="67"/>
      <c r="H2168" s="67"/>
      <c r="I2168" s="55"/>
      <c r="J2168" s="181"/>
    </row>
    <row r="2169" spans="1:10" s="12" customFormat="1" ht="17.45" customHeight="1">
      <c r="A2169" s="182"/>
      <c r="B2169" s="189"/>
      <c r="C2169" s="193"/>
      <c r="D2169" s="214"/>
      <c r="E2169" s="173"/>
      <c r="F2169" s="219"/>
      <c r="G2169" s="64"/>
      <c r="H2169" s="64"/>
      <c r="I2169" s="52"/>
      <c r="J2169" s="180"/>
    </row>
    <row r="2170" spans="1:10" s="12" customFormat="1" ht="17.45" customHeight="1">
      <c r="A2170" s="183"/>
      <c r="B2170" s="190"/>
      <c r="C2170" s="195"/>
      <c r="D2170" s="213"/>
      <c r="E2170" s="172"/>
      <c r="F2170" s="177"/>
      <c r="G2170" s="67"/>
      <c r="H2170" s="67"/>
      <c r="I2170" s="55"/>
      <c r="J2170" s="181"/>
    </row>
    <row r="2171" spans="1:10" s="12" customFormat="1" ht="17.45" customHeight="1">
      <c r="A2171" s="184"/>
      <c r="B2171" s="189"/>
      <c r="C2171" s="193"/>
      <c r="D2171" s="214"/>
      <c r="E2171" s="173"/>
      <c r="F2171" s="219"/>
      <c r="G2171" s="64"/>
      <c r="H2171" s="64"/>
      <c r="I2171" s="52"/>
      <c r="J2171" s="180"/>
    </row>
    <row r="2172" spans="1:10" s="12" customFormat="1" ht="17.45" customHeight="1">
      <c r="A2172" s="185"/>
      <c r="B2172" s="190"/>
      <c r="C2172" s="195"/>
      <c r="D2172" s="213"/>
      <c r="E2172" s="172"/>
      <c r="F2172" s="177"/>
      <c r="G2172" s="67"/>
      <c r="H2172" s="67"/>
      <c r="I2172" s="55"/>
      <c r="J2172" s="181"/>
    </row>
    <row r="2173" spans="1:10" s="12" customFormat="1" ht="17.45" customHeight="1">
      <c r="A2173" s="182"/>
      <c r="B2173" s="189"/>
      <c r="C2173" s="193"/>
      <c r="D2173" s="212"/>
      <c r="E2173" s="173"/>
      <c r="F2173" s="176"/>
      <c r="G2173" s="64"/>
      <c r="H2173" s="64"/>
      <c r="I2173" s="52"/>
      <c r="J2173" s="180"/>
    </row>
    <row r="2174" spans="1:10" s="12" customFormat="1" ht="17.45" customHeight="1">
      <c r="A2174" s="183"/>
      <c r="B2174" s="190"/>
      <c r="C2174" s="195"/>
      <c r="D2174" s="213"/>
      <c r="E2174" s="172"/>
      <c r="F2174" s="177"/>
      <c r="G2174" s="67"/>
      <c r="H2174" s="67"/>
      <c r="I2174" s="55"/>
      <c r="J2174" s="181"/>
    </row>
    <row r="2175" spans="1:10" s="12" customFormat="1" ht="17.45" customHeight="1">
      <c r="A2175" s="182"/>
      <c r="B2175" s="189"/>
      <c r="C2175" s="193"/>
      <c r="D2175" s="212"/>
      <c r="E2175" s="173"/>
      <c r="F2175" s="176"/>
      <c r="G2175" s="64"/>
      <c r="H2175" s="64"/>
      <c r="I2175" s="52"/>
      <c r="J2175" s="180"/>
    </row>
    <row r="2176" spans="1:10" s="12" customFormat="1" ht="17.45" customHeight="1">
      <c r="A2176" s="183"/>
      <c r="B2176" s="190"/>
      <c r="C2176" s="195"/>
      <c r="D2176" s="213"/>
      <c r="E2176" s="172"/>
      <c r="F2176" s="177"/>
      <c r="G2176" s="67"/>
      <c r="H2176" s="67"/>
      <c r="I2176" s="55"/>
      <c r="J2176" s="181"/>
    </row>
    <row r="2177" spans="1:10" s="12" customFormat="1" ht="17.45" customHeight="1">
      <c r="A2177" s="184"/>
      <c r="B2177" s="189"/>
      <c r="C2177" s="193"/>
      <c r="D2177" s="212"/>
      <c r="E2177" s="173"/>
      <c r="F2177" s="176"/>
      <c r="G2177" s="64"/>
      <c r="H2177" s="64"/>
      <c r="I2177" s="52"/>
      <c r="J2177" s="180"/>
    </row>
    <row r="2178" spans="1:10" s="12" customFormat="1" ht="17.45" customHeight="1">
      <c r="A2178" s="185"/>
      <c r="B2178" s="190"/>
      <c r="C2178" s="195"/>
      <c r="D2178" s="213"/>
      <c r="E2178" s="172"/>
      <c r="F2178" s="177"/>
      <c r="G2178" s="67"/>
      <c r="H2178" s="67"/>
      <c r="I2178" s="55"/>
      <c r="J2178" s="181"/>
    </row>
    <row r="2179" spans="1:10" s="12" customFormat="1" ht="17.45" customHeight="1">
      <c r="A2179" s="182"/>
      <c r="B2179" s="189"/>
      <c r="C2179" s="193"/>
      <c r="D2179" s="212"/>
      <c r="E2179" s="173"/>
      <c r="F2179" s="176"/>
      <c r="G2179" s="64"/>
      <c r="H2179" s="64"/>
      <c r="I2179" s="52"/>
      <c r="J2179" s="180"/>
    </row>
    <row r="2180" spans="1:10" s="12" customFormat="1" ht="17.45" customHeight="1">
      <c r="A2180" s="183"/>
      <c r="B2180" s="190"/>
      <c r="C2180" s="195"/>
      <c r="D2180" s="213"/>
      <c r="E2180" s="172"/>
      <c r="F2180" s="177"/>
      <c r="G2180" s="67"/>
      <c r="H2180" s="67"/>
      <c r="I2180" s="55"/>
      <c r="J2180" s="181"/>
    </row>
    <row r="2181" spans="1:10" ht="17.45" customHeight="1">
      <c r="A2181" s="182"/>
      <c r="B2181" s="189"/>
      <c r="C2181" s="196"/>
      <c r="D2181" s="212"/>
      <c r="E2181" s="173"/>
      <c r="F2181" s="176"/>
      <c r="G2181" s="64"/>
      <c r="H2181" s="64"/>
      <c r="I2181" s="52"/>
      <c r="J2181" s="180"/>
    </row>
    <row r="2182" spans="1:10" ht="17.45" customHeight="1">
      <c r="A2182" s="183"/>
      <c r="B2182" s="190"/>
      <c r="C2182" s="195"/>
      <c r="D2182" s="213"/>
      <c r="E2182" s="172"/>
      <c r="F2182" s="177"/>
      <c r="G2182" s="67"/>
      <c r="H2182" s="67"/>
      <c r="I2182" s="55"/>
      <c r="J2182" s="181"/>
    </row>
    <row r="2183" spans="1:10" ht="17.45" customHeight="1">
      <c r="A2183" s="182"/>
      <c r="B2183" s="189"/>
      <c r="C2183" s="193"/>
      <c r="D2183" s="212"/>
      <c r="E2183" s="173"/>
      <c r="F2183" s="176"/>
      <c r="G2183" s="64"/>
      <c r="H2183" s="64"/>
      <c r="I2183" s="52"/>
      <c r="J2183" s="180"/>
    </row>
    <row r="2184" spans="1:10" ht="17.45" customHeight="1">
      <c r="A2184" s="183"/>
      <c r="B2184" s="190"/>
      <c r="C2184" s="195"/>
      <c r="D2184" s="213"/>
      <c r="E2184" s="172"/>
      <c r="F2184" s="177"/>
      <c r="G2184" s="67"/>
      <c r="H2184" s="67"/>
      <c r="I2184" s="55"/>
      <c r="J2184" s="181"/>
    </row>
    <row r="2185" spans="1:10" ht="17.45" customHeight="1">
      <c r="A2185" s="16"/>
      <c r="B2185" s="209"/>
      <c r="C2185" s="36"/>
      <c r="D2185" s="216"/>
      <c r="E2185" s="171"/>
      <c r="F2185" s="219"/>
      <c r="G2185" s="66"/>
      <c r="H2185" s="66"/>
      <c r="I2185" s="54"/>
      <c r="J2185" s="178"/>
    </row>
    <row r="2186" spans="1:10" ht="17.45" customHeight="1">
      <c r="A2186" s="187" t="s">
        <v>81</v>
      </c>
      <c r="B2186" s="29"/>
      <c r="C2186" s="37"/>
      <c r="D2186" s="213"/>
      <c r="E2186" s="172"/>
      <c r="F2186" s="177"/>
      <c r="G2186" s="67"/>
      <c r="H2186" s="67"/>
      <c r="I2186" s="55"/>
      <c r="J2186" s="181"/>
    </row>
    <row r="2187" spans="1:10" s="12" customFormat="1" ht="17.45" customHeight="1">
      <c r="A2187" s="161" t="s">
        <v>2390</v>
      </c>
      <c r="B2187" s="28"/>
      <c r="C2187" s="35"/>
      <c r="D2187" s="210"/>
      <c r="E2187" s="173"/>
      <c r="F2187" s="176"/>
      <c r="G2187" s="64"/>
      <c r="H2187" s="64"/>
      <c r="I2187" s="52"/>
      <c r="J2187" s="180"/>
    </row>
    <row r="2188" spans="1:10" s="12" customFormat="1" ht="17.45" customHeight="1">
      <c r="A2188" s="162" t="s">
        <v>2385</v>
      </c>
      <c r="B2188" s="29"/>
      <c r="C2188" s="37"/>
      <c r="D2188" s="211"/>
      <c r="E2188" s="172"/>
      <c r="F2188" s="177"/>
      <c r="G2188" s="67"/>
      <c r="H2188" s="67"/>
      <c r="I2188" s="55"/>
      <c r="J2188" s="181"/>
    </row>
    <row r="2189" spans="1:10" s="12" customFormat="1" ht="17.45" customHeight="1">
      <c r="A2189" s="182"/>
      <c r="B2189" s="189"/>
      <c r="C2189" s="193"/>
      <c r="D2189" s="214"/>
      <c r="E2189" s="173"/>
      <c r="F2189" s="219"/>
      <c r="G2189" s="64"/>
      <c r="H2189" s="64"/>
      <c r="I2189" s="52"/>
      <c r="J2189" s="180"/>
    </row>
    <row r="2190" spans="1:10" s="12" customFormat="1" ht="17.45" customHeight="1">
      <c r="A2190" s="183" t="s">
        <v>161</v>
      </c>
      <c r="B2190" s="190" t="s">
        <v>1216</v>
      </c>
      <c r="C2190" s="195" t="s">
        <v>1116</v>
      </c>
      <c r="D2190" s="213">
        <v>301</v>
      </c>
      <c r="E2190" s="172"/>
      <c r="F2190" s="177"/>
      <c r="G2190" s="67"/>
      <c r="H2190" s="67"/>
      <c r="I2190" s="55"/>
      <c r="J2190" s="181"/>
    </row>
    <row r="2191" spans="1:10" s="12" customFormat="1" ht="17.45" customHeight="1">
      <c r="A2191" s="182"/>
      <c r="B2191" s="189"/>
      <c r="C2191" s="193"/>
      <c r="D2191" s="214"/>
      <c r="E2191" s="173"/>
      <c r="F2191" s="219"/>
      <c r="G2191" s="64"/>
      <c r="H2191" s="64"/>
      <c r="I2191" s="52"/>
      <c r="J2191" s="180"/>
    </row>
    <row r="2192" spans="1:10" s="12" customFormat="1" ht="17.45" customHeight="1">
      <c r="A2192" s="183" t="s">
        <v>1723</v>
      </c>
      <c r="B2192" s="190" t="s">
        <v>1493</v>
      </c>
      <c r="C2192" s="195" t="s">
        <v>74</v>
      </c>
      <c r="D2192" s="213">
        <v>16</v>
      </c>
      <c r="E2192" s="172"/>
      <c r="F2192" s="177"/>
      <c r="G2192" s="67"/>
      <c r="H2192" s="67"/>
      <c r="I2192" s="55"/>
      <c r="J2192" s="181"/>
    </row>
    <row r="2193" spans="1:10" s="12" customFormat="1" ht="17.45" customHeight="1">
      <c r="A2193" s="182"/>
      <c r="B2193" s="189"/>
      <c r="C2193" s="193"/>
      <c r="D2193" s="212"/>
      <c r="E2193" s="173"/>
      <c r="F2193" s="176"/>
      <c r="G2193" s="64"/>
      <c r="H2193" s="64"/>
      <c r="I2193" s="52"/>
      <c r="J2193" s="180"/>
    </row>
    <row r="2194" spans="1:10" s="12" customFormat="1" ht="17.45" customHeight="1">
      <c r="A2194" s="183" t="s">
        <v>768</v>
      </c>
      <c r="B2194" s="190" t="s">
        <v>1665</v>
      </c>
      <c r="C2194" s="195" t="s">
        <v>74</v>
      </c>
      <c r="D2194" s="213">
        <v>16</v>
      </c>
      <c r="E2194" s="172"/>
      <c r="F2194" s="177"/>
      <c r="G2194" s="67"/>
      <c r="H2194" s="67"/>
      <c r="I2194" s="55"/>
      <c r="J2194" s="181"/>
    </row>
    <row r="2195" spans="1:10" s="12" customFormat="1" ht="17.45" customHeight="1">
      <c r="A2195" s="182"/>
      <c r="B2195" s="189"/>
      <c r="C2195" s="193"/>
      <c r="D2195" s="212"/>
      <c r="E2195" s="173"/>
      <c r="F2195" s="176"/>
      <c r="G2195" s="64"/>
      <c r="H2195" s="64"/>
      <c r="I2195" s="52"/>
      <c r="J2195" s="180"/>
    </row>
    <row r="2196" spans="1:10" s="12" customFormat="1" ht="17.45" customHeight="1">
      <c r="A2196" s="183"/>
      <c r="B2196" s="190"/>
      <c r="C2196" s="195"/>
      <c r="D2196" s="213"/>
      <c r="E2196" s="172"/>
      <c r="F2196" s="177"/>
      <c r="G2196" s="67"/>
      <c r="H2196" s="67"/>
      <c r="I2196" s="55"/>
      <c r="J2196" s="181"/>
    </row>
    <row r="2197" spans="1:10" s="12" customFormat="1" ht="17.45" customHeight="1">
      <c r="A2197" s="182"/>
      <c r="B2197" s="189"/>
      <c r="C2197" s="193"/>
      <c r="D2197" s="212"/>
      <c r="E2197" s="173"/>
      <c r="F2197" s="176"/>
      <c r="G2197" s="64"/>
      <c r="H2197" s="64"/>
      <c r="I2197" s="52"/>
      <c r="J2197" s="180"/>
    </row>
    <row r="2198" spans="1:10" s="12" customFormat="1" ht="17.45" customHeight="1">
      <c r="A2198" s="183"/>
      <c r="B2198" s="190"/>
      <c r="C2198" s="195"/>
      <c r="D2198" s="213"/>
      <c r="E2198" s="172"/>
      <c r="F2198" s="177"/>
      <c r="G2198" s="67"/>
      <c r="H2198" s="67"/>
      <c r="I2198" s="55"/>
      <c r="J2198" s="181"/>
    </row>
    <row r="2199" spans="1:10" s="12" customFormat="1" ht="17.45" customHeight="1">
      <c r="A2199" s="198"/>
      <c r="B2199" s="200"/>
      <c r="C2199" s="203"/>
      <c r="D2199" s="212"/>
      <c r="E2199" s="173"/>
      <c r="F2199" s="176"/>
      <c r="G2199" s="66"/>
      <c r="H2199" s="66"/>
      <c r="I2199" s="54"/>
      <c r="J2199" s="178"/>
    </row>
    <row r="2200" spans="1:10" s="12" customFormat="1" ht="17.45" customHeight="1">
      <c r="A2200" s="183"/>
      <c r="B2200" s="190"/>
      <c r="C2200" s="195"/>
      <c r="D2200" s="213"/>
      <c r="E2200" s="172"/>
      <c r="F2200" s="177"/>
      <c r="G2200" s="67"/>
      <c r="H2200" s="67"/>
      <c r="I2200" s="55"/>
      <c r="J2200" s="181"/>
    </row>
    <row r="2201" spans="1:10" s="12" customFormat="1" ht="17.45" customHeight="1">
      <c r="A2201" s="182"/>
      <c r="B2201" s="189"/>
      <c r="C2201" s="193"/>
      <c r="D2201" s="212"/>
      <c r="E2201" s="173"/>
      <c r="F2201" s="176"/>
      <c r="G2201" s="64"/>
      <c r="H2201" s="64"/>
      <c r="I2201" s="52"/>
      <c r="J2201" s="180"/>
    </row>
    <row r="2202" spans="1:10" s="12" customFormat="1" ht="17.45" customHeight="1">
      <c r="A2202" s="183"/>
      <c r="B2202" s="190"/>
      <c r="C2202" s="195"/>
      <c r="D2202" s="213"/>
      <c r="E2202" s="172"/>
      <c r="F2202" s="177"/>
      <c r="G2202" s="67"/>
      <c r="H2202" s="67"/>
      <c r="I2202" s="55"/>
      <c r="J2202" s="181"/>
    </row>
    <row r="2203" spans="1:10" s="12" customFormat="1" ht="17.45" customHeight="1">
      <c r="A2203" s="182"/>
      <c r="B2203" s="189"/>
      <c r="C2203" s="193"/>
      <c r="D2203" s="212"/>
      <c r="E2203" s="173"/>
      <c r="F2203" s="176"/>
      <c r="G2203" s="64"/>
      <c r="H2203" s="64"/>
      <c r="I2203" s="52"/>
      <c r="J2203" s="180"/>
    </row>
    <row r="2204" spans="1:10" s="12" customFormat="1" ht="17.45" customHeight="1">
      <c r="A2204" s="183"/>
      <c r="B2204" s="190"/>
      <c r="C2204" s="195"/>
      <c r="D2204" s="213"/>
      <c r="E2204" s="172"/>
      <c r="F2204" s="177"/>
      <c r="G2204" s="67"/>
      <c r="H2204" s="67"/>
      <c r="I2204" s="55"/>
      <c r="J2204" s="181"/>
    </row>
    <row r="2205" spans="1:10" s="12" customFormat="1" ht="17.45" customHeight="1">
      <c r="A2205" s="182"/>
      <c r="B2205" s="189"/>
      <c r="C2205" s="193"/>
      <c r="D2205" s="212"/>
      <c r="E2205" s="173"/>
      <c r="F2205" s="176"/>
      <c r="G2205" s="64"/>
      <c r="H2205" s="64"/>
      <c r="I2205" s="52"/>
      <c r="J2205" s="180"/>
    </row>
    <row r="2206" spans="1:10" s="12" customFormat="1" ht="17.45" customHeight="1">
      <c r="A2206" s="183"/>
      <c r="B2206" s="190"/>
      <c r="C2206" s="195"/>
      <c r="D2206" s="213"/>
      <c r="E2206" s="172"/>
      <c r="F2206" s="177"/>
      <c r="G2206" s="67"/>
      <c r="H2206" s="67"/>
      <c r="I2206" s="55"/>
      <c r="J2206" s="181"/>
    </row>
    <row r="2207" spans="1:10" s="12" customFormat="1" ht="17.45" customHeight="1">
      <c r="A2207" s="182"/>
      <c r="B2207" s="189"/>
      <c r="C2207" s="193"/>
      <c r="D2207" s="212"/>
      <c r="E2207" s="173"/>
      <c r="F2207" s="176"/>
      <c r="G2207" s="64"/>
      <c r="H2207" s="64"/>
      <c r="I2207" s="52"/>
      <c r="J2207" s="180"/>
    </row>
    <row r="2208" spans="1:10" s="12" customFormat="1" ht="17.45" customHeight="1">
      <c r="A2208" s="183"/>
      <c r="B2208" s="190"/>
      <c r="C2208" s="195"/>
      <c r="D2208" s="213"/>
      <c r="E2208" s="172"/>
      <c r="F2208" s="177"/>
      <c r="G2208" s="67"/>
      <c r="H2208" s="67"/>
      <c r="I2208" s="55"/>
      <c r="J2208" s="181"/>
    </row>
    <row r="2209" spans="1:10" s="12" customFormat="1" ht="17.45" customHeight="1">
      <c r="A2209" s="182"/>
      <c r="B2209" s="189"/>
      <c r="C2209" s="193"/>
      <c r="D2209" s="212"/>
      <c r="E2209" s="173"/>
      <c r="F2209" s="176"/>
      <c r="G2209" s="64"/>
      <c r="H2209" s="64"/>
      <c r="I2209" s="52"/>
      <c r="J2209" s="180"/>
    </row>
    <row r="2210" spans="1:10" s="12" customFormat="1" ht="17.45" customHeight="1">
      <c r="A2210" s="183"/>
      <c r="B2210" s="190"/>
      <c r="C2210" s="195"/>
      <c r="D2210" s="213"/>
      <c r="E2210" s="172"/>
      <c r="F2210" s="177"/>
      <c r="G2210" s="67"/>
      <c r="H2210" s="67"/>
      <c r="I2210" s="55"/>
      <c r="J2210" s="181"/>
    </row>
    <row r="2211" spans="1:10" s="12" customFormat="1" ht="17.45" customHeight="1">
      <c r="A2211" s="198"/>
      <c r="B2211" s="200"/>
      <c r="C2211" s="203"/>
      <c r="D2211" s="212"/>
      <c r="E2211" s="173"/>
      <c r="F2211" s="176"/>
      <c r="G2211" s="66"/>
      <c r="H2211" s="66"/>
      <c r="I2211" s="54"/>
      <c r="J2211" s="178"/>
    </row>
    <row r="2212" spans="1:10" s="12" customFormat="1" ht="17.45" customHeight="1">
      <c r="A2212" s="183"/>
      <c r="B2212" s="190"/>
      <c r="C2212" s="195"/>
      <c r="D2212" s="213"/>
      <c r="E2212" s="172"/>
      <c r="F2212" s="177"/>
      <c r="G2212" s="67"/>
      <c r="H2212" s="67"/>
      <c r="I2212" s="55"/>
      <c r="J2212" s="181"/>
    </row>
    <row r="2213" spans="1:10" ht="17.45" customHeight="1">
      <c r="A2213" s="14"/>
      <c r="B2213" s="28"/>
      <c r="C2213" s="35"/>
      <c r="D2213" s="212"/>
      <c r="E2213" s="173"/>
      <c r="F2213" s="219"/>
      <c r="G2213" s="64"/>
      <c r="H2213" s="64"/>
      <c r="I2213" s="52"/>
      <c r="J2213" s="180"/>
    </row>
    <row r="2214" spans="1:10" ht="17.45" customHeight="1">
      <c r="A2214" s="187" t="s">
        <v>81</v>
      </c>
      <c r="B2214" s="29"/>
      <c r="C2214" s="37"/>
      <c r="D2214" s="213"/>
      <c r="E2214" s="172"/>
      <c r="F2214" s="177"/>
      <c r="G2214" s="67"/>
      <c r="H2214" s="67"/>
      <c r="I2214" s="55"/>
      <c r="J2214" s="181"/>
    </row>
    <row r="2215" spans="1:10" s="12" customFormat="1" ht="17.45" customHeight="1">
      <c r="A2215" s="161" t="s">
        <v>2390</v>
      </c>
      <c r="B2215" s="28"/>
      <c r="C2215" s="35"/>
      <c r="D2215" s="210"/>
      <c r="E2215" s="173"/>
      <c r="F2215" s="176"/>
      <c r="G2215" s="64"/>
      <c r="H2215" s="64"/>
      <c r="I2215" s="52"/>
      <c r="J2215" s="180"/>
    </row>
    <row r="2216" spans="1:10" s="12" customFormat="1" ht="17.45" customHeight="1">
      <c r="A2216" s="162" t="s">
        <v>2361</v>
      </c>
      <c r="B2216" s="29"/>
      <c r="C2216" s="37"/>
      <c r="D2216" s="211"/>
      <c r="E2216" s="172"/>
      <c r="F2216" s="177"/>
      <c r="G2216" s="67"/>
      <c r="H2216" s="67"/>
      <c r="I2216" s="55"/>
      <c r="J2216" s="181"/>
    </row>
    <row r="2217" spans="1:10" s="12" customFormat="1" ht="17.45" customHeight="1">
      <c r="A2217" s="182"/>
      <c r="B2217" s="189"/>
      <c r="C2217" s="193"/>
      <c r="D2217" s="214"/>
      <c r="E2217" s="173"/>
      <c r="F2217" s="219"/>
      <c r="G2217" s="64"/>
      <c r="H2217" s="64"/>
      <c r="I2217" s="52"/>
      <c r="J2217" s="180"/>
    </row>
    <row r="2218" spans="1:10" s="12" customFormat="1" ht="17.45" customHeight="1">
      <c r="A2218" s="183" t="s">
        <v>1919</v>
      </c>
      <c r="B2218" s="190" t="s">
        <v>947</v>
      </c>
      <c r="C2218" s="195" t="s">
        <v>1116</v>
      </c>
      <c r="D2218" s="213">
        <v>261</v>
      </c>
      <c r="E2218" s="172"/>
      <c r="F2218" s="177"/>
      <c r="G2218" s="67"/>
      <c r="H2218" s="67"/>
      <c r="I2218" s="55"/>
      <c r="J2218" s="181"/>
    </row>
    <row r="2219" spans="1:10" s="12" customFormat="1" ht="17.45" customHeight="1">
      <c r="A2219" s="182"/>
      <c r="B2219" s="189"/>
      <c r="C2219" s="193"/>
      <c r="D2219" s="214"/>
      <c r="E2219" s="173"/>
      <c r="F2219" s="219"/>
      <c r="G2219" s="64"/>
      <c r="H2219" s="64"/>
      <c r="I2219" s="52"/>
      <c r="J2219" s="180"/>
    </row>
    <row r="2220" spans="1:10" s="12" customFormat="1" ht="17.45" customHeight="1">
      <c r="A2220" s="183" t="s">
        <v>1919</v>
      </c>
      <c r="B2220" s="190" t="s">
        <v>1920</v>
      </c>
      <c r="C2220" s="195" t="s">
        <v>1116</v>
      </c>
      <c r="D2220" s="213">
        <v>139</v>
      </c>
      <c r="E2220" s="172"/>
      <c r="F2220" s="177"/>
      <c r="G2220" s="67"/>
      <c r="H2220" s="67"/>
      <c r="I2220" s="55"/>
      <c r="J2220" s="181"/>
    </row>
    <row r="2221" spans="1:10" s="12" customFormat="1" ht="17.45" customHeight="1">
      <c r="A2221" s="182"/>
      <c r="B2221" s="189"/>
      <c r="C2221" s="193"/>
      <c r="D2221" s="212"/>
      <c r="E2221" s="173"/>
      <c r="F2221" s="176"/>
      <c r="G2221" s="64"/>
      <c r="H2221" s="64"/>
      <c r="I2221" s="52"/>
      <c r="J2221" s="180"/>
    </row>
    <row r="2222" spans="1:10" s="12" customFormat="1" ht="17.45" customHeight="1">
      <c r="A2222" s="183" t="s">
        <v>1197</v>
      </c>
      <c r="B2222" s="190" t="s">
        <v>1921</v>
      </c>
      <c r="C2222" s="195" t="s">
        <v>74</v>
      </c>
      <c r="D2222" s="213">
        <v>6</v>
      </c>
      <c r="E2222" s="172"/>
      <c r="F2222" s="177"/>
      <c r="G2222" s="67"/>
      <c r="H2222" s="67"/>
      <c r="I2222" s="55"/>
      <c r="J2222" s="181"/>
    </row>
    <row r="2223" spans="1:10" s="12" customFormat="1" ht="17.45" customHeight="1">
      <c r="A2223" s="182"/>
      <c r="B2223" s="189"/>
      <c r="C2223" s="193"/>
      <c r="D2223" s="212"/>
      <c r="E2223" s="173"/>
      <c r="F2223" s="176"/>
      <c r="G2223" s="64"/>
      <c r="H2223" s="64"/>
      <c r="I2223" s="52"/>
      <c r="J2223" s="180"/>
    </row>
    <row r="2224" spans="1:10" s="12" customFormat="1" ht="17.45" customHeight="1">
      <c r="A2224" s="183" t="s">
        <v>1197</v>
      </c>
      <c r="B2224" s="190" t="s">
        <v>1922</v>
      </c>
      <c r="C2224" s="195" t="s">
        <v>74</v>
      </c>
      <c r="D2224" s="213">
        <v>5</v>
      </c>
      <c r="E2224" s="172"/>
      <c r="F2224" s="177"/>
      <c r="G2224" s="67"/>
      <c r="H2224" s="67"/>
      <c r="I2224" s="55"/>
      <c r="J2224" s="181"/>
    </row>
    <row r="2225" spans="1:10" s="12" customFormat="1" ht="17.45" customHeight="1">
      <c r="A2225" s="182"/>
      <c r="B2225" s="189"/>
      <c r="C2225" s="193"/>
      <c r="D2225" s="212"/>
      <c r="E2225" s="173"/>
      <c r="F2225" s="176"/>
      <c r="G2225" s="64"/>
      <c r="H2225" s="64"/>
      <c r="I2225" s="52"/>
      <c r="J2225" s="180"/>
    </row>
    <row r="2226" spans="1:10" s="12" customFormat="1" ht="17.45" customHeight="1">
      <c r="A2226" s="183"/>
      <c r="B2226" s="190"/>
      <c r="C2226" s="195"/>
      <c r="D2226" s="213"/>
      <c r="E2226" s="172"/>
      <c r="F2226" s="177"/>
      <c r="G2226" s="67"/>
      <c r="H2226" s="67"/>
      <c r="I2226" s="55"/>
      <c r="J2226" s="181"/>
    </row>
    <row r="2227" spans="1:10" s="12" customFormat="1" ht="17.45" customHeight="1">
      <c r="A2227" s="198"/>
      <c r="B2227" s="200"/>
      <c r="C2227" s="203"/>
      <c r="D2227" s="212"/>
      <c r="E2227" s="173"/>
      <c r="F2227" s="176"/>
      <c r="G2227" s="66"/>
      <c r="H2227" s="66"/>
      <c r="I2227" s="54"/>
      <c r="J2227" s="178"/>
    </row>
    <row r="2228" spans="1:10" s="12" customFormat="1" ht="17.45" customHeight="1">
      <c r="A2228" s="183"/>
      <c r="B2228" s="190"/>
      <c r="C2228" s="195"/>
      <c r="D2228" s="213"/>
      <c r="E2228" s="172"/>
      <c r="F2228" s="177"/>
      <c r="G2228" s="67"/>
      <c r="H2228" s="67"/>
      <c r="I2228" s="55"/>
      <c r="J2228" s="181"/>
    </row>
    <row r="2229" spans="1:10" s="12" customFormat="1" ht="17.45" customHeight="1">
      <c r="A2229" s="182"/>
      <c r="B2229" s="189"/>
      <c r="C2229" s="193"/>
      <c r="D2229" s="212"/>
      <c r="E2229" s="173"/>
      <c r="F2229" s="176"/>
      <c r="G2229" s="64"/>
      <c r="H2229" s="64"/>
      <c r="I2229" s="52"/>
      <c r="J2229" s="180"/>
    </row>
    <row r="2230" spans="1:10" s="12" customFormat="1" ht="17.45" customHeight="1">
      <c r="A2230" s="183"/>
      <c r="B2230" s="190"/>
      <c r="C2230" s="195"/>
      <c r="D2230" s="213"/>
      <c r="E2230" s="172"/>
      <c r="F2230" s="177"/>
      <c r="G2230" s="67"/>
      <c r="H2230" s="67"/>
      <c r="I2230" s="55"/>
      <c r="J2230" s="181"/>
    </row>
    <row r="2231" spans="1:10" s="12" customFormat="1" ht="17.45" customHeight="1">
      <c r="A2231" s="182"/>
      <c r="B2231" s="189"/>
      <c r="C2231" s="193"/>
      <c r="D2231" s="212"/>
      <c r="E2231" s="173"/>
      <c r="F2231" s="176"/>
      <c r="G2231" s="64"/>
      <c r="H2231" s="64"/>
      <c r="I2231" s="52"/>
      <c r="J2231" s="180"/>
    </row>
    <row r="2232" spans="1:10" s="12" customFormat="1" ht="17.45" customHeight="1">
      <c r="A2232" s="183"/>
      <c r="B2232" s="190"/>
      <c r="C2232" s="195"/>
      <c r="D2232" s="213"/>
      <c r="E2232" s="172"/>
      <c r="F2232" s="177"/>
      <c r="G2232" s="67"/>
      <c r="H2232" s="67"/>
      <c r="I2232" s="55"/>
      <c r="J2232" s="181"/>
    </row>
    <row r="2233" spans="1:10" s="12" customFormat="1" ht="17.45" customHeight="1">
      <c r="A2233" s="182"/>
      <c r="B2233" s="189"/>
      <c r="C2233" s="193"/>
      <c r="D2233" s="212"/>
      <c r="E2233" s="173"/>
      <c r="F2233" s="176"/>
      <c r="G2233" s="64"/>
      <c r="H2233" s="64"/>
      <c r="I2233" s="52"/>
      <c r="J2233" s="180"/>
    </row>
    <row r="2234" spans="1:10" s="12" customFormat="1" ht="17.45" customHeight="1">
      <c r="A2234" s="183"/>
      <c r="B2234" s="190"/>
      <c r="C2234" s="195"/>
      <c r="D2234" s="213"/>
      <c r="E2234" s="172"/>
      <c r="F2234" s="177"/>
      <c r="G2234" s="67"/>
      <c r="H2234" s="67"/>
      <c r="I2234" s="55"/>
      <c r="J2234" s="181"/>
    </row>
    <row r="2235" spans="1:10" s="12" customFormat="1" ht="17.45" customHeight="1">
      <c r="A2235" s="182"/>
      <c r="B2235" s="189"/>
      <c r="C2235" s="193"/>
      <c r="D2235" s="212"/>
      <c r="E2235" s="173"/>
      <c r="F2235" s="176"/>
      <c r="G2235" s="64"/>
      <c r="H2235" s="64"/>
      <c r="I2235" s="52"/>
      <c r="J2235" s="180"/>
    </row>
    <row r="2236" spans="1:10" s="12" customFormat="1" ht="17.45" customHeight="1">
      <c r="A2236" s="183"/>
      <c r="B2236" s="190"/>
      <c r="C2236" s="195"/>
      <c r="D2236" s="213"/>
      <c r="E2236" s="172"/>
      <c r="F2236" s="177"/>
      <c r="G2236" s="67"/>
      <c r="H2236" s="67"/>
      <c r="I2236" s="55"/>
      <c r="J2236" s="181"/>
    </row>
    <row r="2237" spans="1:10" s="12" customFormat="1" ht="17.45" customHeight="1">
      <c r="A2237" s="182"/>
      <c r="B2237" s="189"/>
      <c r="C2237" s="193"/>
      <c r="D2237" s="212"/>
      <c r="E2237" s="173"/>
      <c r="F2237" s="176"/>
      <c r="G2237" s="64"/>
      <c r="H2237" s="64"/>
      <c r="I2237" s="52"/>
      <c r="J2237" s="180"/>
    </row>
    <row r="2238" spans="1:10" s="12" customFormat="1" ht="17.45" customHeight="1">
      <c r="A2238" s="183"/>
      <c r="B2238" s="190"/>
      <c r="C2238" s="195"/>
      <c r="D2238" s="213"/>
      <c r="E2238" s="172"/>
      <c r="F2238" s="177"/>
      <c r="G2238" s="67"/>
      <c r="H2238" s="67"/>
      <c r="I2238" s="55"/>
      <c r="J2238" s="181"/>
    </row>
    <row r="2239" spans="1:10" s="12" customFormat="1" ht="17.45" customHeight="1">
      <c r="A2239" s="198"/>
      <c r="B2239" s="200"/>
      <c r="C2239" s="203"/>
      <c r="D2239" s="212"/>
      <c r="E2239" s="173"/>
      <c r="F2239" s="176"/>
      <c r="G2239" s="66"/>
      <c r="H2239" s="66"/>
      <c r="I2239" s="54"/>
      <c r="J2239" s="178"/>
    </row>
    <row r="2240" spans="1:10" s="12" customFormat="1" ht="17.45" customHeight="1">
      <c r="A2240" s="183"/>
      <c r="B2240" s="190"/>
      <c r="C2240" s="195"/>
      <c r="D2240" s="213"/>
      <c r="E2240" s="172"/>
      <c r="F2240" s="177"/>
      <c r="G2240" s="67"/>
      <c r="H2240" s="67"/>
      <c r="I2240" s="55"/>
      <c r="J2240" s="181"/>
    </row>
    <row r="2241" spans="1:10" ht="17.45" customHeight="1">
      <c r="A2241" s="14"/>
      <c r="B2241" s="28"/>
      <c r="C2241" s="35"/>
      <c r="D2241" s="212"/>
      <c r="E2241" s="173"/>
      <c r="F2241" s="219"/>
      <c r="G2241" s="64"/>
      <c r="H2241" s="64"/>
      <c r="I2241" s="52"/>
      <c r="J2241" s="180"/>
    </row>
    <row r="2242" spans="1:10" ht="17.45" customHeight="1">
      <c r="A2242" s="187" t="s">
        <v>81</v>
      </c>
      <c r="B2242" s="29"/>
      <c r="C2242" s="37"/>
      <c r="D2242" s="213"/>
      <c r="E2242" s="172"/>
      <c r="F2242" s="177"/>
      <c r="G2242" s="67"/>
      <c r="H2242" s="67"/>
      <c r="I2242" s="55"/>
      <c r="J2242" s="181"/>
    </row>
    <row r="2243" spans="1:10" s="12" customFormat="1" ht="17.45" customHeight="1">
      <c r="A2243" s="161" t="s">
        <v>2383</v>
      </c>
      <c r="B2243" s="28"/>
      <c r="C2243" s="35"/>
      <c r="D2243" s="212"/>
      <c r="E2243" s="173"/>
      <c r="F2243" s="176"/>
      <c r="G2243" s="64"/>
      <c r="H2243" s="64"/>
      <c r="I2243" s="52"/>
      <c r="J2243" s="180"/>
    </row>
    <row r="2244" spans="1:10" s="12" customFormat="1" ht="17.45" customHeight="1">
      <c r="A2244" s="162" t="s">
        <v>2391</v>
      </c>
      <c r="B2244" s="29"/>
      <c r="C2244" s="37"/>
      <c r="D2244" s="213"/>
      <c r="E2244" s="172"/>
      <c r="F2244" s="177"/>
      <c r="G2244" s="67"/>
      <c r="H2244" s="67"/>
      <c r="I2244" s="55"/>
      <c r="J2244" s="181"/>
    </row>
    <row r="2245" spans="1:10" s="12" customFormat="1" ht="17.45" customHeight="1">
      <c r="A2245" s="182"/>
      <c r="B2245" s="189"/>
      <c r="C2245" s="196"/>
      <c r="D2245" s="214"/>
      <c r="E2245" s="173"/>
      <c r="F2245" s="219"/>
      <c r="G2245" s="64"/>
      <c r="H2245" s="64"/>
      <c r="I2245" s="52"/>
      <c r="J2245" s="180"/>
    </row>
    <row r="2246" spans="1:10" s="12" customFormat="1" ht="17.45" customHeight="1">
      <c r="A2246" s="183"/>
      <c r="B2246" s="190"/>
      <c r="C2246" s="195"/>
      <c r="D2246" s="213"/>
      <c r="E2246" s="172"/>
      <c r="F2246" s="177"/>
      <c r="G2246" s="67"/>
      <c r="H2246" s="67"/>
      <c r="I2246" s="55"/>
      <c r="J2246" s="181"/>
    </row>
    <row r="2247" spans="1:10" ht="17.45" customHeight="1">
      <c r="A2247" s="184"/>
      <c r="B2247" s="189"/>
      <c r="C2247" s="193"/>
      <c r="D2247" s="214"/>
      <c r="E2247" s="173"/>
      <c r="F2247" s="176"/>
      <c r="G2247" s="64"/>
      <c r="H2247" s="64"/>
      <c r="I2247" s="52"/>
      <c r="J2247" s="180"/>
    </row>
    <row r="2248" spans="1:10" ht="17.45" customHeight="1">
      <c r="A2248" s="185" t="s">
        <v>1864</v>
      </c>
      <c r="B2248" s="190"/>
      <c r="C2248" s="37" t="s">
        <v>78</v>
      </c>
      <c r="D2248" s="213">
        <v>1</v>
      </c>
      <c r="E2248" s="172"/>
      <c r="F2248" s="177"/>
      <c r="G2248" s="67"/>
      <c r="H2248" s="67"/>
      <c r="I2248" s="55"/>
      <c r="J2248" s="181"/>
    </row>
    <row r="2249" spans="1:10" ht="17.45" customHeight="1">
      <c r="A2249" s="184"/>
      <c r="B2249" s="189"/>
      <c r="C2249" s="193"/>
      <c r="D2249" s="214"/>
      <c r="E2249" s="173"/>
      <c r="F2249" s="219"/>
      <c r="G2249" s="64"/>
      <c r="H2249" s="64"/>
      <c r="I2249" s="52"/>
      <c r="J2249" s="180"/>
    </row>
    <row r="2250" spans="1:10" ht="17.45" customHeight="1">
      <c r="A2250" s="185" t="s">
        <v>916</v>
      </c>
      <c r="B2250" s="190"/>
      <c r="C2250" s="37" t="s">
        <v>78</v>
      </c>
      <c r="D2250" s="213">
        <v>1</v>
      </c>
      <c r="E2250" s="172"/>
      <c r="F2250" s="177"/>
      <c r="G2250" s="67"/>
      <c r="H2250" s="67"/>
      <c r="I2250" s="55"/>
      <c r="J2250" s="181"/>
    </row>
    <row r="2251" spans="1:10" s="12" customFormat="1" ht="17.45" customHeight="1">
      <c r="A2251" s="182"/>
      <c r="B2251" s="189"/>
      <c r="C2251" s="193"/>
      <c r="D2251" s="214"/>
      <c r="E2251" s="173"/>
      <c r="F2251" s="219"/>
      <c r="G2251" s="64"/>
      <c r="H2251" s="64"/>
      <c r="I2251" s="52"/>
      <c r="J2251" s="180"/>
    </row>
    <row r="2252" spans="1:10" s="12" customFormat="1" ht="17.45" customHeight="1">
      <c r="A2252" s="183"/>
      <c r="B2252" s="190"/>
      <c r="C2252" s="195"/>
      <c r="D2252" s="213"/>
      <c r="E2252" s="172"/>
      <c r="F2252" s="177"/>
      <c r="G2252" s="67"/>
      <c r="H2252" s="67"/>
      <c r="I2252" s="55"/>
      <c r="J2252" s="181"/>
    </row>
    <row r="2253" spans="1:10" s="12" customFormat="1" ht="17.45" customHeight="1">
      <c r="A2253" s="182"/>
      <c r="B2253" s="189"/>
      <c r="C2253" s="193"/>
      <c r="D2253" s="214"/>
      <c r="E2253" s="173"/>
      <c r="F2253" s="219"/>
      <c r="G2253" s="64"/>
      <c r="H2253" s="64"/>
      <c r="I2253" s="52"/>
      <c r="J2253" s="180"/>
    </row>
    <row r="2254" spans="1:10" s="12" customFormat="1" ht="17.45" customHeight="1">
      <c r="A2254" s="183"/>
      <c r="B2254" s="190"/>
      <c r="C2254" s="195"/>
      <c r="D2254" s="213"/>
      <c r="E2254" s="172"/>
      <c r="F2254" s="177"/>
      <c r="G2254" s="67"/>
      <c r="H2254" s="67"/>
      <c r="I2254" s="55"/>
      <c r="J2254" s="181"/>
    </row>
    <row r="2255" spans="1:10" s="12" customFormat="1" ht="17.45" customHeight="1">
      <c r="A2255" s="184"/>
      <c r="B2255" s="189"/>
      <c r="C2255" s="193"/>
      <c r="D2255" s="214"/>
      <c r="E2255" s="173"/>
      <c r="F2255" s="219"/>
      <c r="G2255" s="64"/>
      <c r="H2255" s="64"/>
      <c r="I2255" s="52"/>
      <c r="J2255" s="180"/>
    </row>
    <row r="2256" spans="1:10" s="12" customFormat="1" ht="17.45" customHeight="1">
      <c r="A2256" s="185"/>
      <c r="B2256" s="190"/>
      <c r="C2256" s="195"/>
      <c r="D2256" s="213"/>
      <c r="E2256" s="172"/>
      <c r="F2256" s="177"/>
      <c r="G2256" s="67"/>
      <c r="H2256" s="67"/>
      <c r="I2256" s="55"/>
      <c r="J2256" s="181"/>
    </row>
    <row r="2257" spans="1:10" s="12" customFormat="1" ht="17.45" customHeight="1">
      <c r="A2257" s="182"/>
      <c r="B2257" s="189"/>
      <c r="C2257" s="193"/>
      <c r="D2257" s="212"/>
      <c r="E2257" s="173"/>
      <c r="F2257" s="176"/>
      <c r="G2257" s="64"/>
      <c r="H2257" s="64"/>
      <c r="I2257" s="52"/>
      <c r="J2257" s="180"/>
    </row>
    <row r="2258" spans="1:10" s="12" customFormat="1" ht="17.45" customHeight="1">
      <c r="A2258" s="183"/>
      <c r="B2258" s="190"/>
      <c r="C2258" s="195"/>
      <c r="D2258" s="213"/>
      <c r="E2258" s="172"/>
      <c r="F2258" s="177"/>
      <c r="G2258" s="67"/>
      <c r="H2258" s="67"/>
      <c r="I2258" s="55"/>
      <c r="J2258" s="181"/>
    </row>
    <row r="2259" spans="1:10" s="12" customFormat="1" ht="17.45" customHeight="1">
      <c r="A2259" s="182"/>
      <c r="B2259" s="189"/>
      <c r="C2259" s="193"/>
      <c r="D2259" s="212"/>
      <c r="E2259" s="173"/>
      <c r="F2259" s="176"/>
      <c r="G2259" s="64"/>
      <c r="H2259" s="64"/>
      <c r="I2259" s="52"/>
      <c r="J2259" s="180"/>
    </row>
    <row r="2260" spans="1:10" s="12" customFormat="1" ht="17.45" customHeight="1">
      <c r="A2260" s="183"/>
      <c r="B2260" s="190"/>
      <c r="C2260" s="195"/>
      <c r="D2260" s="213"/>
      <c r="E2260" s="172"/>
      <c r="F2260" s="177"/>
      <c r="G2260" s="67"/>
      <c r="H2260" s="67"/>
      <c r="I2260" s="55"/>
      <c r="J2260" s="181"/>
    </row>
    <row r="2261" spans="1:10" s="12" customFormat="1" ht="17.45" customHeight="1">
      <c r="A2261" s="184"/>
      <c r="B2261" s="189"/>
      <c r="C2261" s="193"/>
      <c r="D2261" s="212"/>
      <c r="E2261" s="173"/>
      <c r="F2261" s="176"/>
      <c r="G2261" s="64"/>
      <c r="H2261" s="64"/>
      <c r="I2261" s="52"/>
      <c r="J2261" s="180"/>
    </row>
    <row r="2262" spans="1:10" s="12" customFormat="1" ht="17.45" customHeight="1">
      <c r="A2262" s="185"/>
      <c r="B2262" s="190"/>
      <c r="C2262" s="195"/>
      <c r="D2262" s="213"/>
      <c r="E2262" s="172"/>
      <c r="F2262" s="177"/>
      <c r="G2262" s="67"/>
      <c r="H2262" s="67"/>
      <c r="I2262" s="55"/>
      <c r="J2262" s="181"/>
    </row>
    <row r="2263" spans="1:10" s="12" customFormat="1" ht="17.45" customHeight="1">
      <c r="A2263" s="182"/>
      <c r="B2263" s="189"/>
      <c r="C2263" s="193"/>
      <c r="D2263" s="212"/>
      <c r="E2263" s="173"/>
      <c r="F2263" s="176"/>
      <c r="G2263" s="64"/>
      <c r="H2263" s="64"/>
      <c r="I2263" s="52"/>
      <c r="J2263" s="180"/>
    </row>
    <row r="2264" spans="1:10" s="12" customFormat="1" ht="17.45" customHeight="1">
      <c r="A2264" s="183"/>
      <c r="B2264" s="190"/>
      <c r="C2264" s="195"/>
      <c r="D2264" s="213"/>
      <c r="E2264" s="172"/>
      <c r="F2264" s="177"/>
      <c r="G2264" s="67"/>
      <c r="H2264" s="67"/>
      <c r="I2264" s="55"/>
      <c r="J2264" s="181"/>
    </row>
    <row r="2265" spans="1:10" ht="17.45" customHeight="1">
      <c r="A2265" s="182"/>
      <c r="B2265" s="189"/>
      <c r="C2265" s="196"/>
      <c r="D2265" s="212"/>
      <c r="E2265" s="173"/>
      <c r="F2265" s="176"/>
      <c r="G2265" s="64"/>
      <c r="H2265" s="64"/>
      <c r="I2265" s="52"/>
      <c r="J2265" s="180"/>
    </row>
    <row r="2266" spans="1:10" ht="17.45" customHeight="1">
      <c r="A2266" s="183"/>
      <c r="B2266" s="190"/>
      <c r="C2266" s="195"/>
      <c r="D2266" s="213"/>
      <c r="E2266" s="172"/>
      <c r="F2266" s="177"/>
      <c r="G2266" s="67"/>
      <c r="H2266" s="67"/>
      <c r="I2266" s="55"/>
      <c r="J2266" s="181"/>
    </row>
    <row r="2267" spans="1:10" ht="17.45" customHeight="1">
      <c r="A2267" s="182"/>
      <c r="B2267" s="189"/>
      <c r="C2267" s="193"/>
      <c r="D2267" s="212"/>
      <c r="E2267" s="173"/>
      <c r="F2267" s="176"/>
      <c r="G2267" s="64"/>
      <c r="H2267" s="64"/>
      <c r="I2267" s="52"/>
      <c r="J2267" s="180"/>
    </row>
    <row r="2268" spans="1:10" ht="17.45" customHeight="1">
      <c r="A2268" s="183"/>
      <c r="B2268" s="190"/>
      <c r="C2268" s="195"/>
      <c r="D2268" s="213"/>
      <c r="E2268" s="172"/>
      <c r="F2268" s="177"/>
      <c r="G2268" s="67"/>
      <c r="H2268" s="67"/>
      <c r="I2268" s="55"/>
      <c r="J2268" s="181"/>
    </row>
    <row r="2269" spans="1:10" ht="17.45" customHeight="1">
      <c r="A2269" s="16"/>
      <c r="B2269" s="209"/>
      <c r="C2269" s="36"/>
      <c r="D2269" s="216"/>
      <c r="E2269" s="171"/>
      <c r="F2269" s="219"/>
      <c r="G2269" s="66"/>
      <c r="H2269" s="66"/>
      <c r="I2269" s="54"/>
      <c r="J2269" s="178"/>
    </row>
    <row r="2270" spans="1:10" ht="17.45" customHeight="1">
      <c r="A2270" s="187" t="s">
        <v>81</v>
      </c>
      <c r="B2270" s="29"/>
      <c r="C2270" s="37"/>
      <c r="D2270" s="213"/>
      <c r="E2270" s="172"/>
      <c r="F2270" s="177"/>
      <c r="G2270" s="67"/>
      <c r="H2270" s="67"/>
      <c r="I2270" s="55"/>
      <c r="J2270" s="181"/>
    </row>
    <row r="2271" spans="1:10" s="12" customFormat="1" ht="17.45" customHeight="1">
      <c r="A2271" s="161" t="s">
        <v>2391</v>
      </c>
      <c r="B2271" s="28"/>
      <c r="C2271" s="35"/>
      <c r="D2271" s="210"/>
      <c r="E2271" s="173"/>
      <c r="F2271" s="176"/>
      <c r="G2271" s="64"/>
      <c r="H2271" s="64"/>
      <c r="I2271" s="52"/>
      <c r="J2271" s="180"/>
    </row>
    <row r="2272" spans="1:10" s="12" customFormat="1" ht="17.45" customHeight="1">
      <c r="A2272" s="162" t="s">
        <v>2385</v>
      </c>
      <c r="B2272" s="29"/>
      <c r="C2272" s="37"/>
      <c r="D2272" s="211"/>
      <c r="E2272" s="172"/>
      <c r="F2272" s="177"/>
      <c r="G2272" s="67"/>
      <c r="H2272" s="67"/>
      <c r="I2272" s="55"/>
      <c r="J2272" s="181"/>
    </row>
    <row r="2273" spans="1:10" s="12" customFormat="1" ht="17.45" customHeight="1">
      <c r="A2273" s="182"/>
      <c r="B2273" s="189"/>
      <c r="C2273" s="193"/>
      <c r="D2273" s="214"/>
      <c r="E2273" s="173"/>
      <c r="F2273" s="219"/>
      <c r="G2273" s="64"/>
      <c r="H2273" s="64"/>
      <c r="I2273" s="52"/>
      <c r="J2273" s="180"/>
    </row>
    <row r="2274" spans="1:10" s="12" customFormat="1" ht="17.45" customHeight="1">
      <c r="A2274" s="183" t="s">
        <v>161</v>
      </c>
      <c r="B2274" s="190" t="s">
        <v>71</v>
      </c>
      <c r="C2274" s="195" t="s">
        <v>1116</v>
      </c>
      <c r="D2274" s="213">
        <v>12</v>
      </c>
      <c r="E2274" s="172"/>
      <c r="F2274" s="177"/>
      <c r="G2274" s="67"/>
      <c r="H2274" s="67"/>
      <c r="I2274" s="55"/>
      <c r="J2274" s="181"/>
    </row>
    <row r="2275" spans="1:10" s="12" customFormat="1" ht="17.45" customHeight="1">
      <c r="A2275" s="182"/>
      <c r="B2275" s="189"/>
      <c r="C2275" s="193"/>
      <c r="D2275" s="214"/>
      <c r="E2275" s="173"/>
      <c r="F2275" s="219"/>
      <c r="G2275" s="64"/>
      <c r="H2275" s="64"/>
      <c r="I2275" s="52"/>
      <c r="J2275" s="180"/>
    </row>
    <row r="2276" spans="1:10" s="12" customFormat="1" ht="17.45" customHeight="1">
      <c r="A2276" s="183" t="s">
        <v>1723</v>
      </c>
      <c r="B2276" s="190" t="s">
        <v>1493</v>
      </c>
      <c r="C2276" s="195" t="s">
        <v>74</v>
      </c>
      <c r="D2276" s="213">
        <v>12</v>
      </c>
      <c r="E2276" s="172"/>
      <c r="F2276" s="177"/>
      <c r="G2276" s="67"/>
      <c r="H2276" s="67"/>
      <c r="I2276" s="55"/>
      <c r="J2276" s="181"/>
    </row>
    <row r="2277" spans="1:10" s="12" customFormat="1" ht="17.45" customHeight="1">
      <c r="A2277" s="182"/>
      <c r="B2277" s="189"/>
      <c r="C2277" s="193"/>
      <c r="D2277" s="212"/>
      <c r="E2277" s="173"/>
      <c r="F2277" s="176"/>
      <c r="G2277" s="64"/>
      <c r="H2277" s="64"/>
      <c r="I2277" s="52"/>
      <c r="J2277" s="180"/>
    </row>
    <row r="2278" spans="1:10" s="12" customFormat="1" ht="17.45" customHeight="1">
      <c r="A2278" s="183" t="s">
        <v>1482</v>
      </c>
      <c r="B2278" s="190" t="s">
        <v>1793</v>
      </c>
      <c r="C2278" s="195" t="s">
        <v>1116</v>
      </c>
      <c r="D2278" s="213">
        <v>12</v>
      </c>
      <c r="E2278" s="172"/>
      <c r="F2278" s="177"/>
      <c r="G2278" s="67"/>
      <c r="H2278" s="67"/>
      <c r="I2278" s="55"/>
      <c r="J2278" s="181"/>
    </row>
    <row r="2279" spans="1:10" s="12" customFormat="1" ht="17.45" customHeight="1">
      <c r="A2279" s="182"/>
      <c r="B2279" s="189"/>
      <c r="C2279" s="193"/>
      <c r="D2279" s="212"/>
      <c r="E2279" s="173"/>
      <c r="F2279" s="176"/>
      <c r="G2279" s="64"/>
      <c r="H2279" s="64"/>
      <c r="I2279" s="52"/>
      <c r="J2279" s="180"/>
    </row>
    <row r="2280" spans="1:10" s="12" customFormat="1" ht="17.45" customHeight="1">
      <c r="A2280" s="183" t="s">
        <v>1482</v>
      </c>
      <c r="B2280" s="190" t="s">
        <v>848</v>
      </c>
      <c r="C2280" s="195" t="s">
        <v>1116</v>
      </c>
      <c r="D2280" s="213">
        <v>161</v>
      </c>
      <c r="E2280" s="172"/>
      <c r="F2280" s="177"/>
      <c r="G2280" s="67"/>
      <c r="H2280" s="67"/>
      <c r="I2280" s="55"/>
      <c r="J2280" s="181"/>
    </row>
    <row r="2281" spans="1:10" s="12" customFormat="1" ht="17.45" customHeight="1">
      <c r="A2281" s="182"/>
      <c r="B2281" s="189"/>
      <c r="C2281" s="193"/>
      <c r="D2281" s="212"/>
      <c r="E2281" s="173"/>
      <c r="F2281" s="176"/>
      <c r="G2281" s="64"/>
      <c r="H2281" s="64"/>
      <c r="I2281" s="52"/>
      <c r="J2281" s="180"/>
    </row>
    <row r="2282" spans="1:10" s="12" customFormat="1" ht="17.45" customHeight="1">
      <c r="A2282" s="183" t="s">
        <v>1798</v>
      </c>
      <c r="B2282" s="190" t="s">
        <v>1799</v>
      </c>
      <c r="C2282" s="195" t="s">
        <v>74</v>
      </c>
      <c r="D2282" s="213">
        <v>8</v>
      </c>
      <c r="E2282" s="172"/>
      <c r="F2282" s="177"/>
      <c r="G2282" s="67"/>
      <c r="H2282" s="67"/>
      <c r="I2282" s="55"/>
      <c r="J2282" s="181"/>
    </row>
    <row r="2283" spans="1:10" s="12" customFormat="1" ht="17.45" customHeight="1">
      <c r="A2283" s="198"/>
      <c r="B2283" s="200"/>
      <c r="C2283" s="203"/>
      <c r="D2283" s="212"/>
      <c r="E2283" s="173"/>
      <c r="F2283" s="176"/>
      <c r="G2283" s="66"/>
      <c r="H2283" s="66"/>
      <c r="I2283" s="54"/>
      <c r="J2283" s="178"/>
    </row>
    <row r="2284" spans="1:10" s="12" customFormat="1" ht="17.45" customHeight="1">
      <c r="A2284" s="183" t="s">
        <v>200</v>
      </c>
      <c r="B2284" s="190" t="s">
        <v>714</v>
      </c>
      <c r="C2284" s="195" t="s">
        <v>74</v>
      </c>
      <c r="D2284" s="213">
        <v>8</v>
      </c>
      <c r="E2284" s="172"/>
      <c r="F2284" s="177"/>
      <c r="G2284" s="67"/>
      <c r="H2284" s="67"/>
      <c r="I2284" s="55"/>
      <c r="J2284" s="181"/>
    </row>
    <row r="2285" spans="1:10" s="12" customFormat="1" ht="17.45" customHeight="1">
      <c r="A2285" s="182"/>
      <c r="B2285" s="189"/>
      <c r="C2285" s="193"/>
      <c r="D2285" s="212"/>
      <c r="E2285" s="173"/>
      <c r="F2285" s="176"/>
      <c r="G2285" s="64"/>
      <c r="H2285" s="64"/>
      <c r="I2285" s="52"/>
      <c r="J2285" s="180"/>
    </row>
    <row r="2286" spans="1:10" s="12" customFormat="1" ht="17.45" customHeight="1">
      <c r="A2286" s="183"/>
      <c r="B2286" s="190"/>
      <c r="C2286" s="195"/>
      <c r="D2286" s="213"/>
      <c r="E2286" s="172"/>
      <c r="F2286" s="177"/>
      <c r="G2286" s="67"/>
      <c r="H2286" s="67"/>
      <c r="I2286" s="55"/>
      <c r="J2286" s="181"/>
    </row>
    <row r="2287" spans="1:10" s="12" customFormat="1" ht="17.45" customHeight="1">
      <c r="A2287" s="182"/>
      <c r="B2287" s="189"/>
      <c r="C2287" s="193"/>
      <c r="D2287" s="212"/>
      <c r="E2287" s="173"/>
      <c r="F2287" s="176"/>
      <c r="G2287" s="64"/>
      <c r="H2287" s="64"/>
      <c r="I2287" s="52"/>
      <c r="J2287" s="180"/>
    </row>
    <row r="2288" spans="1:10" s="12" customFormat="1" ht="17.45" customHeight="1">
      <c r="A2288" s="183"/>
      <c r="B2288" s="190"/>
      <c r="C2288" s="195"/>
      <c r="D2288" s="213"/>
      <c r="E2288" s="172"/>
      <c r="F2288" s="177"/>
      <c r="G2288" s="67"/>
      <c r="H2288" s="67"/>
      <c r="I2288" s="55"/>
      <c r="J2288" s="181"/>
    </row>
    <row r="2289" spans="1:10" s="12" customFormat="1" ht="17.45" customHeight="1">
      <c r="A2289" s="182"/>
      <c r="B2289" s="189"/>
      <c r="C2289" s="193"/>
      <c r="D2289" s="212"/>
      <c r="E2289" s="173"/>
      <c r="F2289" s="176"/>
      <c r="G2289" s="64"/>
      <c r="H2289" s="64"/>
      <c r="I2289" s="52"/>
      <c r="J2289" s="180"/>
    </row>
    <row r="2290" spans="1:10" s="12" customFormat="1" ht="17.45" customHeight="1">
      <c r="A2290" s="183"/>
      <c r="B2290" s="190"/>
      <c r="C2290" s="195"/>
      <c r="D2290" s="213"/>
      <c r="E2290" s="172"/>
      <c r="F2290" s="177"/>
      <c r="G2290" s="67"/>
      <c r="H2290" s="67"/>
      <c r="I2290" s="55"/>
      <c r="J2290" s="181"/>
    </row>
    <row r="2291" spans="1:10" s="12" customFormat="1" ht="17.45" customHeight="1">
      <c r="A2291" s="182"/>
      <c r="B2291" s="189"/>
      <c r="C2291" s="193"/>
      <c r="D2291" s="212"/>
      <c r="E2291" s="173"/>
      <c r="F2291" s="176"/>
      <c r="G2291" s="64"/>
      <c r="H2291" s="64"/>
      <c r="I2291" s="52"/>
      <c r="J2291" s="180"/>
    </row>
    <row r="2292" spans="1:10" s="12" customFormat="1" ht="17.45" customHeight="1">
      <c r="A2292" s="183"/>
      <c r="B2292" s="190"/>
      <c r="C2292" s="195"/>
      <c r="D2292" s="213"/>
      <c r="E2292" s="172"/>
      <c r="F2292" s="177"/>
      <c r="G2292" s="67"/>
      <c r="H2292" s="67"/>
      <c r="I2292" s="55"/>
      <c r="J2292" s="181"/>
    </row>
    <row r="2293" spans="1:10" s="12" customFormat="1" ht="17.45" customHeight="1">
      <c r="A2293" s="182"/>
      <c r="B2293" s="189"/>
      <c r="C2293" s="193"/>
      <c r="D2293" s="212"/>
      <c r="E2293" s="173"/>
      <c r="F2293" s="176"/>
      <c r="G2293" s="64"/>
      <c r="H2293" s="64"/>
      <c r="I2293" s="52"/>
      <c r="J2293" s="180"/>
    </row>
    <row r="2294" spans="1:10" s="12" customFormat="1" ht="17.45" customHeight="1">
      <c r="A2294" s="183"/>
      <c r="B2294" s="190"/>
      <c r="C2294" s="195"/>
      <c r="D2294" s="213"/>
      <c r="E2294" s="172"/>
      <c r="F2294" s="177"/>
      <c r="G2294" s="67"/>
      <c r="H2294" s="67"/>
      <c r="I2294" s="55"/>
      <c r="J2294" s="181"/>
    </row>
    <row r="2295" spans="1:10" s="12" customFormat="1" ht="17.45" customHeight="1">
      <c r="A2295" s="198"/>
      <c r="B2295" s="200"/>
      <c r="C2295" s="203"/>
      <c r="D2295" s="212"/>
      <c r="E2295" s="173"/>
      <c r="F2295" s="176"/>
      <c r="G2295" s="66"/>
      <c r="H2295" s="66"/>
      <c r="I2295" s="54"/>
      <c r="J2295" s="178"/>
    </row>
    <row r="2296" spans="1:10" s="12" customFormat="1" ht="17.45" customHeight="1">
      <c r="A2296" s="183"/>
      <c r="B2296" s="190"/>
      <c r="C2296" s="195"/>
      <c r="D2296" s="213"/>
      <c r="E2296" s="172"/>
      <c r="F2296" s="177"/>
      <c r="G2296" s="67"/>
      <c r="H2296" s="67"/>
      <c r="I2296" s="55"/>
      <c r="J2296" s="181"/>
    </row>
    <row r="2297" spans="1:10" ht="17.45" customHeight="1">
      <c r="A2297" s="14"/>
      <c r="B2297" s="28"/>
      <c r="C2297" s="35"/>
      <c r="D2297" s="212"/>
      <c r="E2297" s="173"/>
      <c r="F2297" s="219"/>
      <c r="G2297" s="64"/>
      <c r="H2297" s="64"/>
      <c r="I2297" s="52"/>
      <c r="J2297" s="180"/>
    </row>
    <row r="2298" spans="1:10" ht="17.45" customHeight="1">
      <c r="A2298" s="187" t="s">
        <v>81</v>
      </c>
      <c r="B2298" s="29"/>
      <c r="C2298" s="37"/>
      <c r="D2298" s="213"/>
      <c r="E2298" s="172"/>
      <c r="F2298" s="177"/>
      <c r="G2298" s="67"/>
      <c r="H2298" s="67"/>
      <c r="I2298" s="55"/>
      <c r="J2298" s="181"/>
    </row>
    <row r="2299" spans="1:10" s="12" customFormat="1" ht="17.45" customHeight="1">
      <c r="A2299" s="161" t="s">
        <v>2391</v>
      </c>
      <c r="B2299" s="28"/>
      <c r="C2299" s="35"/>
      <c r="D2299" s="210"/>
      <c r="E2299" s="173"/>
      <c r="F2299" s="176"/>
      <c r="G2299" s="64"/>
      <c r="H2299" s="64"/>
      <c r="I2299" s="52"/>
      <c r="J2299" s="180"/>
    </row>
    <row r="2300" spans="1:10" s="12" customFormat="1" ht="17.45" customHeight="1">
      <c r="A2300" s="162" t="s">
        <v>2361</v>
      </c>
      <c r="B2300" s="29"/>
      <c r="C2300" s="37"/>
      <c r="D2300" s="211"/>
      <c r="E2300" s="172"/>
      <c r="F2300" s="177"/>
      <c r="G2300" s="67"/>
      <c r="H2300" s="67"/>
      <c r="I2300" s="55"/>
      <c r="J2300" s="181"/>
    </row>
    <row r="2301" spans="1:10" s="12" customFormat="1" ht="17.45" customHeight="1">
      <c r="A2301" s="182"/>
      <c r="B2301" s="189"/>
      <c r="C2301" s="193"/>
      <c r="D2301" s="214"/>
      <c r="E2301" s="173"/>
      <c r="F2301" s="219"/>
      <c r="G2301" s="64"/>
      <c r="H2301" s="64"/>
      <c r="I2301" s="52"/>
      <c r="J2301" s="180"/>
    </row>
    <row r="2302" spans="1:10" s="12" customFormat="1" ht="17.45" customHeight="1">
      <c r="A2302" s="183" t="s">
        <v>1923</v>
      </c>
      <c r="B2302" s="190" t="s">
        <v>1534</v>
      </c>
      <c r="C2302" s="195" t="s">
        <v>1116</v>
      </c>
      <c r="D2302" s="213">
        <v>10</v>
      </c>
      <c r="E2302" s="172"/>
      <c r="F2302" s="177"/>
      <c r="G2302" s="67"/>
      <c r="H2302" s="67"/>
      <c r="I2302" s="55"/>
      <c r="J2302" s="181"/>
    </row>
    <row r="2303" spans="1:10" s="12" customFormat="1" ht="17.45" customHeight="1">
      <c r="A2303" s="182"/>
      <c r="B2303" s="189"/>
      <c r="C2303" s="193"/>
      <c r="D2303" s="214"/>
      <c r="E2303" s="173"/>
      <c r="F2303" s="219"/>
      <c r="G2303" s="64"/>
      <c r="H2303" s="64"/>
      <c r="I2303" s="52"/>
      <c r="J2303" s="180"/>
    </row>
    <row r="2304" spans="1:10" s="12" customFormat="1" ht="17.45" customHeight="1">
      <c r="A2304" s="183" t="s">
        <v>1923</v>
      </c>
      <c r="B2304" s="190" t="s">
        <v>843</v>
      </c>
      <c r="C2304" s="195" t="s">
        <v>1116</v>
      </c>
      <c r="D2304" s="213">
        <v>92</v>
      </c>
      <c r="E2304" s="172"/>
      <c r="F2304" s="177"/>
      <c r="G2304" s="67"/>
      <c r="H2304" s="67"/>
      <c r="I2304" s="55"/>
      <c r="J2304" s="181"/>
    </row>
    <row r="2305" spans="1:10" s="12" customFormat="1" ht="17.45" customHeight="1">
      <c r="A2305" s="182"/>
      <c r="B2305" s="189"/>
      <c r="C2305" s="193"/>
      <c r="D2305" s="212"/>
      <c r="E2305" s="173"/>
      <c r="F2305" s="176"/>
      <c r="G2305" s="64"/>
      <c r="H2305" s="64"/>
      <c r="I2305" s="52"/>
      <c r="J2305" s="180"/>
    </row>
    <row r="2306" spans="1:10" s="12" customFormat="1" ht="17.45" customHeight="1">
      <c r="A2306" s="183" t="s">
        <v>1923</v>
      </c>
      <c r="B2306" s="190" t="s">
        <v>1437</v>
      </c>
      <c r="C2306" s="195" t="s">
        <v>1116</v>
      </c>
      <c r="D2306" s="213">
        <v>10</v>
      </c>
      <c r="E2306" s="172"/>
      <c r="F2306" s="177"/>
      <c r="G2306" s="67"/>
      <c r="H2306" s="67"/>
      <c r="I2306" s="55"/>
      <c r="J2306" s="181"/>
    </row>
    <row r="2307" spans="1:10" s="12" customFormat="1" ht="17.45" customHeight="1">
      <c r="A2307" s="182"/>
      <c r="B2307" s="189"/>
      <c r="C2307" s="193"/>
      <c r="D2307" s="212"/>
      <c r="E2307" s="173"/>
      <c r="F2307" s="176"/>
      <c r="G2307" s="64"/>
      <c r="H2307" s="64"/>
      <c r="I2307" s="52"/>
      <c r="J2307" s="180"/>
    </row>
    <row r="2308" spans="1:10" s="12" customFormat="1" ht="17.45" customHeight="1">
      <c r="A2308" s="183" t="s">
        <v>1924</v>
      </c>
      <c r="B2308" s="190" t="s">
        <v>1925</v>
      </c>
      <c r="C2308" s="195" t="s">
        <v>1116</v>
      </c>
      <c r="D2308" s="213">
        <v>10</v>
      </c>
      <c r="E2308" s="172"/>
      <c r="F2308" s="177"/>
      <c r="G2308" s="67"/>
      <c r="H2308" s="67"/>
      <c r="I2308" s="55"/>
      <c r="J2308" s="181"/>
    </row>
    <row r="2309" spans="1:10" s="12" customFormat="1" ht="17.45" customHeight="1">
      <c r="A2309" s="182"/>
      <c r="B2309" s="189"/>
      <c r="C2309" s="193"/>
      <c r="D2309" s="212"/>
      <c r="E2309" s="173"/>
      <c r="F2309" s="176"/>
      <c r="G2309" s="64"/>
      <c r="H2309" s="64"/>
      <c r="I2309" s="52"/>
      <c r="J2309" s="180"/>
    </row>
    <row r="2310" spans="1:10" s="12" customFormat="1" ht="17.45" customHeight="1">
      <c r="A2310" s="183" t="s">
        <v>1926</v>
      </c>
      <c r="B2310" s="190" t="s">
        <v>1915</v>
      </c>
      <c r="C2310" s="195" t="s">
        <v>1695</v>
      </c>
      <c r="D2310" s="213">
        <v>1</v>
      </c>
      <c r="E2310" s="172"/>
      <c r="F2310" s="177"/>
      <c r="G2310" s="67"/>
      <c r="H2310" s="67"/>
      <c r="I2310" s="55"/>
      <c r="J2310" s="181"/>
    </row>
    <row r="2311" spans="1:10" s="12" customFormat="1" ht="17.45" customHeight="1">
      <c r="A2311" s="198"/>
      <c r="B2311" s="200"/>
      <c r="C2311" s="203"/>
      <c r="D2311" s="212"/>
      <c r="E2311" s="173"/>
      <c r="F2311" s="176"/>
      <c r="G2311" s="66"/>
      <c r="H2311" s="66"/>
      <c r="I2311" s="54"/>
      <c r="J2311" s="178"/>
    </row>
    <row r="2312" spans="1:10" s="12" customFormat="1" ht="17.45" customHeight="1">
      <c r="A2312" s="183" t="s">
        <v>1566</v>
      </c>
      <c r="B2312" s="190" t="s">
        <v>1927</v>
      </c>
      <c r="C2312" s="195" t="s">
        <v>1695</v>
      </c>
      <c r="D2312" s="213">
        <v>1</v>
      </c>
      <c r="E2312" s="172"/>
      <c r="F2312" s="177"/>
      <c r="G2312" s="67"/>
      <c r="H2312" s="67"/>
      <c r="I2312" s="55"/>
      <c r="J2312" s="181"/>
    </row>
    <row r="2313" spans="1:10" s="12" customFormat="1" ht="17.45" customHeight="1">
      <c r="A2313" s="182"/>
      <c r="B2313" s="189"/>
      <c r="C2313" s="193"/>
      <c r="D2313" s="212"/>
      <c r="E2313" s="173"/>
      <c r="F2313" s="176"/>
      <c r="G2313" s="64"/>
      <c r="H2313" s="64"/>
      <c r="I2313" s="52"/>
      <c r="J2313" s="180"/>
    </row>
    <row r="2314" spans="1:10" s="12" customFormat="1" ht="17.45" customHeight="1">
      <c r="A2314" s="183" t="s">
        <v>1928</v>
      </c>
      <c r="B2314" s="190" t="s">
        <v>619</v>
      </c>
      <c r="C2314" s="195" t="s">
        <v>74</v>
      </c>
      <c r="D2314" s="213">
        <v>8</v>
      </c>
      <c r="E2314" s="172"/>
      <c r="F2314" s="177"/>
      <c r="G2314" s="67"/>
      <c r="H2314" s="67"/>
      <c r="I2314" s="55"/>
      <c r="J2314" s="181"/>
    </row>
    <row r="2315" spans="1:10" s="12" customFormat="1" ht="17.45" customHeight="1">
      <c r="A2315" s="182"/>
      <c r="B2315" s="189"/>
      <c r="C2315" s="193"/>
      <c r="D2315" s="212"/>
      <c r="E2315" s="173"/>
      <c r="F2315" s="176"/>
      <c r="G2315" s="64"/>
      <c r="H2315" s="64"/>
      <c r="I2315" s="52"/>
      <c r="J2315" s="180"/>
    </row>
    <row r="2316" spans="1:10" s="12" customFormat="1" ht="17.45" customHeight="1">
      <c r="A2316" s="183" t="s">
        <v>1710</v>
      </c>
      <c r="B2316" s="190" t="s">
        <v>619</v>
      </c>
      <c r="C2316" s="195" t="s">
        <v>74</v>
      </c>
      <c r="D2316" s="213">
        <v>2</v>
      </c>
      <c r="E2316" s="172"/>
      <c r="F2316" s="177"/>
      <c r="G2316" s="67"/>
      <c r="H2316" s="67"/>
      <c r="I2316" s="55"/>
      <c r="J2316" s="181"/>
    </row>
    <row r="2317" spans="1:10" s="12" customFormat="1" ht="17.45" customHeight="1">
      <c r="A2317" s="182"/>
      <c r="B2317" s="189"/>
      <c r="C2317" s="193"/>
      <c r="D2317" s="212"/>
      <c r="E2317" s="173"/>
      <c r="F2317" s="176"/>
      <c r="G2317" s="64"/>
      <c r="H2317" s="64"/>
      <c r="I2317" s="52"/>
      <c r="J2317" s="180"/>
    </row>
    <row r="2318" spans="1:10" s="12" customFormat="1" ht="17.45" customHeight="1">
      <c r="A2318" s="183" t="s">
        <v>906</v>
      </c>
      <c r="B2318" s="190" t="s">
        <v>1543</v>
      </c>
      <c r="C2318" s="195" t="s">
        <v>74</v>
      </c>
      <c r="D2318" s="213">
        <v>6</v>
      </c>
      <c r="E2318" s="172"/>
      <c r="F2318" s="177"/>
      <c r="G2318" s="67"/>
      <c r="H2318" s="67"/>
      <c r="I2318" s="55"/>
      <c r="J2318" s="181"/>
    </row>
    <row r="2319" spans="1:10" s="12" customFormat="1" ht="17.45" customHeight="1">
      <c r="A2319" s="182"/>
      <c r="B2319" s="189"/>
      <c r="C2319" s="193"/>
      <c r="D2319" s="212"/>
      <c r="E2319" s="173"/>
      <c r="F2319" s="176"/>
      <c r="G2319" s="64"/>
      <c r="H2319" s="64"/>
      <c r="I2319" s="52"/>
      <c r="J2319" s="180"/>
    </row>
    <row r="2320" spans="1:10" s="12" customFormat="1" ht="17.45" customHeight="1">
      <c r="A2320" s="183"/>
      <c r="B2320" s="190"/>
      <c r="C2320" s="195"/>
      <c r="D2320" s="213"/>
      <c r="E2320" s="172"/>
      <c r="F2320" s="177"/>
      <c r="G2320" s="67"/>
      <c r="H2320" s="67"/>
      <c r="I2320" s="55"/>
      <c r="J2320" s="181"/>
    </row>
    <row r="2321" spans="1:10" s="12" customFormat="1" ht="17.45" customHeight="1">
      <c r="A2321" s="182"/>
      <c r="B2321" s="189"/>
      <c r="C2321" s="193"/>
      <c r="D2321" s="212"/>
      <c r="E2321" s="173"/>
      <c r="F2321" s="176"/>
      <c r="G2321" s="64"/>
      <c r="H2321" s="64"/>
      <c r="I2321" s="52"/>
      <c r="J2321" s="180"/>
    </row>
    <row r="2322" spans="1:10" s="12" customFormat="1" ht="17.45" customHeight="1">
      <c r="A2322" s="183"/>
      <c r="B2322" s="190"/>
      <c r="C2322" s="195"/>
      <c r="D2322" s="213"/>
      <c r="E2322" s="172"/>
      <c r="F2322" s="177"/>
      <c r="G2322" s="67"/>
      <c r="H2322" s="67"/>
      <c r="I2322" s="55"/>
      <c r="J2322" s="181"/>
    </row>
    <row r="2323" spans="1:10" s="12" customFormat="1" ht="17.45" customHeight="1">
      <c r="A2323" s="198"/>
      <c r="B2323" s="200"/>
      <c r="C2323" s="203"/>
      <c r="D2323" s="212"/>
      <c r="E2323" s="173"/>
      <c r="F2323" s="176"/>
      <c r="G2323" s="66"/>
      <c r="H2323" s="66"/>
      <c r="I2323" s="54"/>
      <c r="J2323" s="178"/>
    </row>
    <row r="2324" spans="1:10" s="12" customFormat="1" ht="17.45" customHeight="1">
      <c r="A2324" s="183"/>
      <c r="B2324" s="190"/>
      <c r="C2324" s="195"/>
      <c r="D2324" s="213"/>
      <c r="E2324" s="172"/>
      <c r="F2324" s="177"/>
      <c r="G2324" s="67"/>
      <c r="H2324" s="67"/>
      <c r="I2324" s="55"/>
      <c r="J2324" s="181"/>
    </row>
    <row r="2325" spans="1:10" ht="17.45" customHeight="1">
      <c r="A2325" s="14"/>
      <c r="B2325" s="28"/>
      <c r="C2325" s="35"/>
      <c r="D2325" s="212"/>
      <c r="E2325" s="173"/>
      <c r="F2325" s="219"/>
      <c r="G2325" s="64"/>
      <c r="H2325" s="64"/>
      <c r="I2325" s="52"/>
      <c r="J2325" s="180"/>
    </row>
    <row r="2326" spans="1:10" ht="17.45" customHeight="1">
      <c r="A2326" s="187" t="s">
        <v>81</v>
      </c>
      <c r="B2326" s="29"/>
      <c r="C2326" s="37"/>
      <c r="D2326" s="213"/>
      <c r="E2326" s="172"/>
      <c r="F2326" s="177"/>
      <c r="G2326" s="67"/>
      <c r="H2326" s="67"/>
      <c r="I2326" s="55"/>
      <c r="J2326" s="181"/>
    </row>
    <row r="2327" spans="1:10" s="12" customFormat="1" ht="17.45" customHeight="1">
      <c r="A2327" s="161" t="s">
        <v>2383</v>
      </c>
      <c r="B2327" s="28"/>
      <c r="C2327" s="35"/>
      <c r="D2327" s="212"/>
      <c r="E2327" s="173"/>
      <c r="F2327" s="176"/>
      <c r="G2327" s="64"/>
      <c r="H2327" s="64"/>
      <c r="I2327" s="52"/>
      <c r="J2327" s="180"/>
    </row>
    <row r="2328" spans="1:10" s="12" customFormat="1" ht="17.45" customHeight="1">
      <c r="A2328" s="162" t="s">
        <v>2392</v>
      </c>
      <c r="B2328" s="29"/>
      <c r="C2328" s="37"/>
      <c r="D2328" s="213"/>
      <c r="E2328" s="172"/>
      <c r="F2328" s="177"/>
      <c r="G2328" s="67"/>
      <c r="H2328" s="67"/>
      <c r="I2328" s="55"/>
      <c r="J2328" s="181"/>
    </row>
    <row r="2329" spans="1:10" s="12" customFormat="1" ht="17.45" customHeight="1">
      <c r="A2329" s="182"/>
      <c r="B2329" s="189"/>
      <c r="C2329" s="196"/>
      <c r="D2329" s="214"/>
      <c r="E2329" s="173"/>
      <c r="F2329" s="219"/>
      <c r="G2329" s="64"/>
      <c r="H2329" s="64"/>
      <c r="I2329" s="52"/>
      <c r="J2329" s="180"/>
    </row>
    <row r="2330" spans="1:10" s="12" customFormat="1" ht="17.45" customHeight="1">
      <c r="A2330" s="183"/>
      <c r="B2330" s="190"/>
      <c r="C2330" s="195"/>
      <c r="D2330" s="213"/>
      <c r="E2330" s="172"/>
      <c r="F2330" s="177"/>
      <c r="G2330" s="67"/>
      <c r="H2330" s="67"/>
      <c r="I2330" s="55"/>
      <c r="J2330" s="181"/>
    </row>
    <row r="2331" spans="1:10" ht="17.45" customHeight="1">
      <c r="A2331" s="184"/>
      <c r="B2331" s="189"/>
      <c r="C2331" s="193"/>
      <c r="D2331" s="214"/>
      <c r="E2331" s="173"/>
      <c r="F2331" s="176"/>
      <c r="G2331" s="64"/>
      <c r="H2331" s="64"/>
      <c r="I2331" s="52"/>
      <c r="J2331" s="180"/>
    </row>
    <row r="2332" spans="1:10" ht="17.45" customHeight="1">
      <c r="A2332" s="185" t="s">
        <v>1864</v>
      </c>
      <c r="B2332" s="190"/>
      <c r="C2332" s="37" t="s">
        <v>78</v>
      </c>
      <c r="D2332" s="213">
        <v>1</v>
      </c>
      <c r="E2332" s="172"/>
      <c r="F2332" s="177"/>
      <c r="G2332" s="67"/>
      <c r="H2332" s="67"/>
      <c r="I2332" s="55"/>
      <c r="J2332" s="181"/>
    </row>
    <row r="2333" spans="1:10" ht="17.45" customHeight="1">
      <c r="A2333" s="184"/>
      <c r="B2333" s="189"/>
      <c r="C2333" s="193"/>
      <c r="D2333" s="214"/>
      <c r="E2333" s="173"/>
      <c r="F2333" s="219"/>
      <c r="G2333" s="64"/>
      <c r="H2333" s="64"/>
      <c r="I2333" s="52"/>
      <c r="J2333" s="180"/>
    </row>
    <row r="2334" spans="1:10" ht="17.45" customHeight="1">
      <c r="A2334" s="185" t="s">
        <v>916</v>
      </c>
      <c r="B2334" s="190"/>
      <c r="C2334" s="37" t="s">
        <v>78</v>
      </c>
      <c r="D2334" s="213">
        <v>1</v>
      </c>
      <c r="E2334" s="172"/>
      <c r="F2334" s="177"/>
      <c r="G2334" s="67"/>
      <c r="H2334" s="67"/>
      <c r="I2334" s="55"/>
      <c r="J2334" s="181"/>
    </row>
    <row r="2335" spans="1:10" s="12" customFormat="1" ht="17.45" customHeight="1">
      <c r="A2335" s="182"/>
      <c r="B2335" s="189"/>
      <c r="C2335" s="193"/>
      <c r="D2335" s="214"/>
      <c r="E2335" s="173"/>
      <c r="F2335" s="219"/>
      <c r="G2335" s="64"/>
      <c r="H2335" s="64"/>
      <c r="I2335" s="52"/>
      <c r="J2335" s="180"/>
    </row>
    <row r="2336" spans="1:10" s="12" customFormat="1" ht="17.45" customHeight="1">
      <c r="A2336" s="183"/>
      <c r="B2336" s="190"/>
      <c r="C2336" s="195"/>
      <c r="D2336" s="213"/>
      <c r="E2336" s="172"/>
      <c r="F2336" s="177"/>
      <c r="G2336" s="67"/>
      <c r="H2336" s="67"/>
      <c r="I2336" s="55"/>
      <c r="J2336" s="181"/>
    </row>
    <row r="2337" spans="1:10" s="12" customFormat="1" ht="17.45" customHeight="1">
      <c r="A2337" s="182"/>
      <c r="B2337" s="189"/>
      <c r="C2337" s="193"/>
      <c r="D2337" s="214"/>
      <c r="E2337" s="173"/>
      <c r="F2337" s="219"/>
      <c r="G2337" s="64"/>
      <c r="H2337" s="64"/>
      <c r="I2337" s="52"/>
      <c r="J2337" s="180"/>
    </row>
    <row r="2338" spans="1:10" s="12" customFormat="1" ht="17.45" customHeight="1">
      <c r="A2338" s="183"/>
      <c r="B2338" s="190"/>
      <c r="C2338" s="195"/>
      <c r="D2338" s="213"/>
      <c r="E2338" s="172"/>
      <c r="F2338" s="177"/>
      <c r="G2338" s="67"/>
      <c r="H2338" s="67"/>
      <c r="I2338" s="55"/>
      <c r="J2338" s="181"/>
    </row>
    <row r="2339" spans="1:10" s="12" customFormat="1" ht="17.45" customHeight="1">
      <c r="A2339" s="184"/>
      <c r="B2339" s="189"/>
      <c r="C2339" s="193"/>
      <c r="D2339" s="214"/>
      <c r="E2339" s="173"/>
      <c r="F2339" s="219"/>
      <c r="G2339" s="64"/>
      <c r="H2339" s="64"/>
      <c r="I2339" s="52"/>
      <c r="J2339" s="180"/>
    </row>
    <row r="2340" spans="1:10" s="12" customFormat="1" ht="17.45" customHeight="1">
      <c r="A2340" s="185"/>
      <c r="B2340" s="190"/>
      <c r="C2340" s="195"/>
      <c r="D2340" s="213"/>
      <c r="E2340" s="172"/>
      <c r="F2340" s="177"/>
      <c r="G2340" s="67"/>
      <c r="H2340" s="67"/>
      <c r="I2340" s="55"/>
      <c r="J2340" s="181"/>
    </row>
    <row r="2341" spans="1:10" s="12" customFormat="1" ht="17.45" customHeight="1">
      <c r="A2341" s="182"/>
      <c r="B2341" s="189"/>
      <c r="C2341" s="193"/>
      <c r="D2341" s="212"/>
      <c r="E2341" s="173"/>
      <c r="F2341" s="176"/>
      <c r="G2341" s="64"/>
      <c r="H2341" s="64"/>
      <c r="I2341" s="52"/>
      <c r="J2341" s="180"/>
    </row>
    <row r="2342" spans="1:10" s="12" customFormat="1" ht="17.45" customHeight="1">
      <c r="A2342" s="183"/>
      <c r="B2342" s="190"/>
      <c r="C2342" s="195"/>
      <c r="D2342" s="213"/>
      <c r="E2342" s="172"/>
      <c r="F2342" s="177"/>
      <c r="G2342" s="67"/>
      <c r="H2342" s="67"/>
      <c r="I2342" s="55"/>
      <c r="J2342" s="181"/>
    </row>
    <row r="2343" spans="1:10" s="12" customFormat="1" ht="17.45" customHeight="1">
      <c r="A2343" s="182"/>
      <c r="B2343" s="189"/>
      <c r="C2343" s="193"/>
      <c r="D2343" s="212"/>
      <c r="E2343" s="173"/>
      <c r="F2343" s="176"/>
      <c r="G2343" s="64"/>
      <c r="H2343" s="64"/>
      <c r="I2343" s="52"/>
      <c r="J2343" s="180"/>
    </row>
    <row r="2344" spans="1:10" s="12" customFormat="1" ht="17.45" customHeight="1">
      <c r="A2344" s="183"/>
      <c r="B2344" s="190"/>
      <c r="C2344" s="195"/>
      <c r="D2344" s="213"/>
      <c r="E2344" s="172"/>
      <c r="F2344" s="177"/>
      <c r="G2344" s="67"/>
      <c r="H2344" s="67"/>
      <c r="I2344" s="55"/>
      <c r="J2344" s="181"/>
    </row>
    <row r="2345" spans="1:10" s="12" customFormat="1" ht="17.45" customHeight="1">
      <c r="A2345" s="184"/>
      <c r="B2345" s="189"/>
      <c r="C2345" s="193"/>
      <c r="D2345" s="212"/>
      <c r="E2345" s="173"/>
      <c r="F2345" s="176"/>
      <c r="G2345" s="64"/>
      <c r="H2345" s="64"/>
      <c r="I2345" s="52"/>
      <c r="J2345" s="180"/>
    </row>
    <row r="2346" spans="1:10" s="12" customFormat="1" ht="17.45" customHeight="1">
      <c r="A2346" s="185"/>
      <c r="B2346" s="190"/>
      <c r="C2346" s="195"/>
      <c r="D2346" s="213"/>
      <c r="E2346" s="172"/>
      <c r="F2346" s="177"/>
      <c r="G2346" s="67"/>
      <c r="H2346" s="67"/>
      <c r="I2346" s="55"/>
      <c r="J2346" s="181"/>
    </row>
    <row r="2347" spans="1:10" s="12" customFormat="1" ht="17.45" customHeight="1">
      <c r="A2347" s="182"/>
      <c r="B2347" s="189"/>
      <c r="C2347" s="193"/>
      <c r="D2347" s="212"/>
      <c r="E2347" s="173"/>
      <c r="F2347" s="176"/>
      <c r="G2347" s="64"/>
      <c r="H2347" s="64"/>
      <c r="I2347" s="52"/>
      <c r="J2347" s="180"/>
    </row>
    <row r="2348" spans="1:10" s="12" customFormat="1" ht="17.45" customHeight="1">
      <c r="A2348" s="183"/>
      <c r="B2348" s="190"/>
      <c r="C2348" s="195"/>
      <c r="D2348" s="213"/>
      <c r="E2348" s="172"/>
      <c r="F2348" s="177"/>
      <c r="G2348" s="67"/>
      <c r="H2348" s="67"/>
      <c r="I2348" s="55"/>
      <c r="J2348" s="181"/>
    </row>
    <row r="2349" spans="1:10" ht="17.45" customHeight="1">
      <c r="A2349" s="182"/>
      <c r="B2349" s="189"/>
      <c r="C2349" s="196"/>
      <c r="D2349" s="212"/>
      <c r="E2349" s="173"/>
      <c r="F2349" s="176"/>
      <c r="G2349" s="64"/>
      <c r="H2349" s="64"/>
      <c r="I2349" s="52"/>
      <c r="J2349" s="180"/>
    </row>
    <row r="2350" spans="1:10" ht="17.45" customHeight="1">
      <c r="A2350" s="183"/>
      <c r="B2350" s="190"/>
      <c r="C2350" s="195"/>
      <c r="D2350" s="213"/>
      <c r="E2350" s="172"/>
      <c r="F2350" s="177"/>
      <c r="G2350" s="67"/>
      <c r="H2350" s="67"/>
      <c r="I2350" s="55"/>
      <c r="J2350" s="181"/>
    </row>
    <row r="2351" spans="1:10" ht="17.45" customHeight="1">
      <c r="A2351" s="182"/>
      <c r="B2351" s="189"/>
      <c r="C2351" s="193"/>
      <c r="D2351" s="212"/>
      <c r="E2351" s="173"/>
      <c r="F2351" s="176"/>
      <c r="G2351" s="64"/>
      <c r="H2351" s="64"/>
      <c r="I2351" s="52"/>
      <c r="J2351" s="180"/>
    </row>
    <row r="2352" spans="1:10" ht="17.45" customHeight="1">
      <c r="A2352" s="183"/>
      <c r="B2352" s="190"/>
      <c r="C2352" s="195"/>
      <c r="D2352" s="213"/>
      <c r="E2352" s="172"/>
      <c r="F2352" s="177"/>
      <c r="G2352" s="67"/>
      <c r="H2352" s="67"/>
      <c r="I2352" s="55"/>
      <c r="J2352" s="181"/>
    </row>
    <row r="2353" spans="1:10" ht="17.45" customHeight="1">
      <c r="A2353" s="16"/>
      <c r="B2353" s="209"/>
      <c r="C2353" s="36"/>
      <c r="D2353" s="216"/>
      <c r="E2353" s="171"/>
      <c r="F2353" s="219"/>
      <c r="G2353" s="66"/>
      <c r="H2353" s="66"/>
      <c r="I2353" s="54"/>
      <c r="J2353" s="178"/>
    </row>
    <row r="2354" spans="1:10" ht="17.45" customHeight="1">
      <c r="A2354" s="187" t="s">
        <v>81</v>
      </c>
      <c r="B2354" s="29"/>
      <c r="C2354" s="37"/>
      <c r="D2354" s="213"/>
      <c r="E2354" s="172"/>
      <c r="F2354" s="177"/>
      <c r="G2354" s="67"/>
      <c r="H2354" s="67"/>
      <c r="I2354" s="55"/>
      <c r="J2354" s="181"/>
    </row>
    <row r="2355" spans="1:10" s="12" customFormat="1" ht="17.45" customHeight="1">
      <c r="A2355" s="161" t="s">
        <v>2392</v>
      </c>
      <c r="B2355" s="28"/>
      <c r="C2355" s="35"/>
      <c r="D2355" s="210"/>
      <c r="E2355" s="173"/>
      <c r="F2355" s="176"/>
      <c r="G2355" s="64"/>
      <c r="H2355" s="64"/>
      <c r="I2355" s="52"/>
      <c r="J2355" s="180"/>
    </row>
    <row r="2356" spans="1:10" s="12" customFormat="1" ht="17.45" customHeight="1">
      <c r="A2356" s="162" t="s">
        <v>2385</v>
      </c>
      <c r="B2356" s="29"/>
      <c r="C2356" s="37"/>
      <c r="D2356" s="211"/>
      <c r="E2356" s="172"/>
      <c r="F2356" s="177"/>
      <c r="G2356" s="67"/>
      <c r="H2356" s="67"/>
      <c r="I2356" s="55"/>
      <c r="J2356" s="181"/>
    </row>
    <row r="2357" spans="1:10" s="12" customFormat="1" ht="17.45" customHeight="1">
      <c r="A2357" s="182"/>
      <c r="B2357" s="189"/>
      <c r="C2357" s="193"/>
      <c r="D2357" s="214"/>
      <c r="E2357" s="173"/>
      <c r="F2357" s="219"/>
      <c r="G2357" s="64"/>
      <c r="H2357" s="64"/>
      <c r="I2357" s="52"/>
      <c r="J2357" s="180"/>
    </row>
    <row r="2358" spans="1:10" s="12" customFormat="1" ht="17.45" customHeight="1">
      <c r="A2358" s="183" t="s">
        <v>303</v>
      </c>
      <c r="B2358" s="190" t="s">
        <v>1187</v>
      </c>
      <c r="C2358" s="195" t="s">
        <v>1116</v>
      </c>
      <c r="D2358" s="213">
        <v>1</v>
      </c>
      <c r="E2358" s="172"/>
      <c r="F2358" s="177"/>
      <c r="G2358" s="67"/>
      <c r="H2358" s="67"/>
      <c r="I2358" s="55"/>
      <c r="J2358" s="181"/>
    </row>
    <row r="2359" spans="1:10" s="12" customFormat="1" ht="17.45" customHeight="1">
      <c r="A2359" s="182"/>
      <c r="B2359" s="189"/>
      <c r="C2359" s="193"/>
      <c r="D2359" s="214"/>
      <c r="E2359" s="173"/>
      <c r="F2359" s="219"/>
      <c r="G2359" s="64"/>
      <c r="H2359" s="64"/>
      <c r="I2359" s="52"/>
      <c r="J2359" s="180"/>
    </row>
    <row r="2360" spans="1:10" s="12" customFormat="1" ht="17.45" customHeight="1">
      <c r="A2360" s="183" t="s">
        <v>161</v>
      </c>
      <c r="B2360" s="190" t="s">
        <v>71</v>
      </c>
      <c r="C2360" s="195" t="s">
        <v>1116</v>
      </c>
      <c r="D2360" s="213">
        <v>10</v>
      </c>
      <c r="E2360" s="172"/>
      <c r="F2360" s="177"/>
      <c r="G2360" s="67"/>
      <c r="H2360" s="67"/>
      <c r="I2360" s="55"/>
      <c r="J2360" s="181"/>
    </row>
    <row r="2361" spans="1:10" s="12" customFormat="1" ht="17.45" customHeight="1">
      <c r="A2361" s="182"/>
      <c r="B2361" s="189"/>
      <c r="C2361" s="193"/>
      <c r="D2361" s="212"/>
      <c r="E2361" s="173"/>
      <c r="F2361" s="176"/>
      <c r="G2361" s="64"/>
      <c r="H2361" s="64"/>
      <c r="I2361" s="52"/>
      <c r="J2361" s="180"/>
    </row>
    <row r="2362" spans="1:10" s="12" customFormat="1" ht="17.45" customHeight="1">
      <c r="A2362" s="183" t="s">
        <v>1723</v>
      </c>
      <c r="B2362" s="190" t="s">
        <v>1493</v>
      </c>
      <c r="C2362" s="195" t="s">
        <v>74</v>
      </c>
      <c r="D2362" s="213">
        <v>8</v>
      </c>
      <c r="E2362" s="172"/>
      <c r="F2362" s="177"/>
      <c r="G2362" s="67"/>
      <c r="H2362" s="67"/>
      <c r="I2362" s="55"/>
      <c r="J2362" s="181"/>
    </row>
    <row r="2363" spans="1:10" s="12" customFormat="1" ht="17.45" customHeight="1">
      <c r="A2363" s="182"/>
      <c r="B2363" s="189"/>
      <c r="C2363" s="193"/>
      <c r="D2363" s="212"/>
      <c r="E2363" s="173"/>
      <c r="F2363" s="176"/>
      <c r="G2363" s="64"/>
      <c r="H2363" s="64"/>
      <c r="I2363" s="52"/>
      <c r="J2363" s="180"/>
    </row>
    <row r="2364" spans="1:10" s="12" customFormat="1" ht="17.45" customHeight="1">
      <c r="A2364" s="183" t="s">
        <v>1639</v>
      </c>
      <c r="B2364" s="190" t="s">
        <v>1930</v>
      </c>
      <c r="C2364" s="195" t="s">
        <v>1099</v>
      </c>
      <c r="D2364" s="213">
        <v>1</v>
      </c>
      <c r="E2364" s="172"/>
      <c r="F2364" s="177"/>
      <c r="G2364" s="67"/>
      <c r="H2364" s="67"/>
      <c r="I2364" s="55"/>
      <c r="J2364" s="181"/>
    </row>
    <row r="2365" spans="1:10" s="12" customFormat="1" ht="17.45" customHeight="1">
      <c r="A2365" s="182"/>
      <c r="B2365" s="189"/>
      <c r="C2365" s="193"/>
      <c r="D2365" s="212"/>
      <c r="E2365" s="173"/>
      <c r="F2365" s="176"/>
      <c r="G2365" s="64"/>
      <c r="H2365" s="64"/>
      <c r="I2365" s="52"/>
      <c r="J2365" s="180"/>
    </row>
    <row r="2366" spans="1:10" s="12" customFormat="1" ht="17.45" customHeight="1">
      <c r="A2366" s="183" t="s">
        <v>72</v>
      </c>
      <c r="B2366" s="190" t="s">
        <v>1805</v>
      </c>
      <c r="C2366" s="195" t="s">
        <v>1116</v>
      </c>
      <c r="D2366" s="213">
        <v>10</v>
      </c>
      <c r="E2366" s="172"/>
      <c r="F2366" s="177"/>
      <c r="G2366" s="67"/>
      <c r="H2366" s="67"/>
      <c r="I2366" s="55"/>
      <c r="J2366" s="181"/>
    </row>
    <row r="2367" spans="1:10" s="12" customFormat="1" ht="17.45" customHeight="1">
      <c r="A2367" s="198"/>
      <c r="B2367" s="200"/>
      <c r="C2367" s="203"/>
      <c r="D2367" s="212"/>
      <c r="E2367" s="173"/>
      <c r="F2367" s="176"/>
      <c r="G2367" s="66"/>
      <c r="H2367" s="66"/>
      <c r="I2367" s="54"/>
      <c r="J2367" s="178"/>
    </row>
    <row r="2368" spans="1:10" s="12" customFormat="1" ht="17.45" customHeight="1">
      <c r="A2368" s="183" t="s">
        <v>72</v>
      </c>
      <c r="B2368" s="190" t="s">
        <v>306</v>
      </c>
      <c r="C2368" s="195" t="s">
        <v>1116</v>
      </c>
      <c r="D2368" s="213">
        <v>154</v>
      </c>
      <c r="E2368" s="172"/>
      <c r="F2368" s="177"/>
      <c r="G2368" s="67"/>
      <c r="H2368" s="67"/>
      <c r="I2368" s="55"/>
      <c r="J2368" s="181"/>
    </row>
    <row r="2369" spans="1:10" s="12" customFormat="1" ht="17.45" customHeight="1">
      <c r="A2369" s="182"/>
      <c r="B2369" s="189"/>
      <c r="C2369" s="193"/>
      <c r="D2369" s="212"/>
      <c r="E2369" s="173"/>
      <c r="F2369" s="176"/>
      <c r="G2369" s="64"/>
      <c r="H2369" s="64"/>
      <c r="I2369" s="52"/>
      <c r="J2369" s="180"/>
    </row>
    <row r="2370" spans="1:10" s="12" customFormat="1" ht="17.45" customHeight="1">
      <c r="A2370" s="183" t="s">
        <v>1230</v>
      </c>
      <c r="B2370" s="190" t="s">
        <v>1931</v>
      </c>
      <c r="C2370" s="195" t="s">
        <v>74</v>
      </c>
      <c r="D2370" s="213">
        <v>1</v>
      </c>
      <c r="E2370" s="172"/>
      <c r="F2370" s="177"/>
      <c r="G2370" s="67"/>
      <c r="H2370" s="67"/>
      <c r="I2370" s="55"/>
      <c r="J2370" s="181"/>
    </row>
    <row r="2371" spans="1:10" s="12" customFormat="1" ht="17.45" customHeight="1">
      <c r="A2371" s="182"/>
      <c r="B2371" s="189"/>
      <c r="C2371" s="193"/>
      <c r="D2371" s="212"/>
      <c r="E2371" s="173"/>
      <c r="F2371" s="176"/>
      <c r="G2371" s="64"/>
      <c r="H2371" s="64"/>
      <c r="I2371" s="52"/>
      <c r="J2371" s="180"/>
    </row>
    <row r="2372" spans="1:10" s="12" customFormat="1" ht="17.45" customHeight="1">
      <c r="A2372" s="183" t="s">
        <v>1813</v>
      </c>
      <c r="B2372" s="190" t="s">
        <v>620</v>
      </c>
      <c r="C2372" s="195" t="s">
        <v>74</v>
      </c>
      <c r="D2372" s="213">
        <v>9</v>
      </c>
      <c r="E2372" s="172"/>
      <c r="F2372" s="177"/>
      <c r="G2372" s="67"/>
      <c r="H2372" s="67"/>
      <c r="I2372" s="55"/>
      <c r="J2372" s="181"/>
    </row>
    <row r="2373" spans="1:10" s="12" customFormat="1" ht="17.45" customHeight="1">
      <c r="A2373" s="182"/>
      <c r="B2373" s="189"/>
      <c r="C2373" s="193"/>
      <c r="D2373" s="212"/>
      <c r="E2373" s="173"/>
      <c r="F2373" s="176"/>
      <c r="G2373" s="64"/>
      <c r="H2373" s="64"/>
      <c r="I2373" s="52"/>
      <c r="J2373" s="180"/>
    </row>
    <row r="2374" spans="1:10" s="12" customFormat="1" ht="17.45" customHeight="1">
      <c r="A2374" s="183" t="s">
        <v>1934</v>
      </c>
      <c r="B2374" s="190"/>
      <c r="C2374" s="195" t="s">
        <v>74</v>
      </c>
      <c r="D2374" s="213">
        <v>5</v>
      </c>
      <c r="E2374" s="172"/>
      <c r="F2374" s="177"/>
      <c r="G2374" s="67"/>
      <c r="H2374" s="67"/>
      <c r="I2374" s="55"/>
      <c r="J2374" s="181"/>
    </row>
    <row r="2375" spans="1:10" s="12" customFormat="1" ht="17.45" customHeight="1">
      <c r="A2375" s="182"/>
      <c r="B2375" s="189"/>
      <c r="C2375" s="193"/>
      <c r="D2375" s="212"/>
      <c r="E2375" s="173"/>
      <c r="F2375" s="176"/>
      <c r="G2375" s="64"/>
      <c r="H2375" s="64"/>
      <c r="I2375" s="52"/>
      <c r="J2375" s="180"/>
    </row>
    <row r="2376" spans="1:10" s="12" customFormat="1" ht="17.45" customHeight="1">
      <c r="A2376" s="183"/>
      <c r="B2376" s="190"/>
      <c r="C2376" s="195"/>
      <c r="D2376" s="213"/>
      <c r="E2376" s="172"/>
      <c r="F2376" s="177"/>
      <c r="G2376" s="67"/>
      <c r="H2376" s="67"/>
      <c r="I2376" s="55"/>
      <c r="J2376" s="181"/>
    </row>
    <row r="2377" spans="1:10" s="12" customFormat="1" ht="17.45" customHeight="1">
      <c r="A2377" s="182"/>
      <c r="B2377" s="189"/>
      <c r="C2377" s="193"/>
      <c r="D2377" s="212"/>
      <c r="E2377" s="173"/>
      <c r="F2377" s="176"/>
      <c r="G2377" s="64"/>
      <c r="H2377" s="64"/>
      <c r="I2377" s="52"/>
      <c r="J2377" s="180"/>
    </row>
    <row r="2378" spans="1:10" s="12" customFormat="1" ht="17.45" customHeight="1">
      <c r="A2378" s="183"/>
      <c r="B2378" s="190"/>
      <c r="C2378" s="195"/>
      <c r="D2378" s="213"/>
      <c r="E2378" s="172"/>
      <c r="F2378" s="177"/>
      <c r="G2378" s="67"/>
      <c r="H2378" s="67"/>
      <c r="I2378" s="55"/>
      <c r="J2378" s="181"/>
    </row>
    <row r="2379" spans="1:10" s="12" customFormat="1" ht="17.45" customHeight="1">
      <c r="A2379" s="198"/>
      <c r="B2379" s="200"/>
      <c r="C2379" s="203"/>
      <c r="D2379" s="212"/>
      <c r="E2379" s="173"/>
      <c r="F2379" s="176"/>
      <c r="G2379" s="66"/>
      <c r="H2379" s="66"/>
      <c r="I2379" s="54"/>
      <c r="J2379" s="178"/>
    </row>
    <row r="2380" spans="1:10" s="12" customFormat="1" ht="17.45" customHeight="1">
      <c r="A2380" s="183"/>
      <c r="B2380" s="190"/>
      <c r="C2380" s="195"/>
      <c r="D2380" s="213"/>
      <c r="E2380" s="172"/>
      <c r="F2380" s="177"/>
      <c r="G2380" s="67"/>
      <c r="H2380" s="67"/>
      <c r="I2380" s="55"/>
      <c r="J2380" s="181"/>
    </row>
    <row r="2381" spans="1:10" ht="17.45" customHeight="1">
      <c r="A2381" s="14"/>
      <c r="B2381" s="28"/>
      <c r="C2381" s="35"/>
      <c r="D2381" s="212"/>
      <c r="E2381" s="173"/>
      <c r="F2381" s="219"/>
      <c r="G2381" s="64"/>
      <c r="H2381" s="64"/>
      <c r="I2381" s="52"/>
      <c r="J2381" s="180"/>
    </row>
    <row r="2382" spans="1:10" ht="17.45" customHeight="1">
      <c r="A2382" s="187" t="s">
        <v>81</v>
      </c>
      <c r="B2382" s="29"/>
      <c r="C2382" s="37"/>
      <c r="D2382" s="213"/>
      <c r="E2382" s="172"/>
      <c r="F2382" s="177"/>
      <c r="G2382" s="67"/>
      <c r="H2382" s="67"/>
      <c r="I2382" s="55"/>
      <c r="J2382" s="181"/>
    </row>
    <row r="2383" spans="1:10" s="12" customFormat="1" ht="17.45" customHeight="1">
      <c r="A2383" s="161" t="s">
        <v>2392</v>
      </c>
      <c r="B2383" s="28"/>
      <c r="C2383" s="35"/>
      <c r="D2383" s="210"/>
      <c r="E2383" s="173"/>
      <c r="F2383" s="176"/>
      <c r="G2383" s="64"/>
      <c r="H2383" s="64"/>
      <c r="I2383" s="52"/>
      <c r="J2383" s="180"/>
    </row>
    <row r="2384" spans="1:10" s="12" customFormat="1" ht="17.45" customHeight="1">
      <c r="A2384" s="162" t="s">
        <v>2361</v>
      </c>
      <c r="B2384" s="29"/>
      <c r="C2384" s="37"/>
      <c r="D2384" s="211"/>
      <c r="E2384" s="172"/>
      <c r="F2384" s="177"/>
      <c r="G2384" s="67"/>
      <c r="H2384" s="67"/>
      <c r="I2384" s="55"/>
      <c r="J2384" s="181"/>
    </row>
    <row r="2385" spans="1:10" s="12" customFormat="1" ht="17.45" customHeight="1">
      <c r="A2385" s="182"/>
      <c r="B2385" s="189"/>
      <c r="C2385" s="193"/>
      <c r="D2385" s="214"/>
      <c r="E2385" s="173"/>
      <c r="F2385" s="219"/>
      <c r="G2385" s="64"/>
      <c r="H2385" s="64"/>
      <c r="I2385" s="52"/>
      <c r="J2385" s="180"/>
    </row>
    <row r="2386" spans="1:10" s="12" customFormat="1" ht="17.45" customHeight="1">
      <c r="A2386" s="183" t="s">
        <v>1936</v>
      </c>
      <c r="B2386" s="190" t="s">
        <v>1937</v>
      </c>
      <c r="C2386" s="195" t="s">
        <v>1116</v>
      </c>
      <c r="D2386" s="213">
        <v>57</v>
      </c>
      <c r="E2386" s="172"/>
      <c r="F2386" s="177"/>
      <c r="G2386" s="67"/>
      <c r="H2386" s="67"/>
      <c r="I2386" s="55"/>
      <c r="J2386" s="181"/>
    </row>
    <row r="2387" spans="1:10" s="12" customFormat="1" ht="17.45" customHeight="1">
      <c r="A2387" s="182"/>
      <c r="B2387" s="189"/>
      <c r="C2387" s="193"/>
      <c r="D2387" s="214"/>
      <c r="E2387" s="173"/>
      <c r="F2387" s="219"/>
      <c r="G2387" s="64"/>
      <c r="H2387" s="64"/>
      <c r="I2387" s="52"/>
      <c r="J2387" s="180"/>
    </row>
    <row r="2388" spans="1:10" s="12" customFormat="1" ht="17.45" customHeight="1">
      <c r="A2388" s="183" t="s">
        <v>1938</v>
      </c>
      <c r="B2388" s="190" t="s">
        <v>619</v>
      </c>
      <c r="C2388" s="195" t="s">
        <v>74</v>
      </c>
      <c r="D2388" s="213">
        <v>5</v>
      </c>
      <c r="E2388" s="172"/>
      <c r="F2388" s="177"/>
      <c r="G2388" s="67"/>
      <c r="H2388" s="67"/>
      <c r="I2388" s="55"/>
      <c r="J2388" s="181"/>
    </row>
    <row r="2389" spans="1:10" s="12" customFormat="1" ht="17.45" customHeight="1">
      <c r="A2389" s="182"/>
      <c r="B2389" s="189"/>
      <c r="C2389" s="193"/>
      <c r="D2389" s="212"/>
      <c r="E2389" s="173"/>
      <c r="F2389" s="176"/>
      <c r="G2389" s="64"/>
      <c r="H2389" s="64"/>
      <c r="I2389" s="52"/>
      <c r="J2389" s="180"/>
    </row>
    <row r="2390" spans="1:10" s="12" customFormat="1" ht="17.45" customHeight="1">
      <c r="A2390" s="183"/>
      <c r="B2390" s="190"/>
      <c r="C2390" s="195"/>
      <c r="D2390" s="213"/>
      <c r="E2390" s="172"/>
      <c r="F2390" s="177"/>
      <c r="G2390" s="67"/>
      <c r="H2390" s="67"/>
      <c r="I2390" s="55"/>
      <c r="J2390" s="181"/>
    </row>
    <row r="2391" spans="1:10" s="12" customFormat="1" ht="17.45" customHeight="1">
      <c r="A2391" s="182"/>
      <c r="B2391" s="189"/>
      <c r="C2391" s="193"/>
      <c r="D2391" s="212"/>
      <c r="E2391" s="173"/>
      <c r="F2391" s="176"/>
      <c r="G2391" s="64"/>
      <c r="H2391" s="64"/>
      <c r="I2391" s="52"/>
      <c r="J2391" s="180"/>
    </row>
    <row r="2392" spans="1:10" s="12" customFormat="1" ht="17.45" customHeight="1">
      <c r="A2392" s="183"/>
      <c r="B2392" s="190"/>
      <c r="C2392" s="195"/>
      <c r="D2392" s="213"/>
      <c r="E2392" s="172"/>
      <c r="F2392" s="177"/>
      <c r="G2392" s="67"/>
      <c r="H2392" s="67"/>
      <c r="I2392" s="55"/>
      <c r="J2392" s="181"/>
    </row>
    <row r="2393" spans="1:10" s="12" customFormat="1" ht="17.45" customHeight="1">
      <c r="A2393" s="182"/>
      <c r="B2393" s="189"/>
      <c r="C2393" s="193"/>
      <c r="D2393" s="212"/>
      <c r="E2393" s="173"/>
      <c r="F2393" s="176"/>
      <c r="G2393" s="64"/>
      <c r="H2393" s="64"/>
      <c r="I2393" s="52"/>
      <c r="J2393" s="180"/>
    </row>
    <row r="2394" spans="1:10" s="12" customFormat="1" ht="17.45" customHeight="1">
      <c r="A2394" s="183"/>
      <c r="B2394" s="190"/>
      <c r="C2394" s="195"/>
      <c r="D2394" s="213"/>
      <c r="E2394" s="172"/>
      <c r="F2394" s="177"/>
      <c r="G2394" s="67"/>
      <c r="H2394" s="67"/>
      <c r="I2394" s="55"/>
      <c r="J2394" s="181"/>
    </row>
    <row r="2395" spans="1:10" s="12" customFormat="1" ht="17.45" customHeight="1">
      <c r="A2395" s="198"/>
      <c r="B2395" s="200"/>
      <c r="C2395" s="203"/>
      <c r="D2395" s="212"/>
      <c r="E2395" s="173"/>
      <c r="F2395" s="176"/>
      <c r="G2395" s="66"/>
      <c r="H2395" s="66"/>
      <c r="I2395" s="54"/>
      <c r="J2395" s="178"/>
    </row>
    <row r="2396" spans="1:10" s="12" customFormat="1" ht="17.45" customHeight="1">
      <c r="A2396" s="183"/>
      <c r="B2396" s="190"/>
      <c r="C2396" s="195"/>
      <c r="D2396" s="213"/>
      <c r="E2396" s="172"/>
      <c r="F2396" s="177"/>
      <c r="G2396" s="67"/>
      <c r="H2396" s="67"/>
      <c r="I2396" s="55"/>
      <c r="J2396" s="181"/>
    </row>
    <row r="2397" spans="1:10" s="12" customFormat="1" ht="17.45" customHeight="1">
      <c r="A2397" s="182"/>
      <c r="B2397" s="189"/>
      <c r="C2397" s="193"/>
      <c r="D2397" s="212"/>
      <c r="E2397" s="173"/>
      <c r="F2397" s="176"/>
      <c r="G2397" s="64"/>
      <c r="H2397" s="64"/>
      <c r="I2397" s="52"/>
      <c r="J2397" s="180"/>
    </row>
    <row r="2398" spans="1:10" s="12" customFormat="1" ht="17.45" customHeight="1">
      <c r="A2398" s="183"/>
      <c r="B2398" s="190"/>
      <c r="C2398" s="195"/>
      <c r="D2398" s="213"/>
      <c r="E2398" s="172"/>
      <c r="F2398" s="177"/>
      <c r="G2398" s="67"/>
      <c r="H2398" s="67"/>
      <c r="I2398" s="55"/>
      <c r="J2398" s="181"/>
    </row>
    <row r="2399" spans="1:10" s="12" customFormat="1" ht="17.45" customHeight="1">
      <c r="A2399" s="182"/>
      <c r="B2399" s="189"/>
      <c r="C2399" s="193"/>
      <c r="D2399" s="212"/>
      <c r="E2399" s="173"/>
      <c r="F2399" s="176"/>
      <c r="G2399" s="64"/>
      <c r="H2399" s="64"/>
      <c r="I2399" s="52"/>
      <c r="J2399" s="180"/>
    </row>
    <row r="2400" spans="1:10" s="12" customFormat="1" ht="17.45" customHeight="1">
      <c r="A2400" s="183"/>
      <c r="B2400" s="190"/>
      <c r="C2400" s="195"/>
      <c r="D2400" s="213"/>
      <c r="E2400" s="172"/>
      <c r="F2400" s="177"/>
      <c r="G2400" s="67"/>
      <c r="H2400" s="67"/>
      <c r="I2400" s="55"/>
      <c r="J2400" s="181"/>
    </row>
    <row r="2401" spans="1:10" s="12" customFormat="1" ht="17.45" customHeight="1">
      <c r="A2401" s="182"/>
      <c r="B2401" s="189"/>
      <c r="C2401" s="193"/>
      <c r="D2401" s="212"/>
      <c r="E2401" s="173"/>
      <c r="F2401" s="176"/>
      <c r="G2401" s="64"/>
      <c r="H2401" s="64"/>
      <c r="I2401" s="52"/>
      <c r="J2401" s="180"/>
    </row>
    <row r="2402" spans="1:10" s="12" customFormat="1" ht="17.45" customHeight="1">
      <c r="A2402" s="183"/>
      <c r="B2402" s="190"/>
      <c r="C2402" s="195"/>
      <c r="D2402" s="213"/>
      <c r="E2402" s="172"/>
      <c r="F2402" s="177"/>
      <c r="G2402" s="67"/>
      <c r="H2402" s="67"/>
      <c r="I2402" s="55"/>
      <c r="J2402" s="181"/>
    </row>
    <row r="2403" spans="1:10" s="12" customFormat="1" ht="17.45" customHeight="1">
      <c r="A2403" s="182"/>
      <c r="B2403" s="189"/>
      <c r="C2403" s="193"/>
      <c r="D2403" s="212"/>
      <c r="E2403" s="173"/>
      <c r="F2403" s="176"/>
      <c r="G2403" s="64"/>
      <c r="H2403" s="64"/>
      <c r="I2403" s="52"/>
      <c r="J2403" s="180"/>
    </row>
    <row r="2404" spans="1:10" s="12" customFormat="1" ht="17.45" customHeight="1">
      <c r="A2404" s="183"/>
      <c r="B2404" s="190"/>
      <c r="C2404" s="195"/>
      <c r="D2404" s="213"/>
      <c r="E2404" s="172"/>
      <c r="F2404" s="177"/>
      <c r="G2404" s="67"/>
      <c r="H2404" s="67"/>
      <c r="I2404" s="55"/>
      <c r="J2404" s="181"/>
    </row>
    <row r="2405" spans="1:10" s="12" customFormat="1" ht="17.45" customHeight="1">
      <c r="A2405" s="182"/>
      <c r="B2405" s="189"/>
      <c r="C2405" s="193"/>
      <c r="D2405" s="212"/>
      <c r="E2405" s="173"/>
      <c r="F2405" s="176"/>
      <c r="G2405" s="64"/>
      <c r="H2405" s="64"/>
      <c r="I2405" s="52"/>
      <c r="J2405" s="180"/>
    </row>
    <row r="2406" spans="1:10" s="12" customFormat="1" ht="17.45" customHeight="1">
      <c r="A2406" s="183"/>
      <c r="B2406" s="190"/>
      <c r="C2406" s="195"/>
      <c r="D2406" s="213"/>
      <c r="E2406" s="172"/>
      <c r="F2406" s="177"/>
      <c r="G2406" s="67"/>
      <c r="H2406" s="67"/>
      <c r="I2406" s="55"/>
      <c r="J2406" s="181"/>
    </row>
    <row r="2407" spans="1:10" s="12" customFormat="1" ht="17.45" customHeight="1">
      <c r="A2407" s="198"/>
      <c r="B2407" s="200"/>
      <c r="C2407" s="203"/>
      <c r="D2407" s="212"/>
      <c r="E2407" s="173"/>
      <c r="F2407" s="176"/>
      <c r="G2407" s="66"/>
      <c r="H2407" s="66"/>
      <c r="I2407" s="54"/>
      <c r="J2407" s="178"/>
    </row>
    <row r="2408" spans="1:10" s="12" customFormat="1" ht="17.45" customHeight="1">
      <c r="A2408" s="183"/>
      <c r="B2408" s="190"/>
      <c r="C2408" s="195"/>
      <c r="D2408" s="213"/>
      <c r="E2408" s="172"/>
      <c r="F2408" s="177"/>
      <c r="G2408" s="67"/>
      <c r="H2408" s="67"/>
      <c r="I2408" s="55"/>
      <c r="J2408" s="181"/>
    </row>
    <row r="2409" spans="1:10" ht="17.45" customHeight="1">
      <c r="A2409" s="14"/>
      <c r="B2409" s="28"/>
      <c r="C2409" s="35"/>
      <c r="D2409" s="212"/>
      <c r="E2409" s="173"/>
      <c r="F2409" s="219"/>
      <c r="G2409" s="64"/>
      <c r="H2409" s="64"/>
      <c r="I2409" s="52"/>
      <c r="J2409" s="180"/>
    </row>
    <row r="2410" spans="1:10" ht="17.45" customHeight="1">
      <c r="A2410" s="187" t="s">
        <v>81</v>
      </c>
      <c r="B2410" s="29"/>
      <c r="C2410" s="37"/>
      <c r="D2410" s="213"/>
      <c r="E2410" s="172"/>
      <c r="F2410" s="177"/>
      <c r="G2410" s="67"/>
      <c r="H2410" s="67"/>
      <c r="I2410" s="55"/>
      <c r="J2410" s="181"/>
    </row>
    <row r="2411" spans="1:10" s="12" customFormat="1" ht="17.45" customHeight="1">
      <c r="A2411" s="161" t="s">
        <v>2383</v>
      </c>
      <c r="B2411" s="28"/>
      <c r="C2411" s="35"/>
      <c r="D2411" s="212"/>
      <c r="E2411" s="173"/>
      <c r="F2411" s="176"/>
      <c r="G2411" s="64"/>
      <c r="H2411" s="64"/>
      <c r="I2411" s="52"/>
      <c r="J2411" s="180"/>
    </row>
    <row r="2412" spans="1:10" s="12" customFormat="1" ht="17.45" customHeight="1">
      <c r="A2412" s="162" t="s">
        <v>2393</v>
      </c>
      <c r="B2412" s="29"/>
      <c r="C2412" s="37"/>
      <c r="D2412" s="213"/>
      <c r="E2412" s="172"/>
      <c r="F2412" s="177"/>
      <c r="G2412" s="67"/>
      <c r="H2412" s="67"/>
      <c r="I2412" s="55"/>
      <c r="J2412" s="181"/>
    </row>
    <row r="2413" spans="1:10" s="12" customFormat="1" ht="17.45" customHeight="1">
      <c r="A2413" s="182"/>
      <c r="B2413" s="189"/>
      <c r="C2413" s="196"/>
      <c r="D2413" s="214"/>
      <c r="E2413" s="173"/>
      <c r="F2413" s="219"/>
      <c r="G2413" s="64"/>
      <c r="H2413" s="64"/>
      <c r="I2413" s="52"/>
      <c r="J2413" s="180"/>
    </row>
    <row r="2414" spans="1:10" s="12" customFormat="1" ht="17.45" customHeight="1">
      <c r="A2414" s="183"/>
      <c r="B2414" s="190"/>
      <c r="C2414" s="195"/>
      <c r="D2414" s="213"/>
      <c r="E2414" s="172"/>
      <c r="F2414" s="177"/>
      <c r="G2414" s="67"/>
      <c r="H2414" s="67"/>
      <c r="I2414" s="55"/>
      <c r="J2414" s="181"/>
    </row>
    <row r="2415" spans="1:10" ht="17.45" customHeight="1">
      <c r="A2415" s="184"/>
      <c r="B2415" s="189"/>
      <c r="C2415" s="193"/>
      <c r="D2415" s="214"/>
      <c r="E2415" s="173"/>
      <c r="F2415" s="176"/>
      <c r="G2415" s="64"/>
      <c r="H2415" s="64"/>
      <c r="I2415" s="52"/>
      <c r="J2415" s="180"/>
    </row>
    <row r="2416" spans="1:10" ht="17.45" customHeight="1">
      <c r="A2416" s="185" t="s">
        <v>1864</v>
      </c>
      <c r="B2416" s="190"/>
      <c r="C2416" s="37" t="s">
        <v>78</v>
      </c>
      <c r="D2416" s="213">
        <v>1</v>
      </c>
      <c r="E2416" s="172"/>
      <c r="F2416" s="177"/>
      <c r="G2416" s="67"/>
      <c r="H2416" s="67"/>
      <c r="I2416" s="55"/>
      <c r="J2416" s="181"/>
    </row>
    <row r="2417" spans="1:10" ht="17.45" customHeight="1">
      <c r="A2417" s="184"/>
      <c r="B2417" s="189"/>
      <c r="C2417" s="193"/>
      <c r="D2417" s="214"/>
      <c r="E2417" s="173"/>
      <c r="F2417" s="219"/>
      <c r="G2417" s="64"/>
      <c r="H2417" s="64"/>
      <c r="I2417" s="52"/>
      <c r="J2417" s="180"/>
    </row>
    <row r="2418" spans="1:10" ht="17.45" customHeight="1">
      <c r="A2418" s="185" t="s">
        <v>916</v>
      </c>
      <c r="B2418" s="190"/>
      <c r="C2418" s="37" t="s">
        <v>78</v>
      </c>
      <c r="D2418" s="213">
        <v>1</v>
      </c>
      <c r="E2418" s="172"/>
      <c r="F2418" s="177"/>
      <c r="G2418" s="67"/>
      <c r="H2418" s="67"/>
      <c r="I2418" s="55"/>
      <c r="J2418" s="181"/>
    </row>
    <row r="2419" spans="1:10" s="12" customFormat="1" ht="17.45" customHeight="1">
      <c r="A2419" s="182"/>
      <c r="B2419" s="189"/>
      <c r="C2419" s="193"/>
      <c r="D2419" s="214"/>
      <c r="E2419" s="173"/>
      <c r="F2419" s="219"/>
      <c r="G2419" s="64"/>
      <c r="H2419" s="64"/>
      <c r="I2419" s="52"/>
      <c r="J2419" s="180"/>
    </row>
    <row r="2420" spans="1:10" s="12" customFormat="1" ht="17.45" customHeight="1">
      <c r="A2420" s="183"/>
      <c r="B2420" s="190"/>
      <c r="C2420" s="195"/>
      <c r="D2420" s="213"/>
      <c r="E2420" s="172"/>
      <c r="F2420" s="177"/>
      <c r="G2420" s="67"/>
      <c r="H2420" s="67"/>
      <c r="I2420" s="55"/>
      <c r="J2420" s="181"/>
    </row>
    <row r="2421" spans="1:10" s="12" customFormat="1" ht="17.45" customHeight="1">
      <c r="A2421" s="182"/>
      <c r="B2421" s="189"/>
      <c r="C2421" s="193"/>
      <c r="D2421" s="214"/>
      <c r="E2421" s="173"/>
      <c r="F2421" s="219"/>
      <c r="G2421" s="64"/>
      <c r="H2421" s="64"/>
      <c r="I2421" s="52"/>
      <c r="J2421" s="180"/>
    </row>
    <row r="2422" spans="1:10" s="12" customFormat="1" ht="17.45" customHeight="1">
      <c r="A2422" s="183"/>
      <c r="B2422" s="190"/>
      <c r="C2422" s="195"/>
      <c r="D2422" s="213"/>
      <c r="E2422" s="172"/>
      <c r="F2422" s="177"/>
      <c r="G2422" s="67"/>
      <c r="H2422" s="67"/>
      <c r="I2422" s="55"/>
      <c r="J2422" s="181"/>
    </row>
    <row r="2423" spans="1:10" s="12" customFormat="1" ht="17.45" customHeight="1">
      <c r="A2423" s="184"/>
      <c r="B2423" s="189"/>
      <c r="C2423" s="193"/>
      <c r="D2423" s="214"/>
      <c r="E2423" s="173"/>
      <c r="F2423" s="219"/>
      <c r="G2423" s="64"/>
      <c r="H2423" s="64"/>
      <c r="I2423" s="52"/>
      <c r="J2423" s="180"/>
    </row>
    <row r="2424" spans="1:10" s="12" customFormat="1" ht="17.45" customHeight="1">
      <c r="A2424" s="185"/>
      <c r="B2424" s="190"/>
      <c r="C2424" s="195"/>
      <c r="D2424" s="213"/>
      <c r="E2424" s="172"/>
      <c r="F2424" s="177"/>
      <c r="G2424" s="67"/>
      <c r="H2424" s="67"/>
      <c r="I2424" s="55"/>
      <c r="J2424" s="181"/>
    </row>
    <row r="2425" spans="1:10" s="12" customFormat="1" ht="17.45" customHeight="1">
      <c r="A2425" s="182"/>
      <c r="B2425" s="189"/>
      <c r="C2425" s="193"/>
      <c r="D2425" s="212"/>
      <c r="E2425" s="173"/>
      <c r="F2425" s="176"/>
      <c r="G2425" s="64"/>
      <c r="H2425" s="64"/>
      <c r="I2425" s="52"/>
      <c r="J2425" s="180"/>
    </row>
    <row r="2426" spans="1:10" s="12" customFormat="1" ht="17.45" customHeight="1">
      <c r="A2426" s="183"/>
      <c r="B2426" s="190"/>
      <c r="C2426" s="195"/>
      <c r="D2426" s="213"/>
      <c r="E2426" s="172"/>
      <c r="F2426" s="177"/>
      <c r="G2426" s="67"/>
      <c r="H2426" s="67"/>
      <c r="I2426" s="55"/>
      <c r="J2426" s="181"/>
    </row>
    <row r="2427" spans="1:10" s="12" customFormat="1" ht="17.45" customHeight="1">
      <c r="A2427" s="182"/>
      <c r="B2427" s="189"/>
      <c r="C2427" s="193"/>
      <c r="D2427" s="212"/>
      <c r="E2427" s="173"/>
      <c r="F2427" s="176"/>
      <c r="G2427" s="64"/>
      <c r="H2427" s="64"/>
      <c r="I2427" s="52"/>
      <c r="J2427" s="180"/>
    </row>
    <row r="2428" spans="1:10" s="12" customFormat="1" ht="17.45" customHeight="1">
      <c r="A2428" s="183"/>
      <c r="B2428" s="190"/>
      <c r="C2428" s="195"/>
      <c r="D2428" s="213"/>
      <c r="E2428" s="172"/>
      <c r="F2428" s="177"/>
      <c r="G2428" s="67"/>
      <c r="H2428" s="67"/>
      <c r="I2428" s="55"/>
      <c r="J2428" s="181"/>
    </row>
    <row r="2429" spans="1:10" s="12" customFormat="1" ht="17.45" customHeight="1">
      <c r="A2429" s="184"/>
      <c r="B2429" s="189"/>
      <c r="C2429" s="193"/>
      <c r="D2429" s="212"/>
      <c r="E2429" s="173"/>
      <c r="F2429" s="176"/>
      <c r="G2429" s="64"/>
      <c r="H2429" s="64"/>
      <c r="I2429" s="52"/>
      <c r="J2429" s="180"/>
    </row>
    <row r="2430" spans="1:10" s="12" customFormat="1" ht="17.45" customHeight="1">
      <c r="A2430" s="185"/>
      <c r="B2430" s="190"/>
      <c r="C2430" s="195"/>
      <c r="D2430" s="213"/>
      <c r="E2430" s="172"/>
      <c r="F2430" s="177"/>
      <c r="G2430" s="67"/>
      <c r="H2430" s="67"/>
      <c r="I2430" s="55"/>
      <c r="J2430" s="181"/>
    </row>
    <row r="2431" spans="1:10" s="12" customFormat="1" ht="17.45" customHeight="1">
      <c r="A2431" s="182"/>
      <c r="B2431" s="189"/>
      <c r="C2431" s="193"/>
      <c r="D2431" s="212"/>
      <c r="E2431" s="173"/>
      <c r="F2431" s="176"/>
      <c r="G2431" s="64"/>
      <c r="H2431" s="64"/>
      <c r="I2431" s="52"/>
      <c r="J2431" s="180"/>
    </row>
    <row r="2432" spans="1:10" s="12" customFormat="1" ht="17.45" customHeight="1">
      <c r="A2432" s="183"/>
      <c r="B2432" s="190"/>
      <c r="C2432" s="195"/>
      <c r="D2432" s="213"/>
      <c r="E2432" s="172"/>
      <c r="F2432" s="177"/>
      <c r="G2432" s="67"/>
      <c r="H2432" s="67"/>
      <c r="I2432" s="55"/>
      <c r="J2432" s="181"/>
    </row>
    <row r="2433" spans="1:10" ht="17.45" customHeight="1">
      <c r="A2433" s="182"/>
      <c r="B2433" s="189"/>
      <c r="C2433" s="196"/>
      <c r="D2433" s="212"/>
      <c r="E2433" s="173"/>
      <c r="F2433" s="176"/>
      <c r="G2433" s="64"/>
      <c r="H2433" s="64"/>
      <c r="I2433" s="52"/>
      <c r="J2433" s="180"/>
    </row>
    <row r="2434" spans="1:10" ht="17.45" customHeight="1">
      <c r="A2434" s="183"/>
      <c r="B2434" s="190"/>
      <c r="C2434" s="195"/>
      <c r="D2434" s="213"/>
      <c r="E2434" s="172"/>
      <c r="F2434" s="177"/>
      <c r="G2434" s="67"/>
      <c r="H2434" s="67"/>
      <c r="I2434" s="55"/>
      <c r="J2434" s="181"/>
    </row>
    <row r="2435" spans="1:10" ht="17.45" customHeight="1">
      <c r="A2435" s="182"/>
      <c r="B2435" s="189"/>
      <c r="C2435" s="193"/>
      <c r="D2435" s="212"/>
      <c r="E2435" s="173"/>
      <c r="F2435" s="176"/>
      <c r="G2435" s="64"/>
      <c r="H2435" s="64"/>
      <c r="I2435" s="52"/>
      <c r="J2435" s="180"/>
    </row>
    <row r="2436" spans="1:10" ht="17.45" customHeight="1">
      <c r="A2436" s="183"/>
      <c r="B2436" s="190"/>
      <c r="C2436" s="195"/>
      <c r="D2436" s="213"/>
      <c r="E2436" s="172"/>
      <c r="F2436" s="177"/>
      <c r="G2436" s="67"/>
      <c r="H2436" s="67"/>
      <c r="I2436" s="55"/>
      <c r="J2436" s="181"/>
    </row>
    <row r="2437" spans="1:10" ht="17.45" customHeight="1">
      <c r="A2437" s="16"/>
      <c r="B2437" s="209"/>
      <c r="C2437" s="36"/>
      <c r="D2437" s="216"/>
      <c r="E2437" s="171"/>
      <c r="F2437" s="219"/>
      <c r="G2437" s="66"/>
      <c r="H2437" s="66"/>
      <c r="I2437" s="54"/>
      <c r="J2437" s="178"/>
    </row>
    <row r="2438" spans="1:10" ht="17.45" customHeight="1">
      <c r="A2438" s="187" t="s">
        <v>81</v>
      </c>
      <c r="B2438" s="29"/>
      <c r="C2438" s="37"/>
      <c r="D2438" s="213"/>
      <c r="E2438" s="172"/>
      <c r="F2438" s="177"/>
      <c r="G2438" s="67"/>
      <c r="H2438" s="67"/>
      <c r="I2438" s="55"/>
      <c r="J2438" s="181"/>
    </row>
    <row r="2439" spans="1:10" s="12" customFormat="1" ht="17.45" customHeight="1">
      <c r="A2439" s="161" t="s">
        <v>2393</v>
      </c>
      <c r="B2439" s="28"/>
      <c r="C2439" s="35"/>
      <c r="D2439" s="210"/>
      <c r="E2439" s="173"/>
      <c r="F2439" s="176"/>
      <c r="G2439" s="64"/>
      <c r="H2439" s="64"/>
      <c r="I2439" s="52"/>
      <c r="J2439" s="180"/>
    </row>
    <row r="2440" spans="1:10" s="12" customFormat="1" ht="17.45" customHeight="1">
      <c r="A2440" s="162" t="s">
        <v>2385</v>
      </c>
      <c r="B2440" s="29"/>
      <c r="C2440" s="37"/>
      <c r="D2440" s="211"/>
      <c r="E2440" s="172"/>
      <c r="F2440" s="177"/>
      <c r="G2440" s="67"/>
      <c r="H2440" s="67"/>
      <c r="I2440" s="55"/>
      <c r="J2440" s="181"/>
    </row>
    <row r="2441" spans="1:10" s="12" customFormat="1" ht="17.45" customHeight="1">
      <c r="A2441" s="182"/>
      <c r="B2441" s="189"/>
      <c r="C2441" s="193"/>
      <c r="D2441" s="214"/>
      <c r="E2441" s="173"/>
      <c r="F2441" s="219"/>
      <c r="G2441" s="64"/>
      <c r="H2441" s="64"/>
      <c r="I2441" s="52"/>
      <c r="J2441" s="180"/>
    </row>
    <row r="2442" spans="1:10" s="12" customFormat="1" ht="17.45" customHeight="1">
      <c r="A2442" s="183" t="s">
        <v>161</v>
      </c>
      <c r="B2442" s="190" t="s">
        <v>71</v>
      </c>
      <c r="C2442" s="195" t="s">
        <v>1116</v>
      </c>
      <c r="D2442" s="213">
        <v>4</v>
      </c>
      <c r="E2442" s="172"/>
      <c r="F2442" s="177"/>
      <c r="G2442" s="67"/>
      <c r="H2442" s="67"/>
      <c r="I2442" s="55"/>
      <c r="J2442" s="181"/>
    </row>
    <row r="2443" spans="1:10" s="12" customFormat="1" ht="17.45" customHeight="1">
      <c r="A2443" s="182"/>
      <c r="B2443" s="189"/>
      <c r="C2443" s="193"/>
      <c r="D2443" s="214"/>
      <c r="E2443" s="173"/>
      <c r="F2443" s="219"/>
      <c r="G2443" s="64"/>
      <c r="H2443" s="64"/>
      <c r="I2443" s="52"/>
      <c r="J2443" s="180"/>
    </row>
    <row r="2444" spans="1:10" s="12" customFormat="1" ht="17.45" customHeight="1">
      <c r="A2444" s="183" t="s">
        <v>1723</v>
      </c>
      <c r="B2444" s="190" t="s">
        <v>1493</v>
      </c>
      <c r="C2444" s="195" t="s">
        <v>74</v>
      </c>
      <c r="D2444" s="213">
        <v>9</v>
      </c>
      <c r="E2444" s="172"/>
      <c r="F2444" s="177"/>
      <c r="G2444" s="67"/>
      <c r="H2444" s="67"/>
      <c r="I2444" s="55"/>
      <c r="J2444" s="181"/>
    </row>
    <row r="2445" spans="1:10" s="12" customFormat="1" ht="17.45" customHeight="1">
      <c r="A2445" s="182"/>
      <c r="B2445" s="189"/>
      <c r="C2445" s="193"/>
      <c r="D2445" s="212"/>
      <c r="E2445" s="173"/>
      <c r="F2445" s="176"/>
      <c r="G2445" s="64"/>
      <c r="H2445" s="64"/>
      <c r="I2445" s="52"/>
      <c r="J2445" s="180"/>
    </row>
    <row r="2446" spans="1:10" s="12" customFormat="1" ht="17.45" customHeight="1">
      <c r="A2446" s="183" t="s">
        <v>1601</v>
      </c>
      <c r="B2446" s="190" t="s">
        <v>504</v>
      </c>
      <c r="C2446" s="195" t="s">
        <v>1116</v>
      </c>
      <c r="D2446" s="213">
        <v>4</v>
      </c>
      <c r="E2446" s="172"/>
      <c r="F2446" s="177"/>
      <c r="G2446" s="67"/>
      <c r="H2446" s="67"/>
      <c r="I2446" s="55"/>
      <c r="J2446" s="181"/>
    </row>
    <row r="2447" spans="1:10" s="12" customFormat="1" ht="17.45" customHeight="1">
      <c r="A2447" s="182"/>
      <c r="B2447" s="189"/>
      <c r="C2447" s="193"/>
      <c r="D2447" s="212"/>
      <c r="E2447" s="173"/>
      <c r="F2447" s="176"/>
      <c r="G2447" s="64"/>
      <c r="H2447" s="64"/>
      <c r="I2447" s="52"/>
      <c r="J2447" s="180"/>
    </row>
    <row r="2448" spans="1:10" s="12" customFormat="1" ht="17.45" customHeight="1">
      <c r="A2448" s="183" t="s">
        <v>1601</v>
      </c>
      <c r="B2448" s="190" t="s">
        <v>1518</v>
      </c>
      <c r="C2448" s="195" t="s">
        <v>1116</v>
      </c>
      <c r="D2448" s="213">
        <v>42</v>
      </c>
      <c r="E2448" s="172"/>
      <c r="F2448" s="177"/>
      <c r="G2448" s="67"/>
      <c r="H2448" s="67"/>
      <c r="I2448" s="55"/>
      <c r="J2448" s="181"/>
    </row>
    <row r="2449" spans="1:10" s="12" customFormat="1" ht="17.45" customHeight="1">
      <c r="A2449" s="182"/>
      <c r="B2449" s="189"/>
      <c r="C2449" s="193"/>
      <c r="D2449" s="212"/>
      <c r="E2449" s="173"/>
      <c r="F2449" s="176"/>
      <c r="G2449" s="64"/>
      <c r="H2449" s="64"/>
      <c r="I2449" s="52"/>
      <c r="J2449" s="180"/>
    </row>
    <row r="2450" spans="1:10" s="12" customFormat="1" ht="17.45" customHeight="1">
      <c r="A2450" s="183" t="s">
        <v>333</v>
      </c>
      <c r="B2450" s="190" t="s">
        <v>753</v>
      </c>
      <c r="C2450" s="195" t="s">
        <v>1695</v>
      </c>
      <c r="D2450" s="213">
        <v>8</v>
      </c>
      <c r="E2450" s="172"/>
      <c r="F2450" s="177"/>
      <c r="G2450" s="67"/>
      <c r="H2450" s="67"/>
      <c r="I2450" s="55"/>
      <c r="J2450" s="181"/>
    </row>
    <row r="2451" spans="1:10" s="12" customFormat="1" ht="17.45" customHeight="1">
      <c r="A2451" s="198"/>
      <c r="B2451" s="200"/>
      <c r="C2451" s="203"/>
      <c r="D2451" s="212"/>
      <c r="E2451" s="173"/>
      <c r="F2451" s="176"/>
      <c r="G2451" s="66"/>
      <c r="H2451" s="66"/>
      <c r="I2451" s="54"/>
      <c r="J2451" s="178"/>
    </row>
    <row r="2452" spans="1:10" s="12" customFormat="1" ht="17.45" customHeight="1">
      <c r="A2452" s="183" t="s">
        <v>1939</v>
      </c>
      <c r="B2452" s="190" t="s">
        <v>1889</v>
      </c>
      <c r="C2452" s="195" t="s">
        <v>1695</v>
      </c>
      <c r="D2452" s="213">
        <v>2</v>
      </c>
      <c r="E2452" s="172"/>
      <c r="F2452" s="177"/>
      <c r="G2452" s="67"/>
      <c r="H2452" s="67"/>
      <c r="I2452" s="55"/>
      <c r="J2452" s="181"/>
    </row>
    <row r="2453" spans="1:10" s="12" customFormat="1" ht="17.45" customHeight="1">
      <c r="A2453" s="182"/>
      <c r="B2453" s="189"/>
      <c r="C2453" s="193"/>
      <c r="D2453" s="212"/>
      <c r="E2453" s="173"/>
      <c r="F2453" s="176"/>
      <c r="G2453" s="64"/>
      <c r="H2453" s="64"/>
      <c r="I2453" s="52"/>
      <c r="J2453" s="180"/>
    </row>
    <row r="2454" spans="1:10" s="12" customFormat="1" ht="17.45" customHeight="1">
      <c r="A2454" s="183"/>
      <c r="B2454" s="190"/>
      <c r="C2454" s="195"/>
      <c r="D2454" s="213"/>
      <c r="E2454" s="172"/>
      <c r="F2454" s="177"/>
      <c r="G2454" s="67"/>
      <c r="H2454" s="67"/>
      <c r="I2454" s="55"/>
      <c r="J2454" s="181"/>
    </row>
    <row r="2455" spans="1:10" s="12" customFormat="1" ht="17.45" customHeight="1">
      <c r="A2455" s="182"/>
      <c r="B2455" s="189"/>
      <c r="C2455" s="193"/>
      <c r="D2455" s="212"/>
      <c r="E2455" s="173"/>
      <c r="F2455" s="176"/>
      <c r="G2455" s="64"/>
      <c r="H2455" s="64"/>
      <c r="I2455" s="52"/>
      <c r="J2455" s="180"/>
    </row>
    <row r="2456" spans="1:10" s="12" customFormat="1" ht="17.45" customHeight="1">
      <c r="A2456" s="183"/>
      <c r="B2456" s="190"/>
      <c r="C2456" s="195"/>
      <c r="D2456" s="213"/>
      <c r="E2456" s="172"/>
      <c r="F2456" s="177"/>
      <c r="G2456" s="67"/>
      <c r="H2456" s="67"/>
      <c r="I2456" s="55"/>
      <c r="J2456" s="181"/>
    </row>
    <row r="2457" spans="1:10" s="12" customFormat="1" ht="17.45" customHeight="1">
      <c r="A2457" s="182"/>
      <c r="B2457" s="189"/>
      <c r="C2457" s="193"/>
      <c r="D2457" s="212"/>
      <c r="E2457" s="173"/>
      <c r="F2457" s="176"/>
      <c r="G2457" s="64"/>
      <c r="H2457" s="64"/>
      <c r="I2457" s="52"/>
      <c r="J2457" s="180"/>
    </row>
    <row r="2458" spans="1:10" s="12" customFormat="1" ht="17.45" customHeight="1">
      <c r="A2458" s="183"/>
      <c r="B2458" s="190"/>
      <c r="C2458" s="195"/>
      <c r="D2458" s="213"/>
      <c r="E2458" s="172"/>
      <c r="F2458" s="177"/>
      <c r="G2458" s="67"/>
      <c r="H2458" s="67"/>
      <c r="I2458" s="55"/>
      <c r="J2458" s="181"/>
    </row>
    <row r="2459" spans="1:10" s="12" customFormat="1" ht="17.45" customHeight="1">
      <c r="A2459" s="182"/>
      <c r="B2459" s="189"/>
      <c r="C2459" s="193"/>
      <c r="D2459" s="212"/>
      <c r="E2459" s="173"/>
      <c r="F2459" s="176"/>
      <c r="G2459" s="64"/>
      <c r="H2459" s="64"/>
      <c r="I2459" s="52"/>
      <c r="J2459" s="180"/>
    </row>
    <row r="2460" spans="1:10" s="12" customFormat="1" ht="17.45" customHeight="1">
      <c r="A2460" s="183"/>
      <c r="B2460" s="190"/>
      <c r="C2460" s="195"/>
      <c r="D2460" s="213"/>
      <c r="E2460" s="172"/>
      <c r="F2460" s="177"/>
      <c r="G2460" s="67"/>
      <c r="H2460" s="67"/>
      <c r="I2460" s="55"/>
      <c r="J2460" s="181"/>
    </row>
    <row r="2461" spans="1:10" s="12" customFormat="1" ht="17.45" customHeight="1">
      <c r="A2461" s="182"/>
      <c r="B2461" s="189"/>
      <c r="C2461" s="193"/>
      <c r="D2461" s="212"/>
      <c r="E2461" s="173"/>
      <c r="F2461" s="176"/>
      <c r="G2461" s="64"/>
      <c r="H2461" s="64"/>
      <c r="I2461" s="52"/>
      <c r="J2461" s="180"/>
    </row>
    <row r="2462" spans="1:10" s="12" customFormat="1" ht="17.45" customHeight="1">
      <c r="A2462" s="183"/>
      <c r="B2462" s="190"/>
      <c r="C2462" s="195"/>
      <c r="D2462" s="213"/>
      <c r="E2462" s="172"/>
      <c r="F2462" s="177"/>
      <c r="G2462" s="67"/>
      <c r="H2462" s="67"/>
      <c r="I2462" s="55"/>
      <c r="J2462" s="181"/>
    </row>
    <row r="2463" spans="1:10" s="12" customFormat="1" ht="17.45" customHeight="1">
      <c r="A2463" s="198"/>
      <c r="B2463" s="200"/>
      <c r="C2463" s="203"/>
      <c r="D2463" s="212"/>
      <c r="E2463" s="173"/>
      <c r="F2463" s="176"/>
      <c r="G2463" s="66"/>
      <c r="H2463" s="66"/>
      <c r="I2463" s="54"/>
      <c r="J2463" s="178"/>
    </row>
    <row r="2464" spans="1:10" s="12" customFormat="1" ht="17.45" customHeight="1">
      <c r="A2464" s="183"/>
      <c r="B2464" s="190"/>
      <c r="C2464" s="195"/>
      <c r="D2464" s="213"/>
      <c r="E2464" s="172"/>
      <c r="F2464" s="177"/>
      <c r="G2464" s="67"/>
      <c r="H2464" s="67"/>
      <c r="I2464" s="55"/>
      <c r="J2464" s="181"/>
    </row>
    <row r="2465" spans="1:10" ht="17.45" customHeight="1">
      <c r="A2465" s="14"/>
      <c r="B2465" s="28"/>
      <c r="C2465" s="35"/>
      <c r="D2465" s="212"/>
      <c r="E2465" s="173"/>
      <c r="F2465" s="219"/>
      <c r="G2465" s="64"/>
      <c r="H2465" s="64"/>
      <c r="I2465" s="52"/>
      <c r="J2465" s="180"/>
    </row>
    <row r="2466" spans="1:10" ht="17.45" customHeight="1">
      <c r="A2466" s="187" t="s">
        <v>81</v>
      </c>
      <c r="B2466" s="29"/>
      <c r="C2466" s="37"/>
      <c r="D2466" s="213"/>
      <c r="E2466" s="172"/>
      <c r="F2466" s="177"/>
      <c r="G2466" s="67"/>
      <c r="H2466" s="67"/>
      <c r="I2466" s="55"/>
      <c r="J2466" s="181"/>
    </row>
    <row r="2467" spans="1:10" s="12" customFormat="1" ht="17.45" customHeight="1">
      <c r="A2467" s="161" t="s">
        <v>2393</v>
      </c>
      <c r="B2467" s="28"/>
      <c r="C2467" s="35"/>
      <c r="D2467" s="210"/>
      <c r="E2467" s="173"/>
      <c r="F2467" s="176"/>
      <c r="G2467" s="64"/>
      <c r="H2467" s="64"/>
      <c r="I2467" s="52"/>
      <c r="J2467" s="180"/>
    </row>
    <row r="2468" spans="1:10" s="12" customFormat="1" ht="17.45" customHeight="1">
      <c r="A2468" s="162" t="s">
        <v>2361</v>
      </c>
      <c r="B2468" s="29"/>
      <c r="C2468" s="37"/>
      <c r="D2468" s="211"/>
      <c r="E2468" s="172"/>
      <c r="F2468" s="177"/>
      <c r="G2468" s="67"/>
      <c r="H2468" s="67"/>
      <c r="I2468" s="55"/>
      <c r="J2468" s="181"/>
    </row>
    <row r="2469" spans="1:10" s="12" customFormat="1" ht="17.45" customHeight="1">
      <c r="A2469" s="182"/>
      <c r="B2469" s="189"/>
      <c r="C2469" s="193"/>
      <c r="D2469" s="214"/>
      <c r="E2469" s="173"/>
      <c r="F2469" s="219"/>
      <c r="G2469" s="64"/>
      <c r="H2469" s="64"/>
      <c r="I2469" s="52"/>
      <c r="J2469" s="180"/>
    </row>
    <row r="2470" spans="1:10" s="12" customFormat="1" ht="17.45" customHeight="1">
      <c r="A2470" s="183" t="s">
        <v>1646</v>
      </c>
      <c r="B2470" s="190" t="s">
        <v>1534</v>
      </c>
      <c r="C2470" s="195" t="s">
        <v>1116</v>
      </c>
      <c r="D2470" s="213">
        <v>24</v>
      </c>
      <c r="E2470" s="172"/>
      <c r="F2470" s="177"/>
      <c r="G2470" s="67"/>
      <c r="H2470" s="67"/>
      <c r="I2470" s="55"/>
      <c r="J2470" s="181"/>
    </row>
    <row r="2471" spans="1:10" s="12" customFormat="1" ht="17.45" customHeight="1">
      <c r="A2471" s="182"/>
      <c r="B2471" s="189"/>
      <c r="C2471" s="193"/>
      <c r="D2471" s="214"/>
      <c r="E2471" s="173"/>
      <c r="F2471" s="219"/>
      <c r="G2471" s="64"/>
      <c r="H2471" s="64"/>
      <c r="I2471" s="52"/>
      <c r="J2471" s="180"/>
    </row>
    <row r="2472" spans="1:10" s="12" customFormat="1" ht="17.45" customHeight="1">
      <c r="A2472" s="183" t="s">
        <v>1941</v>
      </c>
      <c r="B2472" s="190" t="s">
        <v>1942</v>
      </c>
      <c r="C2472" s="195" t="s">
        <v>1695</v>
      </c>
      <c r="D2472" s="213">
        <v>1</v>
      </c>
      <c r="E2472" s="172"/>
      <c r="F2472" s="177"/>
      <c r="G2472" s="67"/>
      <c r="H2472" s="67"/>
      <c r="I2472" s="55"/>
      <c r="J2472" s="181"/>
    </row>
    <row r="2473" spans="1:10" s="12" customFormat="1" ht="17.45" customHeight="1">
      <c r="A2473" s="182"/>
      <c r="B2473" s="189"/>
      <c r="C2473" s="193"/>
      <c r="D2473" s="212"/>
      <c r="E2473" s="173"/>
      <c r="F2473" s="176"/>
      <c r="G2473" s="64"/>
      <c r="H2473" s="64"/>
      <c r="I2473" s="52"/>
      <c r="J2473" s="180"/>
    </row>
    <row r="2474" spans="1:10" s="12" customFormat="1" ht="17.45" customHeight="1">
      <c r="A2474" s="183" t="s">
        <v>1160</v>
      </c>
      <c r="B2474" s="190" t="s">
        <v>619</v>
      </c>
      <c r="C2474" s="195" t="s">
        <v>1695</v>
      </c>
      <c r="D2474" s="213">
        <v>4</v>
      </c>
      <c r="E2474" s="172"/>
      <c r="F2474" s="177"/>
      <c r="G2474" s="67"/>
      <c r="H2474" s="67"/>
      <c r="I2474" s="55"/>
      <c r="J2474" s="181"/>
    </row>
    <row r="2475" spans="1:10" s="12" customFormat="1" ht="17.45" customHeight="1">
      <c r="A2475" s="182"/>
      <c r="B2475" s="189"/>
      <c r="C2475" s="193"/>
      <c r="D2475" s="212"/>
      <c r="E2475" s="173"/>
      <c r="F2475" s="176"/>
      <c r="G2475" s="64"/>
      <c r="H2475" s="64"/>
      <c r="I2475" s="52"/>
      <c r="J2475" s="180"/>
    </row>
    <row r="2476" spans="1:10" s="12" customFormat="1" ht="17.45" customHeight="1">
      <c r="A2476" s="183"/>
      <c r="B2476" s="190"/>
      <c r="C2476" s="195"/>
      <c r="D2476" s="213"/>
      <c r="E2476" s="172"/>
      <c r="F2476" s="177"/>
      <c r="G2476" s="67"/>
      <c r="H2476" s="67"/>
      <c r="I2476" s="55"/>
      <c r="J2476" s="181"/>
    </row>
    <row r="2477" spans="1:10" s="12" customFormat="1" ht="17.45" customHeight="1">
      <c r="A2477" s="182"/>
      <c r="B2477" s="189"/>
      <c r="C2477" s="193"/>
      <c r="D2477" s="212"/>
      <c r="E2477" s="173"/>
      <c r="F2477" s="176"/>
      <c r="G2477" s="64"/>
      <c r="H2477" s="64"/>
      <c r="I2477" s="52"/>
      <c r="J2477" s="180"/>
    </row>
    <row r="2478" spans="1:10" s="12" customFormat="1" ht="17.45" customHeight="1">
      <c r="A2478" s="183"/>
      <c r="B2478" s="190"/>
      <c r="C2478" s="195"/>
      <c r="D2478" s="213"/>
      <c r="E2478" s="172"/>
      <c r="F2478" s="177"/>
      <c r="G2478" s="67"/>
      <c r="H2478" s="67"/>
      <c r="I2478" s="55"/>
      <c r="J2478" s="181"/>
    </row>
    <row r="2479" spans="1:10" s="12" customFormat="1" ht="17.45" customHeight="1">
      <c r="A2479" s="198"/>
      <c r="B2479" s="200"/>
      <c r="C2479" s="203"/>
      <c r="D2479" s="212"/>
      <c r="E2479" s="173"/>
      <c r="F2479" s="176"/>
      <c r="G2479" s="66"/>
      <c r="H2479" s="66"/>
      <c r="I2479" s="54"/>
      <c r="J2479" s="178"/>
    </row>
    <row r="2480" spans="1:10" s="12" customFormat="1" ht="17.45" customHeight="1">
      <c r="A2480" s="183"/>
      <c r="B2480" s="190"/>
      <c r="C2480" s="195"/>
      <c r="D2480" s="213"/>
      <c r="E2480" s="172"/>
      <c r="F2480" s="177"/>
      <c r="G2480" s="67"/>
      <c r="H2480" s="67"/>
      <c r="I2480" s="55"/>
      <c r="J2480" s="181"/>
    </row>
    <row r="2481" spans="1:10" s="12" customFormat="1" ht="17.45" customHeight="1">
      <c r="A2481" s="182"/>
      <c r="B2481" s="189"/>
      <c r="C2481" s="193"/>
      <c r="D2481" s="212"/>
      <c r="E2481" s="173"/>
      <c r="F2481" s="176"/>
      <c r="G2481" s="64"/>
      <c r="H2481" s="64"/>
      <c r="I2481" s="52"/>
      <c r="J2481" s="180"/>
    </row>
    <row r="2482" spans="1:10" s="12" customFormat="1" ht="17.45" customHeight="1">
      <c r="A2482" s="183"/>
      <c r="B2482" s="190"/>
      <c r="C2482" s="195"/>
      <c r="D2482" s="213"/>
      <c r="E2482" s="172"/>
      <c r="F2482" s="177"/>
      <c r="G2482" s="67"/>
      <c r="H2482" s="67"/>
      <c r="I2482" s="55"/>
      <c r="J2482" s="181"/>
    </row>
    <row r="2483" spans="1:10" s="12" customFormat="1" ht="17.45" customHeight="1">
      <c r="A2483" s="182"/>
      <c r="B2483" s="189"/>
      <c r="C2483" s="193"/>
      <c r="D2483" s="212"/>
      <c r="E2483" s="173"/>
      <c r="F2483" s="176"/>
      <c r="G2483" s="64"/>
      <c r="H2483" s="64"/>
      <c r="I2483" s="52"/>
      <c r="J2483" s="180"/>
    </row>
    <row r="2484" spans="1:10" s="12" customFormat="1" ht="17.45" customHeight="1">
      <c r="A2484" s="183"/>
      <c r="B2484" s="190"/>
      <c r="C2484" s="195"/>
      <c r="D2484" s="213"/>
      <c r="E2484" s="172"/>
      <c r="F2484" s="177"/>
      <c r="G2484" s="67"/>
      <c r="H2484" s="67"/>
      <c r="I2484" s="55"/>
      <c r="J2484" s="181"/>
    </row>
    <row r="2485" spans="1:10" s="12" customFormat="1" ht="17.45" customHeight="1">
      <c r="A2485" s="182"/>
      <c r="B2485" s="189"/>
      <c r="C2485" s="193"/>
      <c r="D2485" s="212"/>
      <c r="E2485" s="173"/>
      <c r="F2485" s="176"/>
      <c r="G2485" s="64"/>
      <c r="H2485" s="64"/>
      <c r="I2485" s="52"/>
      <c r="J2485" s="180"/>
    </row>
    <row r="2486" spans="1:10" s="12" customFormat="1" ht="17.45" customHeight="1">
      <c r="A2486" s="183"/>
      <c r="B2486" s="190"/>
      <c r="C2486" s="195"/>
      <c r="D2486" s="213"/>
      <c r="E2486" s="172"/>
      <c r="F2486" s="177"/>
      <c r="G2486" s="67"/>
      <c r="H2486" s="67"/>
      <c r="I2486" s="55"/>
      <c r="J2486" s="181"/>
    </row>
    <row r="2487" spans="1:10" s="12" customFormat="1" ht="17.45" customHeight="1">
      <c r="A2487" s="182"/>
      <c r="B2487" s="189"/>
      <c r="C2487" s="193"/>
      <c r="D2487" s="212"/>
      <c r="E2487" s="173"/>
      <c r="F2487" s="176"/>
      <c r="G2487" s="64"/>
      <c r="H2487" s="64"/>
      <c r="I2487" s="52"/>
      <c r="J2487" s="180"/>
    </row>
    <row r="2488" spans="1:10" s="12" customFormat="1" ht="17.45" customHeight="1">
      <c r="A2488" s="183"/>
      <c r="B2488" s="190"/>
      <c r="C2488" s="195"/>
      <c r="D2488" s="213"/>
      <c r="E2488" s="172"/>
      <c r="F2488" s="177"/>
      <c r="G2488" s="67"/>
      <c r="H2488" s="67"/>
      <c r="I2488" s="55"/>
      <c r="J2488" s="181"/>
    </row>
    <row r="2489" spans="1:10" s="12" customFormat="1" ht="17.45" customHeight="1">
      <c r="A2489" s="182"/>
      <c r="B2489" s="189"/>
      <c r="C2489" s="193"/>
      <c r="D2489" s="212"/>
      <c r="E2489" s="173"/>
      <c r="F2489" s="176"/>
      <c r="G2489" s="64"/>
      <c r="H2489" s="64"/>
      <c r="I2489" s="52"/>
      <c r="J2489" s="180"/>
    </row>
    <row r="2490" spans="1:10" s="12" customFormat="1" ht="17.45" customHeight="1">
      <c r="A2490" s="183"/>
      <c r="B2490" s="190"/>
      <c r="C2490" s="195"/>
      <c r="D2490" s="213"/>
      <c r="E2490" s="172"/>
      <c r="F2490" s="177"/>
      <c r="G2490" s="67"/>
      <c r="H2490" s="67"/>
      <c r="I2490" s="55"/>
      <c r="J2490" s="181"/>
    </row>
    <row r="2491" spans="1:10" s="12" customFormat="1" ht="17.45" customHeight="1">
      <c r="A2491" s="198"/>
      <c r="B2491" s="200"/>
      <c r="C2491" s="203"/>
      <c r="D2491" s="212"/>
      <c r="E2491" s="173"/>
      <c r="F2491" s="176"/>
      <c r="G2491" s="66"/>
      <c r="H2491" s="66"/>
      <c r="I2491" s="54"/>
      <c r="J2491" s="178"/>
    </row>
    <row r="2492" spans="1:10" s="12" customFormat="1" ht="17.45" customHeight="1">
      <c r="A2492" s="183"/>
      <c r="B2492" s="190"/>
      <c r="C2492" s="195"/>
      <c r="D2492" s="213"/>
      <c r="E2492" s="172"/>
      <c r="F2492" s="177"/>
      <c r="G2492" s="67"/>
      <c r="H2492" s="67"/>
      <c r="I2492" s="55"/>
      <c r="J2492" s="181"/>
    </row>
    <row r="2493" spans="1:10" ht="17.45" customHeight="1">
      <c r="A2493" s="14"/>
      <c r="B2493" s="28"/>
      <c r="C2493" s="35"/>
      <c r="D2493" s="212"/>
      <c r="E2493" s="173"/>
      <c r="F2493" s="219"/>
      <c r="G2493" s="64"/>
      <c r="H2493" s="64"/>
      <c r="I2493" s="52"/>
      <c r="J2493" s="180"/>
    </row>
    <row r="2494" spans="1:10" ht="17.45" customHeight="1">
      <c r="A2494" s="187" t="s">
        <v>81</v>
      </c>
      <c r="B2494" s="29"/>
      <c r="C2494" s="37"/>
      <c r="D2494" s="213"/>
      <c r="E2494" s="172"/>
      <c r="F2494" s="177"/>
      <c r="G2494" s="67"/>
      <c r="H2494" s="67"/>
      <c r="I2494" s="55"/>
      <c r="J2494" s="181"/>
    </row>
    <row r="2495" spans="1:10" s="12" customFormat="1" ht="17.45" customHeight="1">
      <c r="A2495" s="161" t="s">
        <v>2383</v>
      </c>
      <c r="B2495" s="28"/>
      <c r="C2495" s="35"/>
      <c r="D2495" s="212"/>
      <c r="E2495" s="173"/>
      <c r="F2495" s="176"/>
      <c r="G2495" s="64"/>
      <c r="H2495" s="64"/>
      <c r="I2495" s="52"/>
      <c r="J2495" s="180"/>
    </row>
    <row r="2496" spans="1:10" s="12" customFormat="1" ht="17.45" customHeight="1">
      <c r="A2496" s="162" t="s">
        <v>2394</v>
      </c>
      <c r="B2496" s="29"/>
      <c r="C2496" s="37"/>
      <c r="D2496" s="213"/>
      <c r="E2496" s="172"/>
      <c r="F2496" s="177"/>
      <c r="G2496" s="67"/>
      <c r="H2496" s="67"/>
      <c r="I2496" s="55"/>
      <c r="J2496" s="181"/>
    </row>
    <row r="2497" spans="1:10" s="12" customFormat="1" ht="17.45" customHeight="1">
      <c r="A2497" s="182"/>
      <c r="B2497" s="189"/>
      <c r="C2497" s="196"/>
      <c r="D2497" s="214"/>
      <c r="E2497" s="173"/>
      <c r="F2497" s="219"/>
      <c r="G2497" s="64"/>
      <c r="H2497" s="64"/>
      <c r="I2497" s="52"/>
      <c r="J2497" s="180"/>
    </row>
    <row r="2498" spans="1:10" s="12" customFormat="1" ht="17.45" customHeight="1">
      <c r="A2498" s="183"/>
      <c r="B2498" s="190"/>
      <c r="C2498" s="195"/>
      <c r="D2498" s="213"/>
      <c r="E2498" s="172"/>
      <c r="F2498" s="177"/>
      <c r="G2498" s="67"/>
      <c r="H2498" s="67"/>
      <c r="I2498" s="55"/>
      <c r="J2498" s="181"/>
    </row>
    <row r="2499" spans="1:10" ht="17.45" customHeight="1">
      <c r="A2499" s="184"/>
      <c r="B2499" s="189"/>
      <c r="C2499" s="193"/>
      <c r="D2499" s="214"/>
      <c r="E2499" s="173"/>
      <c r="F2499" s="176"/>
      <c r="G2499" s="64"/>
      <c r="H2499" s="64"/>
      <c r="I2499" s="52"/>
      <c r="J2499" s="180"/>
    </row>
    <row r="2500" spans="1:10" ht="17.45" customHeight="1">
      <c r="A2500" s="185" t="s">
        <v>1864</v>
      </c>
      <c r="B2500" s="190"/>
      <c r="C2500" s="37" t="s">
        <v>78</v>
      </c>
      <c r="D2500" s="213">
        <v>1</v>
      </c>
      <c r="E2500" s="172"/>
      <c r="F2500" s="177"/>
      <c r="G2500" s="67"/>
      <c r="H2500" s="67"/>
      <c r="I2500" s="55"/>
      <c r="J2500" s="181"/>
    </row>
    <row r="2501" spans="1:10" ht="17.45" customHeight="1">
      <c r="A2501" s="184"/>
      <c r="B2501" s="189"/>
      <c r="C2501" s="193"/>
      <c r="D2501" s="214"/>
      <c r="E2501" s="173"/>
      <c r="F2501" s="219"/>
      <c r="G2501" s="64"/>
      <c r="H2501" s="64"/>
      <c r="I2501" s="52"/>
      <c r="J2501" s="180"/>
    </row>
    <row r="2502" spans="1:10" ht="17.45" customHeight="1">
      <c r="A2502" s="185" t="s">
        <v>916</v>
      </c>
      <c r="B2502" s="190"/>
      <c r="C2502" s="37" t="s">
        <v>78</v>
      </c>
      <c r="D2502" s="213">
        <v>1</v>
      </c>
      <c r="E2502" s="172"/>
      <c r="F2502" s="177"/>
      <c r="G2502" s="67"/>
      <c r="H2502" s="67"/>
      <c r="I2502" s="55"/>
      <c r="J2502" s="181"/>
    </row>
    <row r="2503" spans="1:10" s="12" customFormat="1" ht="17.45" customHeight="1">
      <c r="A2503" s="182"/>
      <c r="B2503" s="189"/>
      <c r="C2503" s="193"/>
      <c r="D2503" s="214"/>
      <c r="E2503" s="173"/>
      <c r="F2503" s="219"/>
      <c r="G2503" s="64"/>
      <c r="H2503" s="64"/>
      <c r="I2503" s="52"/>
      <c r="J2503" s="180"/>
    </row>
    <row r="2504" spans="1:10" s="12" customFormat="1" ht="17.45" customHeight="1">
      <c r="A2504" s="183"/>
      <c r="B2504" s="190"/>
      <c r="C2504" s="195"/>
      <c r="D2504" s="213"/>
      <c r="E2504" s="172"/>
      <c r="F2504" s="177"/>
      <c r="G2504" s="67"/>
      <c r="H2504" s="67"/>
      <c r="I2504" s="55"/>
      <c r="J2504" s="181"/>
    </row>
    <row r="2505" spans="1:10" s="12" customFormat="1" ht="17.45" customHeight="1">
      <c r="A2505" s="182"/>
      <c r="B2505" s="189"/>
      <c r="C2505" s="193"/>
      <c r="D2505" s="214"/>
      <c r="E2505" s="173"/>
      <c r="F2505" s="219"/>
      <c r="G2505" s="64"/>
      <c r="H2505" s="64"/>
      <c r="I2505" s="52"/>
      <c r="J2505" s="180"/>
    </row>
    <row r="2506" spans="1:10" s="12" customFormat="1" ht="17.45" customHeight="1">
      <c r="A2506" s="183"/>
      <c r="B2506" s="190"/>
      <c r="C2506" s="195"/>
      <c r="D2506" s="213"/>
      <c r="E2506" s="172"/>
      <c r="F2506" s="177"/>
      <c r="G2506" s="67"/>
      <c r="H2506" s="67"/>
      <c r="I2506" s="55"/>
      <c r="J2506" s="181"/>
    </row>
    <row r="2507" spans="1:10" s="12" customFormat="1" ht="17.45" customHeight="1">
      <c r="A2507" s="184"/>
      <c r="B2507" s="189"/>
      <c r="C2507" s="193"/>
      <c r="D2507" s="214"/>
      <c r="E2507" s="173"/>
      <c r="F2507" s="219"/>
      <c r="G2507" s="64"/>
      <c r="H2507" s="64"/>
      <c r="I2507" s="52"/>
      <c r="J2507" s="180"/>
    </row>
    <row r="2508" spans="1:10" s="12" customFormat="1" ht="17.45" customHeight="1">
      <c r="A2508" s="185"/>
      <c r="B2508" s="190"/>
      <c r="C2508" s="195"/>
      <c r="D2508" s="213"/>
      <c r="E2508" s="172"/>
      <c r="F2508" s="177"/>
      <c r="G2508" s="67"/>
      <c r="H2508" s="67"/>
      <c r="I2508" s="55"/>
      <c r="J2508" s="181"/>
    </row>
    <row r="2509" spans="1:10" s="12" customFormat="1" ht="17.45" customHeight="1">
      <c r="A2509" s="182"/>
      <c r="B2509" s="189"/>
      <c r="C2509" s="193"/>
      <c r="D2509" s="212"/>
      <c r="E2509" s="173"/>
      <c r="F2509" s="176"/>
      <c r="G2509" s="64"/>
      <c r="H2509" s="64"/>
      <c r="I2509" s="52"/>
      <c r="J2509" s="180"/>
    </row>
    <row r="2510" spans="1:10" s="12" customFormat="1" ht="17.45" customHeight="1">
      <c r="A2510" s="183"/>
      <c r="B2510" s="190"/>
      <c r="C2510" s="195"/>
      <c r="D2510" s="213"/>
      <c r="E2510" s="172"/>
      <c r="F2510" s="177"/>
      <c r="G2510" s="67"/>
      <c r="H2510" s="67"/>
      <c r="I2510" s="55"/>
      <c r="J2510" s="181"/>
    </row>
    <row r="2511" spans="1:10" s="12" customFormat="1" ht="17.45" customHeight="1">
      <c r="A2511" s="182"/>
      <c r="B2511" s="189"/>
      <c r="C2511" s="193"/>
      <c r="D2511" s="212"/>
      <c r="E2511" s="173"/>
      <c r="F2511" s="176"/>
      <c r="G2511" s="64"/>
      <c r="H2511" s="64"/>
      <c r="I2511" s="52"/>
      <c r="J2511" s="180"/>
    </row>
    <row r="2512" spans="1:10" s="12" customFormat="1" ht="17.45" customHeight="1">
      <c r="A2512" s="183"/>
      <c r="B2512" s="190"/>
      <c r="C2512" s="195"/>
      <c r="D2512" s="213"/>
      <c r="E2512" s="172"/>
      <c r="F2512" s="177"/>
      <c r="G2512" s="67"/>
      <c r="H2512" s="67"/>
      <c r="I2512" s="55"/>
      <c r="J2512" s="181"/>
    </row>
    <row r="2513" spans="1:10" s="12" customFormat="1" ht="17.45" customHeight="1">
      <c r="A2513" s="184"/>
      <c r="B2513" s="189"/>
      <c r="C2513" s="193"/>
      <c r="D2513" s="212"/>
      <c r="E2513" s="173"/>
      <c r="F2513" s="176"/>
      <c r="G2513" s="64"/>
      <c r="H2513" s="64"/>
      <c r="I2513" s="52"/>
      <c r="J2513" s="180"/>
    </row>
    <row r="2514" spans="1:10" s="12" customFormat="1" ht="17.45" customHeight="1">
      <c r="A2514" s="185"/>
      <c r="B2514" s="190"/>
      <c r="C2514" s="195"/>
      <c r="D2514" s="213"/>
      <c r="E2514" s="172"/>
      <c r="F2514" s="177"/>
      <c r="G2514" s="67"/>
      <c r="H2514" s="67"/>
      <c r="I2514" s="55"/>
      <c r="J2514" s="181"/>
    </row>
    <row r="2515" spans="1:10" s="12" customFormat="1" ht="17.45" customHeight="1">
      <c r="A2515" s="182"/>
      <c r="B2515" s="189"/>
      <c r="C2515" s="193"/>
      <c r="D2515" s="212"/>
      <c r="E2515" s="173"/>
      <c r="F2515" s="176"/>
      <c r="G2515" s="64"/>
      <c r="H2515" s="64"/>
      <c r="I2515" s="52"/>
      <c r="J2515" s="180"/>
    </row>
    <row r="2516" spans="1:10" s="12" customFormat="1" ht="17.45" customHeight="1">
      <c r="A2516" s="183"/>
      <c r="B2516" s="190"/>
      <c r="C2516" s="195"/>
      <c r="D2516" s="213"/>
      <c r="E2516" s="172"/>
      <c r="F2516" s="177"/>
      <c r="G2516" s="67"/>
      <c r="H2516" s="67"/>
      <c r="I2516" s="55"/>
      <c r="J2516" s="181"/>
    </row>
    <row r="2517" spans="1:10" ht="17.45" customHeight="1">
      <c r="A2517" s="182"/>
      <c r="B2517" s="189"/>
      <c r="C2517" s="196"/>
      <c r="D2517" s="212"/>
      <c r="E2517" s="173"/>
      <c r="F2517" s="176"/>
      <c r="G2517" s="64"/>
      <c r="H2517" s="64"/>
      <c r="I2517" s="52"/>
      <c r="J2517" s="180"/>
    </row>
    <row r="2518" spans="1:10" ht="17.45" customHeight="1">
      <c r="A2518" s="183"/>
      <c r="B2518" s="190"/>
      <c r="C2518" s="195"/>
      <c r="D2518" s="213"/>
      <c r="E2518" s="172"/>
      <c r="F2518" s="177"/>
      <c r="G2518" s="67"/>
      <c r="H2518" s="67"/>
      <c r="I2518" s="55"/>
      <c r="J2518" s="181"/>
    </row>
    <row r="2519" spans="1:10" ht="17.45" customHeight="1">
      <c r="A2519" s="182"/>
      <c r="B2519" s="189"/>
      <c r="C2519" s="193"/>
      <c r="D2519" s="212"/>
      <c r="E2519" s="173"/>
      <c r="F2519" s="176"/>
      <c r="G2519" s="64"/>
      <c r="H2519" s="64"/>
      <c r="I2519" s="52"/>
      <c r="J2519" s="180"/>
    </row>
    <row r="2520" spans="1:10" ht="17.45" customHeight="1">
      <c r="A2520" s="183"/>
      <c r="B2520" s="190"/>
      <c r="C2520" s="195"/>
      <c r="D2520" s="213"/>
      <c r="E2520" s="172"/>
      <c r="F2520" s="177"/>
      <c r="G2520" s="67"/>
      <c r="H2520" s="67"/>
      <c r="I2520" s="55"/>
      <c r="J2520" s="181"/>
    </row>
    <row r="2521" spans="1:10" ht="17.45" customHeight="1">
      <c r="A2521" s="16"/>
      <c r="B2521" s="209"/>
      <c r="C2521" s="36"/>
      <c r="D2521" s="216"/>
      <c r="E2521" s="171"/>
      <c r="F2521" s="219"/>
      <c r="G2521" s="66"/>
      <c r="H2521" s="66"/>
      <c r="I2521" s="54"/>
      <c r="J2521" s="178"/>
    </row>
    <row r="2522" spans="1:10" ht="17.45" customHeight="1">
      <c r="A2522" s="187" t="s">
        <v>81</v>
      </c>
      <c r="B2522" s="29"/>
      <c r="C2522" s="37"/>
      <c r="D2522" s="213"/>
      <c r="E2522" s="172"/>
      <c r="F2522" s="177"/>
      <c r="G2522" s="67"/>
      <c r="H2522" s="67"/>
      <c r="I2522" s="55"/>
      <c r="J2522" s="181"/>
    </row>
    <row r="2523" spans="1:10" s="12" customFormat="1" ht="17.45" customHeight="1">
      <c r="A2523" s="161" t="s">
        <v>2394</v>
      </c>
      <c r="B2523" s="28"/>
      <c r="C2523" s="35"/>
      <c r="D2523" s="210"/>
      <c r="E2523" s="173"/>
      <c r="F2523" s="176"/>
      <c r="G2523" s="64"/>
      <c r="H2523" s="64"/>
      <c r="I2523" s="52"/>
      <c r="J2523" s="180"/>
    </row>
    <row r="2524" spans="1:10" s="12" customFormat="1" ht="17.45" customHeight="1">
      <c r="A2524" s="162" t="s">
        <v>2385</v>
      </c>
      <c r="B2524" s="29"/>
      <c r="C2524" s="37"/>
      <c r="D2524" s="211"/>
      <c r="E2524" s="172"/>
      <c r="F2524" s="177"/>
      <c r="G2524" s="67"/>
      <c r="H2524" s="67"/>
      <c r="I2524" s="55"/>
      <c r="J2524" s="181"/>
    </row>
    <row r="2525" spans="1:10" s="12" customFormat="1" ht="17.45" customHeight="1">
      <c r="A2525" s="182"/>
      <c r="B2525" s="189"/>
      <c r="C2525" s="193"/>
      <c r="D2525" s="214"/>
      <c r="E2525" s="173"/>
      <c r="F2525" s="219"/>
      <c r="G2525" s="64"/>
      <c r="H2525" s="64"/>
      <c r="I2525" s="52"/>
      <c r="J2525" s="180"/>
    </row>
    <row r="2526" spans="1:10" s="12" customFormat="1" ht="17.45" customHeight="1">
      <c r="A2526" s="183" t="s">
        <v>303</v>
      </c>
      <c r="B2526" s="190" t="s">
        <v>1661</v>
      </c>
      <c r="C2526" s="195" t="s">
        <v>1116</v>
      </c>
      <c r="D2526" s="213">
        <v>1</v>
      </c>
      <c r="E2526" s="172"/>
      <c r="F2526" s="177"/>
      <c r="G2526" s="67"/>
      <c r="H2526" s="67"/>
      <c r="I2526" s="55"/>
      <c r="J2526" s="181"/>
    </row>
    <row r="2527" spans="1:10" s="12" customFormat="1" ht="17.45" customHeight="1">
      <c r="A2527" s="182"/>
      <c r="B2527" s="189"/>
      <c r="C2527" s="193"/>
      <c r="D2527" s="214"/>
      <c r="E2527" s="173"/>
      <c r="F2527" s="219"/>
      <c r="G2527" s="64"/>
      <c r="H2527" s="64"/>
      <c r="I2527" s="52"/>
      <c r="J2527" s="180"/>
    </row>
    <row r="2528" spans="1:10" s="12" customFormat="1" ht="17.45" customHeight="1">
      <c r="A2528" s="183" t="s">
        <v>161</v>
      </c>
      <c r="B2528" s="190" t="s">
        <v>71</v>
      </c>
      <c r="C2528" s="195" t="s">
        <v>1116</v>
      </c>
      <c r="D2528" s="213">
        <v>11</v>
      </c>
      <c r="E2528" s="172"/>
      <c r="F2528" s="177"/>
      <c r="G2528" s="67"/>
      <c r="H2528" s="67"/>
      <c r="I2528" s="55"/>
      <c r="J2528" s="181"/>
    </row>
    <row r="2529" spans="1:10" s="12" customFormat="1" ht="17.45" customHeight="1">
      <c r="A2529" s="182"/>
      <c r="B2529" s="189"/>
      <c r="C2529" s="193"/>
      <c r="D2529" s="212"/>
      <c r="E2529" s="173"/>
      <c r="F2529" s="176"/>
      <c r="G2529" s="64"/>
      <c r="H2529" s="64"/>
      <c r="I2529" s="52"/>
      <c r="J2529" s="180"/>
    </row>
    <row r="2530" spans="1:10" s="12" customFormat="1" ht="17.45" customHeight="1">
      <c r="A2530" s="183" t="s">
        <v>1723</v>
      </c>
      <c r="B2530" s="190" t="s">
        <v>1493</v>
      </c>
      <c r="C2530" s="195" t="s">
        <v>74</v>
      </c>
      <c r="D2530" s="213">
        <v>7</v>
      </c>
      <c r="E2530" s="172"/>
      <c r="F2530" s="177"/>
      <c r="G2530" s="67"/>
      <c r="H2530" s="67"/>
      <c r="I2530" s="55"/>
      <c r="J2530" s="181"/>
    </row>
    <row r="2531" spans="1:10" s="12" customFormat="1" ht="17.45" customHeight="1">
      <c r="A2531" s="182"/>
      <c r="B2531" s="189"/>
      <c r="C2531" s="193"/>
      <c r="D2531" s="212"/>
      <c r="E2531" s="173"/>
      <c r="F2531" s="176"/>
      <c r="G2531" s="64"/>
      <c r="H2531" s="64"/>
      <c r="I2531" s="52"/>
      <c r="J2531" s="180"/>
    </row>
    <row r="2532" spans="1:10" s="12" customFormat="1" ht="17.45" customHeight="1">
      <c r="A2532" s="183" t="s">
        <v>1639</v>
      </c>
      <c r="B2532" s="190" t="s">
        <v>328</v>
      </c>
      <c r="C2532" s="195" t="s">
        <v>1099</v>
      </c>
      <c r="D2532" s="213">
        <v>1</v>
      </c>
      <c r="E2532" s="172"/>
      <c r="F2532" s="177"/>
      <c r="G2532" s="67"/>
      <c r="H2532" s="67"/>
      <c r="I2532" s="55"/>
      <c r="J2532" s="181"/>
    </row>
    <row r="2533" spans="1:10" s="12" customFormat="1" ht="17.45" customHeight="1">
      <c r="A2533" s="182"/>
      <c r="B2533" s="189"/>
      <c r="C2533" s="193"/>
      <c r="D2533" s="212"/>
      <c r="E2533" s="173"/>
      <c r="F2533" s="176"/>
      <c r="G2533" s="64"/>
      <c r="H2533" s="64"/>
      <c r="I2533" s="52"/>
      <c r="J2533" s="180"/>
    </row>
    <row r="2534" spans="1:10" s="12" customFormat="1" ht="17.45" customHeight="1">
      <c r="A2534" s="183" t="s">
        <v>1601</v>
      </c>
      <c r="B2534" s="190" t="s">
        <v>504</v>
      </c>
      <c r="C2534" s="195" t="s">
        <v>1116</v>
      </c>
      <c r="D2534" s="213">
        <v>12</v>
      </c>
      <c r="E2534" s="172"/>
      <c r="F2534" s="177"/>
      <c r="G2534" s="67"/>
      <c r="H2534" s="67"/>
      <c r="I2534" s="55"/>
      <c r="J2534" s="181"/>
    </row>
    <row r="2535" spans="1:10" s="12" customFormat="1" ht="17.45" customHeight="1">
      <c r="A2535" s="198"/>
      <c r="B2535" s="200"/>
      <c r="C2535" s="203"/>
      <c r="D2535" s="212"/>
      <c r="E2535" s="173"/>
      <c r="F2535" s="176"/>
      <c r="G2535" s="66"/>
      <c r="H2535" s="66"/>
      <c r="I2535" s="54"/>
      <c r="J2535" s="178"/>
    </row>
    <row r="2536" spans="1:10" s="12" customFormat="1" ht="17.45" customHeight="1">
      <c r="A2536" s="183" t="s">
        <v>1601</v>
      </c>
      <c r="B2536" s="190" t="s">
        <v>1518</v>
      </c>
      <c r="C2536" s="195" t="s">
        <v>1116</v>
      </c>
      <c r="D2536" s="213">
        <v>88</v>
      </c>
      <c r="E2536" s="172"/>
      <c r="F2536" s="177"/>
      <c r="G2536" s="67"/>
      <c r="H2536" s="67"/>
      <c r="I2536" s="55"/>
      <c r="J2536" s="181"/>
    </row>
    <row r="2537" spans="1:10" s="12" customFormat="1" ht="17.45" customHeight="1">
      <c r="A2537" s="182"/>
      <c r="B2537" s="189"/>
      <c r="C2537" s="193"/>
      <c r="D2537" s="212"/>
      <c r="E2537" s="173"/>
      <c r="F2537" s="176"/>
      <c r="G2537" s="64"/>
      <c r="H2537" s="64"/>
      <c r="I2537" s="52"/>
      <c r="J2537" s="180"/>
    </row>
    <row r="2538" spans="1:10" s="12" customFormat="1" ht="17.45" customHeight="1">
      <c r="A2538" s="183" t="s">
        <v>1943</v>
      </c>
      <c r="B2538" s="190" t="s">
        <v>1707</v>
      </c>
      <c r="C2538" s="195" t="s">
        <v>74</v>
      </c>
      <c r="D2538" s="213">
        <v>7</v>
      </c>
      <c r="E2538" s="172"/>
      <c r="F2538" s="177"/>
      <c r="G2538" s="67"/>
      <c r="H2538" s="67"/>
      <c r="I2538" s="55"/>
      <c r="J2538" s="181"/>
    </row>
    <row r="2539" spans="1:10" s="12" customFormat="1" ht="17.45" customHeight="1">
      <c r="A2539" s="182"/>
      <c r="B2539" s="189"/>
      <c r="C2539" s="193"/>
      <c r="D2539" s="212"/>
      <c r="E2539" s="173"/>
      <c r="F2539" s="176"/>
      <c r="G2539" s="64"/>
      <c r="H2539" s="64"/>
      <c r="I2539" s="52"/>
      <c r="J2539" s="180"/>
    </row>
    <row r="2540" spans="1:10" s="12" customFormat="1" ht="17.45" customHeight="1">
      <c r="A2540" s="183"/>
      <c r="B2540" s="190"/>
      <c r="C2540" s="195"/>
      <c r="D2540" s="213"/>
      <c r="E2540" s="172"/>
      <c r="F2540" s="177"/>
      <c r="G2540" s="67"/>
      <c r="H2540" s="67"/>
      <c r="I2540" s="55"/>
      <c r="J2540" s="181"/>
    </row>
    <row r="2541" spans="1:10" s="12" customFormat="1" ht="17.45" customHeight="1">
      <c r="A2541" s="182"/>
      <c r="B2541" s="189"/>
      <c r="C2541" s="193"/>
      <c r="D2541" s="212"/>
      <c r="E2541" s="173"/>
      <c r="F2541" s="176"/>
      <c r="G2541" s="64"/>
      <c r="H2541" s="64"/>
      <c r="I2541" s="52"/>
      <c r="J2541" s="180"/>
    </row>
    <row r="2542" spans="1:10" s="12" customFormat="1" ht="17.45" customHeight="1">
      <c r="A2542" s="183"/>
      <c r="B2542" s="190"/>
      <c r="C2542" s="195"/>
      <c r="D2542" s="213"/>
      <c r="E2542" s="172"/>
      <c r="F2542" s="177"/>
      <c r="G2542" s="67"/>
      <c r="H2542" s="67"/>
      <c r="I2542" s="55"/>
      <c r="J2542" s="181"/>
    </row>
    <row r="2543" spans="1:10" s="12" customFormat="1" ht="17.45" customHeight="1">
      <c r="A2543" s="182"/>
      <c r="B2543" s="189"/>
      <c r="C2543" s="193"/>
      <c r="D2543" s="212"/>
      <c r="E2543" s="173"/>
      <c r="F2543" s="176"/>
      <c r="G2543" s="64"/>
      <c r="H2543" s="64"/>
      <c r="I2543" s="52"/>
      <c r="J2543" s="180"/>
    </row>
    <row r="2544" spans="1:10" s="12" customFormat="1" ht="17.45" customHeight="1">
      <c r="A2544" s="183"/>
      <c r="B2544" s="190"/>
      <c r="C2544" s="195"/>
      <c r="D2544" s="213"/>
      <c r="E2544" s="172"/>
      <c r="F2544" s="177"/>
      <c r="G2544" s="67"/>
      <c r="H2544" s="67"/>
      <c r="I2544" s="55"/>
      <c r="J2544" s="181"/>
    </row>
    <row r="2545" spans="1:10" s="12" customFormat="1" ht="17.45" customHeight="1">
      <c r="A2545" s="182"/>
      <c r="B2545" s="189"/>
      <c r="C2545" s="193"/>
      <c r="D2545" s="212"/>
      <c r="E2545" s="173"/>
      <c r="F2545" s="176"/>
      <c r="G2545" s="64"/>
      <c r="H2545" s="64"/>
      <c r="I2545" s="52"/>
      <c r="J2545" s="180"/>
    </row>
    <row r="2546" spans="1:10" s="12" customFormat="1" ht="17.45" customHeight="1">
      <c r="A2546" s="183"/>
      <c r="B2546" s="190"/>
      <c r="C2546" s="195"/>
      <c r="D2546" s="213"/>
      <c r="E2546" s="172"/>
      <c r="F2546" s="177"/>
      <c r="G2546" s="67"/>
      <c r="H2546" s="67"/>
      <c r="I2546" s="55"/>
      <c r="J2546" s="181"/>
    </row>
    <row r="2547" spans="1:10" s="12" customFormat="1" ht="17.45" customHeight="1">
      <c r="A2547" s="198"/>
      <c r="B2547" s="200"/>
      <c r="C2547" s="203"/>
      <c r="D2547" s="212"/>
      <c r="E2547" s="173"/>
      <c r="F2547" s="176"/>
      <c r="G2547" s="66"/>
      <c r="H2547" s="66"/>
      <c r="I2547" s="54"/>
      <c r="J2547" s="178"/>
    </row>
    <row r="2548" spans="1:10" s="12" customFormat="1" ht="17.45" customHeight="1">
      <c r="A2548" s="183"/>
      <c r="B2548" s="190"/>
      <c r="C2548" s="195"/>
      <c r="D2548" s="213"/>
      <c r="E2548" s="172"/>
      <c r="F2548" s="177"/>
      <c r="G2548" s="67"/>
      <c r="H2548" s="67"/>
      <c r="I2548" s="55"/>
      <c r="J2548" s="181"/>
    </row>
    <row r="2549" spans="1:10" ht="17.45" customHeight="1">
      <c r="A2549" s="14"/>
      <c r="B2549" s="28"/>
      <c r="C2549" s="35"/>
      <c r="D2549" s="212"/>
      <c r="E2549" s="173"/>
      <c r="F2549" s="219"/>
      <c r="G2549" s="64"/>
      <c r="H2549" s="64"/>
      <c r="I2549" s="52"/>
      <c r="J2549" s="180"/>
    </row>
    <row r="2550" spans="1:10" ht="17.45" customHeight="1">
      <c r="A2550" s="187" t="s">
        <v>81</v>
      </c>
      <c r="B2550" s="29"/>
      <c r="C2550" s="37"/>
      <c r="D2550" s="213"/>
      <c r="E2550" s="172"/>
      <c r="F2550" s="177"/>
      <c r="G2550" s="67"/>
      <c r="H2550" s="67"/>
      <c r="I2550" s="55"/>
      <c r="J2550" s="181"/>
    </row>
    <row r="2551" spans="1:10" s="12" customFormat="1" ht="17.45" customHeight="1">
      <c r="A2551" s="161" t="s">
        <v>2394</v>
      </c>
      <c r="B2551" s="28"/>
      <c r="C2551" s="35"/>
      <c r="D2551" s="210"/>
      <c r="E2551" s="173"/>
      <c r="F2551" s="176"/>
      <c r="G2551" s="64"/>
      <c r="H2551" s="64"/>
      <c r="I2551" s="52"/>
      <c r="J2551" s="180"/>
    </row>
    <row r="2552" spans="1:10" s="12" customFormat="1" ht="17.45" customHeight="1">
      <c r="A2552" s="162" t="s">
        <v>2361</v>
      </c>
      <c r="B2552" s="29"/>
      <c r="C2552" s="37"/>
      <c r="D2552" s="211"/>
      <c r="E2552" s="172"/>
      <c r="F2552" s="177"/>
      <c r="G2552" s="67"/>
      <c r="H2552" s="67"/>
      <c r="I2552" s="55"/>
      <c r="J2552" s="181"/>
    </row>
    <row r="2553" spans="1:10" s="12" customFormat="1" ht="17.45" customHeight="1">
      <c r="A2553" s="182"/>
      <c r="B2553" s="189"/>
      <c r="C2553" s="193"/>
      <c r="D2553" s="214"/>
      <c r="E2553" s="173"/>
      <c r="F2553" s="219"/>
      <c r="G2553" s="64"/>
      <c r="H2553" s="64"/>
      <c r="I2553" s="52"/>
      <c r="J2553" s="180"/>
    </row>
    <row r="2554" spans="1:10" s="12" customFormat="1" ht="17.45" customHeight="1">
      <c r="A2554" s="183" t="s">
        <v>1128</v>
      </c>
      <c r="B2554" s="190" t="s">
        <v>850</v>
      </c>
      <c r="C2554" s="195" t="s">
        <v>1695</v>
      </c>
      <c r="D2554" s="213">
        <v>1</v>
      </c>
      <c r="E2554" s="172"/>
      <c r="F2554" s="177"/>
      <c r="G2554" s="67"/>
      <c r="H2554" s="67"/>
      <c r="I2554" s="55"/>
      <c r="J2554" s="181"/>
    </row>
    <row r="2555" spans="1:10" s="12" customFormat="1" ht="17.45" customHeight="1">
      <c r="A2555" s="182"/>
      <c r="B2555" s="189"/>
      <c r="C2555" s="193"/>
      <c r="D2555" s="214"/>
      <c r="E2555" s="173"/>
      <c r="F2555" s="219"/>
      <c r="G2555" s="64"/>
      <c r="H2555" s="64"/>
      <c r="I2555" s="52"/>
      <c r="J2555" s="180"/>
    </row>
    <row r="2556" spans="1:10" s="12" customFormat="1" ht="17.45" customHeight="1">
      <c r="A2556" s="183"/>
      <c r="B2556" s="190"/>
      <c r="C2556" s="195"/>
      <c r="D2556" s="213"/>
      <c r="E2556" s="172"/>
      <c r="F2556" s="177"/>
      <c r="G2556" s="67"/>
      <c r="H2556" s="67"/>
      <c r="I2556" s="55"/>
      <c r="J2556" s="181"/>
    </row>
    <row r="2557" spans="1:10" s="12" customFormat="1" ht="17.45" customHeight="1">
      <c r="A2557" s="182"/>
      <c r="B2557" s="189"/>
      <c r="C2557" s="193"/>
      <c r="D2557" s="212"/>
      <c r="E2557" s="173"/>
      <c r="F2557" s="176"/>
      <c r="G2557" s="64"/>
      <c r="H2557" s="64"/>
      <c r="I2557" s="52"/>
      <c r="J2557" s="180"/>
    </row>
    <row r="2558" spans="1:10" s="12" customFormat="1" ht="17.45" customHeight="1">
      <c r="A2558" s="183"/>
      <c r="B2558" s="190"/>
      <c r="C2558" s="195"/>
      <c r="D2558" s="213"/>
      <c r="E2558" s="172"/>
      <c r="F2558" s="177"/>
      <c r="G2558" s="67"/>
      <c r="H2558" s="67"/>
      <c r="I2558" s="55"/>
      <c r="J2558" s="181"/>
    </row>
    <row r="2559" spans="1:10" s="12" customFormat="1" ht="17.45" customHeight="1">
      <c r="A2559" s="182"/>
      <c r="B2559" s="189"/>
      <c r="C2559" s="193"/>
      <c r="D2559" s="212"/>
      <c r="E2559" s="173"/>
      <c r="F2559" s="176"/>
      <c r="G2559" s="64"/>
      <c r="H2559" s="64"/>
      <c r="I2559" s="52"/>
      <c r="J2559" s="180"/>
    </row>
    <row r="2560" spans="1:10" s="12" customFormat="1" ht="17.45" customHeight="1">
      <c r="A2560" s="183"/>
      <c r="B2560" s="190"/>
      <c r="C2560" s="195"/>
      <c r="D2560" s="213"/>
      <c r="E2560" s="172"/>
      <c r="F2560" s="177"/>
      <c r="G2560" s="67"/>
      <c r="H2560" s="67"/>
      <c r="I2560" s="55"/>
      <c r="J2560" s="181"/>
    </row>
    <row r="2561" spans="1:10" s="12" customFormat="1" ht="17.45" customHeight="1">
      <c r="A2561" s="182"/>
      <c r="B2561" s="189"/>
      <c r="C2561" s="193"/>
      <c r="D2561" s="212"/>
      <c r="E2561" s="173"/>
      <c r="F2561" s="176"/>
      <c r="G2561" s="64"/>
      <c r="H2561" s="64"/>
      <c r="I2561" s="52"/>
      <c r="J2561" s="180"/>
    </row>
    <row r="2562" spans="1:10" s="12" customFormat="1" ht="17.45" customHeight="1">
      <c r="A2562" s="183"/>
      <c r="B2562" s="190"/>
      <c r="C2562" s="195"/>
      <c r="D2562" s="213"/>
      <c r="E2562" s="172"/>
      <c r="F2562" s="177"/>
      <c r="G2562" s="67"/>
      <c r="H2562" s="67"/>
      <c r="I2562" s="55"/>
      <c r="J2562" s="181"/>
    </row>
    <row r="2563" spans="1:10" s="12" customFormat="1" ht="17.45" customHeight="1">
      <c r="A2563" s="198"/>
      <c r="B2563" s="200"/>
      <c r="C2563" s="203"/>
      <c r="D2563" s="212"/>
      <c r="E2563" s="173"/>
      <c r="F2563" s="176"/>
      <c r="G2563" s="66"/>
      <c r="H2563" s="66"/>
      <c r="I2563" s="54"/>
      <c r="J2563" s="178"/>
    </row>
    <row r="2564" spans="1:10" s="12" customFormat="1" ht="17.45" customHeight="1">
      <c r="A2564" s="183"/>
      <c r="B2564" s="190"/>
      <c r="C2564" s="195"/>
      <c r="D2564" s="213"/>
      <c r="E2564" s="172"/>
      <c r="F2564" s="177"/>
      <c r="G2564" s="67"/>
      <c r="H2564" s="67"/>
      <c r="I2564" s="55"/>
      <c r="J2564" s="181"/>
    </row>
    <row r="2565" spans="1:10" s="12" customFormat="1" ht="17.45" customHeight="1">
      <c r="A2565" s="182"/>
      <c r="B2565" s="189"/>
      <c r="C2565" s="193"/>
      <c r="D2565" s="212"/>
      <c r="E2565" s="173"/>
      <c r="F2565" s="176"/>
      <c r="G2565" s="64"/>
      <c r="H2565" s="64"/>
      <c r="I2565" s="52"/>
      <c r="J2565" s="180"/>
    </row>
    <row r="2566" spans="1:10" s="12" customFormat="1" ht="17.45" customHeight="1">
      <c r="A2566" s="183"/>
      <c r="B2566" s="190"/>
      <c r="C2566" s="195"/>
      <c r="D2566" s="213"/>
      <c r="E2566" s="172"/>
      <c r="F2566" s="177"/>
      <c r="G2566" s="67"/>
      <c r="H2566" s="67"/>
      <c r="I2566" s="55"/>
      <c r="J2566" s="181"/>
    </row>
    <row r="2567" spans="1:10" s="12" customFormat="1" ht="17.45" customHeight="1">
      <c r="A2567" s="182"/>
      <c r="B2567" s="189"/>
      <c r="C2567" s="193"/>
      <c r="D2567" s="212"/>
      <c r="E2567" s="173"/>
      <c r="F2567" s="176"/>
      <c r="G2567" s="64"/>
      <c r="H2567" s="64"/>
      <c r="I2567" s="52"/>
      <c r="J2567" s="180"/>
    </row>
    <row r="2568" spans="1:10" s="12" customFormat="1" ht="17.45" customHeight="1">
      <c r="A2568" s="183"/>
      <c r="B2568" s="190"/>
      <c r="C2568" s="195"/>
      <c r="D2568" s="213"/>
      <c r="E2568" s="172"/>
      <c r="F2568" s="177"/>
      <c r="G2568" s="67"/>
      <c r="H2568" s="67"/>
      <c r="I2568" s="55"/>
      <c r="J2568" s="181"/>
    </row>
    <row r="2569" spans="1:10" s="12" customFormat="1" ht="17.45" customHeight="1">
      <c r="A2569" s="182"/>
      <c r="B2569" s="189"/>
      <c r="C2569" s="193"/>
      <c r="D2569" s="212"/>
      <c r="E2569" s="173"/>
      <c r="F2569" s="176"/>
      <c r="G2569" s="64"/>
      <c r="H2569" s="64"/>
      <c r="I2569" s="52"/>
      <c r="J2569" s="180"/>
    </row>
    <row r="2570" spans="1:10" s="12" customFormat="1" ht="17.45" customHeight="1">
      <c r="A2570" s="183"/>
      <c r="B2570" s="190"/>
      <c r="C2570" s="195"/>
      <c r="D2570" s="213"/>
      <c r="E2570" s="172"/>
      <c r="F2570" s="177"/>
      <c r="G2570" s="67"/>
      <c r="H2570" s="67"/>
      <c r="I2570" s="55"/>
      <c r="J2570" s="181"/>
    </row>
    <row r="2571" spans="1:10" s="12" customFormat="1" ht="17.45" customHeight="1">
      <c r="A2571" s="182"/>
      <c r="B2571" s="189"/>
      <c r="C2571" s="193"/>
      <c r="D2571" s="212"/>
      <c r="E2571" s="173"/>
      <c r="F2571" s="176"/>
      <c r="G2571" s="64"/>
      <c r="H2571" s="64"/>
      <c r="I2571" s="52"/>
      <c r="J2571" s="180"/>
    </row>
    <row r="2572" spans="1:10" s="12" customFormat="1" ht="17.45" customHeight="1">
      <c r="A2572" s="183"/>
      <c r="B2572" s="190"/>
      <c r="C2572" s="195"/>
      <c r="D2572" s="213"/>
      <c r="E2572" s="172"/>
      <c r="F2572" s="177"/>
      <c r="G2572" s="67"/>
      <c r="H2572" s="67"/>
      <c r="I2572" s="55"/>
      <c r="J2572" s="181"/>
    </row>
    <row r="2573" spans="1:10" s="12" customFormat="1" ht="17.45" customHeight="1">
      <c r="A2573" s="182"/>
      <c r="B2573" s="189"/>
      <c r="C2573" s="193"/>
      <c r="D2573" s="212"/>
      <c r="E2573" s="173"/>
      <c r="F2573" s="176"/>
      <c r="G2573" s="64"/>
      <c r="H2573" s="64"/>
      <c r="I2573" s="52"/>
      <c r="J2573" s="180"/>
    </row>
    <row r="2574" spans="1:10" s="12" customFormat="1" ht="17.45" customHeight="1">
      <c r="A2574" s="183"/>
      <c r="B2574" s="190"/>
      <c r="C2574" s="195"/>
      <c r="D2574" s="213"/>
      <c r="E2574" s="172"/>
      <c r="F2574" s="177"/>
      <c r="G2574" s="67"/>
      <c r="H2574" s="67"/>
      <c r="I2574" s="55"/>
      <c r="J2574" s="181"/>
    </row>
    <row r="2575" spans="1:10" s="12" customFormat="1" ht="17.45" customHeight="1">
      <c r="A2575" s="198"/>
      <c r="B2575" s="200"/>
      <c r="C2575" s="203"/>
      <c r="D2575" s="212"/>
      <c r="E2575" s="173"/>
      <c r="F2575" s="176"/>
      <c r="G2575" s="66"/>
      <c r="H2575" s="66"/>
      <c r="I2575" s="54"/>
      <c r="J2575" s="178"/>
    </row>
    <row r="2576" spans="1:10" s="12" customFormat="1" ht="17.45" customHeight="1">
      <c r="A2576" s="183"/>
      <c r="B2576" s="190"/>
      <c r="C2576" s="195"/>
      <c r="D2576" s="213"/>
      <c r="E2576" s="172"/>
      <c r="F2576" s="177"/>
      <c r="G2576" s="67"/>
      <c r="H2576" s="67"/>
      <c r="I2576" s="55"/>
      <c r="J2576" s="181"/>
    </row>
    <row r="2577" spans="1:10" ht="17.45" customHeight="1">
      <c r="A2577" s="14"/>
      <c r="B2577" s="28"/>
      <c r="C2577" s="35"/>
      <c r="D2577" s="212"/>
      <c r="E2577" s="173"/>
      <c r="F2577" s="219"/>
      <c r="G2577" s="64"/>
      <c r="H2577" s="64"/>
      <c r="I2577" s="52"/>
      <c r="J2577" s="180"/>
    </row>
    <row r="2578" spans="1:10" ht="17.45" customHeight="1">
      <c r="A2578" s="187" t="s">
        <v>81</v>
      </c>
      <c r="B2578" s="29"/>
      <c r="C2578" s="37"/>
      <c r="D2578" s="213"/>
      <c r="E2578" s="172"/>
      <c r="F2578" s="177"/>
      <c r="G2578" s="67"/>
      <c r="H2578" s="67"/>
      <c r="I2578" s="55"/>
      <c r="J2578" s="181"/>
    </row>
    <row r="2579" spans="1:10" s="12" customFormat="1" ht="17.45" customHeight="1">
      <c r="A2579" s="161" t="s">
        <v>2383</v>
      </c>
      <c r="B2579" s="28"/>
      <c r="C2579" s="35"/>
      <c r="D2579" s="212"/>
      <c r="E2579" s="173"/>
      <c r="F2579" s="176"/>
      <c r="G2579" s="64"/>
      <c r="H2579" s="64"/>
      <c r="I2579" s="52"/>
      <c r="J2579" s="180"/>
    </row>
    <row r="2580" spans="1:10" s="12" customFormat="1" ht="17.45" customHeight="1">
      <c r="A2580" s="162" t="s">
        <v>2395</v>
      </c>
      <c r="B2580" s="29"/>
      <c r="C2580" s="37"/>
      <c r="D2580" s="213"/>
      <c r="E2580" s="172"/>
      <c r="F2580" s="177"/>
      <c r="G2580" s="67"/>
      <c r="H2580" s="67"/>
      <c r="I2580" s="55"/>
      <c r="J2580" s="181"/>
    </row>
    <row r="2581" spans="1:10" s="12" customFormat="1" ht="17.45" customHeight="1">
      <c r="A2581" s="182"/>
      <c r="B2581" s="189"/>
      <c r="C2581" s="196"/>
      <c r="D2581" s="214"/>
      <c r="E2581" s="173"/>
      <c r="F2581" s="219"/>
      <c r="G2581" s="64"/>
      <c r="H2581" s="64"/>
      <c r="I2581" s="52"/>
      <c r="J2581" s="180"/>
    </row>
    <row r="2582" spans="1:10" s="12" customFormat="1" ht="17.45" customHeight="1">
      <c r="A2582" s="183"/>
      <c r="B2582" s="190"/>
      <c r="C2582" s="195"/>
      <c r="D2582" s="213"/>
      <c r="E2582" s="172"/>
      <c r="F2582" s="177"/>
      <c r="G2582" s="67"/>
      <c r="H2582" s="67"/>
      <c r="I2582" s="55"/>
      <c r="J2582" s="181"/>
    </row>
    <row r="2583" spans="1:10" ht="17.45" customHeight="1">
      <c r="A2583" s="184"/>
      <c r="B2583" s="189"/>
      <c r="C2583" s="193"/>
      <c r="D2583" s="214"/>
      <c r="E2583" s="173"/>
      <c r="F2583" s="176"/>
      <c r="G2583" s="64"/>
      <c r="H2583" s="64"/>
      <c r="I2583" s="52"/>
      <c r="J2583" s="180"/>
    </row>
    <row r="2584" spans="1:10" ht="17.45" customHeight="1">
      <c r="A2584" s="185" t="s">
        <v>1864</v>
      </c>
      <c r="B2584" s="190"/>
      <c r="C2584" s="37" t="s">
        <v>78</v>
      </c>
      <c r="D2584" s="213">
        <v>1</v>
      </c>
      <c r="E2584" s="172"/>
      <c r="F2584" s="177"/>
      <c r="G2584" s="67"/>
      <c r="H2584" s="67"/>
      <c r="I2584" s="55"/>
      <c r="J2584" s="181"/>
    </row>
    <row r="2585" spans="1:10" ht="17.45" customHeight="1">
      <c r="A2585" s="184"/>
      <c r="B2585" s="189"/>
      <c r="C2585" s="193"/>
      <c r="D2585" s="214"/>
      <c r="E2585" s="173"/>
      <c r="F2585" s="219"/>
      <c r="G2585" s="64"/>
      <c r="H2585" s="64"/>
      <c r="I2585" s="52"/>
      <c r="J2585" s="180"/>
    </row>
    <row r="2586" spans="1:10" ht="17.45" customHeight="1">
      <c r="A2586" s="185" t="s">
        <v>916</v>
      </c>
      <c r="B2586" s="190"/>
      <c r="C2586" s="37" t="s">
        <v>78</v>
      </c>
      <c r="D2586" s="213">
        <v>1</v>
      </c>
      <c r="E2586" s="172"/>
      <c r="F2586" s="177"/>
      <c r="G2586" s="67"/>
      <c r="H2586" s="67"/>
      <c r="I2586" s="55"/>
      <c r="J2586" s="181"/>
    </row>
    <row r="2587" spans="1:10" s="12" customFormat="1" ht="17.45" customHeight="1">
      <c r="A2587" s="182"/>
      <c r="B2587" s="189"/>
      <c r="C2587" s="193"/>
      <c r="D2587" s="214"/>
      <c r="E2587" s="173"/>
      <c r="F2587" s="219"/>
      <c r="G2587" s="64"/>
      <c r="H2587" s="64"/>
      <c r="I2587" s="52"/>
      <c r="J2587" s="180"/>
    </row>
    <row r="2588" spans="1:10" s="12" customFormat="1" ht="17.45" customHeight="1">
      <c r="A2588" s="183"/>
      <c r="B2588" s="190"/>
      <c r="C2588" s="195"/>
      <c r="D2588" s="213"/>
      <c r="E2588" s="172"/>
      <c r="F2588" s="177"/>
      <c r="G2588" s="67"/>
      <c r="H2588" s="67"/>
      <c r="I2588" s="55"/>
      <c r="J2588" s="181"/>
    </row>
    <row r="2589" spans="1:10" s="12" customFormat="1" ht="17.45" customHeight="1">
      <c r="A2589" s="182"/>
      <c r="B2589" s="189"/>
      <c r="C2589" s="193"/>
      <c r="D2589" s="214"/>
      <c r="E2589" s="173"/>
      <c r="F2589" s="219"/>
      <c r="G2589" s="64"/>
      <c r="H2589" s="64"/>
      <c r="I2589" s="52"/>
      <c r="J2589" s="180"/>
    </row>
    <row r="2590" spans="1:10" s="12" customFormat="1" ht="17.45" customHeight="1">
      <c r="A2590" s="183"/>
      <c r="B2590" s="190"/>
      <c r="C2590" s="195"/>
      <c r="D2590" s="213"/>
      <c r="E2590" s="172"/>
      <c r="F2590" s="177"/>
      <c r="G2590" s="67"/>
      <c r="H2590" s="67"/>
      <c r="I2590" s="55"/>
      <c r="J2590" s="181"/>
    </row>
    <row r="2591" spans="1:10" s="12" customFormat="1" ht="17.45" customHeight="1">
      <c r="A2591" s="184"/>
      <c r="B2591" s="189"/>
      <c r="C2591" s="193"/>
      <c r="D2591" s="214"/>
      <c r="E2591" s="173"/>
      <c r="F2591" s="219"/>
      <c r="G2591" s="64"/>
      <c r="H2591" s="64"/>
      <c r="I2591" s="52"/>
      <c r="J2591" s="180"/>
    </row>
    <row r="2592" spans="1:10" s="12" customFormat="1" ht="17.45" customHeight="1">
      <c r="A2592" s="185"/>
      <c r="B2592" s="190"/>
      <c r="C2592" s="195"/>
      <c r="D2592" s="213"/>
      <c r="E2592" s="172"/>
      <c r="F2592" s="177"/>
      <c r="G2592" s="67"/>
      <c r="H2592" s="67"/>
      <c r="I2592" s="55"/>
      <c r="J2592" s="181"/>
    </row>
    <row r="2593" spans="1:10" s="12" customFormat="1" ht="17.45" customHeight="1">
      <c r="A2593" s="182"/>
      <c r="B2593" s="189"/>
      <c r="C2593" s="193"/>
      <c r="D2593" s="212"/>
      <c r="E2593" s="173"/>
      <c r="F2593" s="176"/>
      <c r="G2593" s="64"/>
      <c r="H2593" s="64"/>
      <c r="I2593" s="52"/>
      <c r="J2593" s="180"/>
    </row>
    <row r="2594" spans="1:10" s="12" customFormat="1" ht="17.45" customHeight="1">
      <c r="A2594" s="183"/>
      <c r="B2594" s="190"/>
      <c r="C2594" s="195"/>
      <c r="D2594" s="213"/>
      <c r="E2594" s="172"/>
      <c r="F2594" s="177"/>
      <c r="G2594" s="67"/>
      <c r="H2594" s="67"/>
      <c r="I2594" s="55"/>
      <c r="J2594" s="181"/>
    </row>
    <row r="2595" spans="1:10" s="12" customFormat="1" ht="17.45" customHeight="1">
      <c r="A2595" s="182"/>
      <c r="B2595" s="189"/>
      <c r="C2595" s="193"/>
      <c r="D2595" s="212"/>
      <c r="E2595" s="173"/>
      <c r="F2595" s="176"/>
      <c r="G2595" s="64"/>
      <c r="H2595" s="64"/>
      <c r="I2595" s="52"/>
      <c r="J2595" s="180"/>
    </row>
    <row r="2596" spans="1:10" s="12" customFormat="1" ht="17.45" customHeight="1">
      <c r="A2596" s="183"/>
      <c r="B2596" s="190"/>
      <c r="C2596" s="195"/>
      <c r="D2596" s="213"/>
      <c r="E2596" s="172"/>
      <c r="F2596" s="177"/>
      <c r="G2596" s="67"/>
      <c r="H2596" s="67"/>
      <c r="I2596" s="55"/>
      <c r="J2596" s="181"/>
    </row>
    <row r="2597" spans="1:10" s="12" customFormat="1" ht="17.45" customHeight="1">
      <c r="A2597" s="184"/>
      <c r="B2597" s="189"/>
      <c r="C2597" s="193"/>
      <c r="D2597" s="212"/>
      <c r="E2597" s="173"/>
      <c r="F2597" s="176"/>
      <c r="G2597" s="64"/>
      <c r="H2597" s="64"/>
      <c r="I2597" s="52"/>
      <c r="J2597" s="180"/>
    </row>
    <row r="2598" spans="1:10" s="12" customFormat="1" ht="17.45" customHeight="1">
      <c r="A2598" s="185"/>
      <c r="B2598" s="190"/>
      <c r="C2598" s="195"/>
      <c r="D2598" s="213"/>
      <c r="E2598" s="172"/>
      <c r="F2598" s="177"/>
      <c r="G2598" s="67"/>
      <c r="H2598" s="67"/>
      <c r="I2598" s="55"/>
      <c r="J2598" s="181"/>
    </row>
    <row r="2599" spans="1:10" s="12" customFormat="1" ht="17.45" customHeight="1">
      <c r="A2599" s="182"/>
      <c r="B2599" s="189"/>
      <c r="C2599" s="193"/>
      <c r="D2599" s="212"/>
      <c r="E2599" s="173"/>
      <c r="F2599" s="176"/>
      <c r="G2599" s="64"/>
      <c r="H2599" s="64"/>
      <c r="I2599" s="52"/>
      <c r="J2599" s="180"/>
    </row>
    <row r="2600" spans="1:10" s="12" customFormat="1" ht="17.45" customHeight="1">
      <c r="A2600" s="183"/>
      <c r="B2600" s="190"/>
      <c r="C2600" s="195"/>
      <c r="D2600" s="213"/>
      <c r="E2600" s="172"/>
      <c r="F2600" s="177"/>
      <c r="G2600" s="67"/>
      <c r="H2600" s="67"/>
      <c r="I2600" s="55"/>
      <c r="J2600" s="181"/>
    </row>
    <row r="2601" spans="1:10" ht="17.45" customHeight="1">
      <c r="A2601" s="182"/>
      <c r="B2601" s="189"/>
      <c r="C2601" s="196"/>
      <c r="D2601" s="212"/>
      <c r="E2601" s="173"/>
      <c r="F2601" s="176"/>
      <c r="G2601" s="64"/>
      <c r="H2601" s="64"/>
      <c r="I2601" s="52"/>
      <c r="J2601" s="180"/>
    </row>
    <row r="2602" spans="1:10" ht="17.45" customHeight="1">
      <c r="A2602" s="183"/>
      <c r="B2602" s="190"/>
      <c r="C2602" s="195"/>
      <c r="D2602" s="213"/>
      <c r="E2602" s="172"/>
      <c r="F2602" s="177"/>
      <c r="G2602" s="67"/>
      <c r="H2602" s="67"/>
      <c r="I2602" s="55"/>
      <c r="J2602" s="181"/>
    </row>
    <row r="2603" spans="1:10" ht="17.45" customHeight="1">
      <c r="A2603" s="182"/>
      <c r="B2603" s="189"/>
      <c r="C2603" s="193"/>
      <c r="D2603" s="212"/>
      <c r="E2603" s="173"/>
      <c r="F2603" s="176"/>
      <c r="G2603" s="64"/>
      <c r="H2603" s="64"/>
      <c r="I2603" s="52"/>
      <c r="J2603" s="180"/>
    </row>
    <row r="2604" spans="1:10" ht="17.45" customHeight="1">
      <c r="A2604" s="183"/>
      <c r="B2604" s="190"/>
      <c r="C2604" s="195"/>
      <c r="D2604" s="213"/>
      <c r="E2604" s="172"/>
      <c r="F2604" s="177"/>
      <c r="G2604" s="67"/>
      <c r="H2604" s="67"/>
      <c r="I2604" s="55"/>
      <c r="J2604" s="181"/>
    </row>
    <row r="2605" spans="1:10" ht="17.45" customHeight="1">
      <c r="A2605" s="16"/>
      <c r="B2605" s="209"/>
      <c r="C2605" s="36"/>
      <c r="D2605" s="216"/>
      <c r="E2605" s="171"/>
      <c r="F2605" s="219"/>
      <c r="G2605" s="66"/>
      <c r="H2605" s="66"/>
      <c r="I2605" s="54"/>
      <c r="J2605" s="178"/>
    </row>
    <row r="2606" spans="1:10" ht="17.45" customHeight="1">
      <c r="A2606" s="187" t="s">
        <v>81</v>
      </c>
      <c r="B2606" s="29"/>
      <c r="C2606" s="37"/>
      <c r="D2606" s="213"/>
      <c r="E2606" s="172"/>
      <c r="F2606" s="177"/>
      <c r="G2606" s="67"/>
      <c r="H2606" s="67"/>
      <c r="I2606" s="55"/>
      <c r="J2606" s="181"/>
    </row>
    <row r="2607" spans="1:10" s="12" customFormat="1" ht="17.45" customHeight="1">
      <c r="A2607" s="161" t="s">
        <v>2395</v>
      </c>
      <c r="B2607" s="28"/>
      <c r="C2607" s="35"/>
      <c r="D2607" s="210"/>
      <c r="E2607" s="173"/>
      <c r="F2607" s="176"/>
      <c r="G2607" s="64"/>
      <c r="H2607" s="64"/>
      <c r="I2607" s="52"/>
      <c r="J2607" s="180"/>
    </row>
    <row r="2608" spans="1:10" s="12" customFormat="1" ht="17.45" customHeight="1">
      <c r="A2608" s="162" t="s">
        <v>2385</v>
      </c>
      <c r="B2608" s="29"/>
      <c r="C2608" s="37"/>
      <c r="D2608" s="211"/>
      <c r="E2608" s="172"/>
      <c r="F2608" s="177"/>
      <c r="G2608" s="67"/>
      <c r="H2608" s="67"/>
      <c r="I2608" s="55"/>
      <c r="J2608" s="181"/>
    </row>
    <row r="2609" spans="1:10" s="12" customFormat="1" ht="17.45" customHeight="1">
      <c r="A2609" s="182"/>
      <c r="B2609" s="189"/>
      <c r="C2609" s="193"/>
      <c r="D2609" s="214"/>
      <c r="E2609" s="173"/>
      <c r="F2609" s="219"/>
      <c r="G2609" s="64"/>
      <c r="H2609" s="64"/>
      <c r="I2609" s="52"/>
      <c r="J2609" s="180"/>
    </row>
    <row r="2610" spans="1:10" s="12" customFormat="1" ht="17.45" customHeight="1">
      <c r="A2610" s="183" t="s">
        <v>303</v>
      </c>
      <c r="B2610" s="190" t="s">
        <v>1944</v>
      </c>
      <c r="C2610" s="195" t="s">
        <v>1116</v>
      </c>
      <c r="D2610" s="213">
        <v>40</v>
      </c>
      <c r="E2610" s="172"/>
      <c r="F2610" s="177"/>
      <c r="G2610" s="67"/>
      <c r="H2610" s="67"/>
      <c r="I2610" s="55"/>
      <c r="J2610" s="181"/>
    </row>
    <row r="2611" spans="1:10" s="12" customFormat="1" ht="17.45" customHeight="1">
      <c r="A2611" s="182"/>
      <c r="B2611" s="189"/>
      <c r="C2611" s="193"/>
      <c r="D2611" s="214"/>
      <c r="E2611" s="173"/>
      <c r="F2611" s="219"/>
      <c r="G2611" s="64"/>
      <c r="H2611" s="64"/>
      <c r="I2611" s="52"/>
      <c r="J2611" s="180"/>
    </row>
    <row r="2612" spans="1:10" s="12" customFormat="1" ht="17.45" customHeight="1">
      <c r="A2612" s="183" t="s">
        <v>1664</v>
      </c>
      <c r="B2612" s="190" t="s">
        <v>1946</v>
      </c>
      <c r="C2612" s="195" t="s">
        <v>74</v>
      </c>
      <c r="D2612" s="213">
        <v>1</v>
      </c>
      <c r="E2612" s="172"/>
      <c r="F2612" s="177"/>
      <c r="G2612" s="67"/>
      <c r="H2612" s="67"/>
      <c r="I2612" s="55"/>
      <c r="J2612" s="181"/>
    </row>
    <row r="2613" spans="1:10" s="12" customFormat="1" ht="17.45" customHeight="1">
      <c r="A2613" s="182"/>
      <c r="B2613" s="189"/>
      <c r="C2613" s="193"/>
      <c r="D2613" s="212"/>
      <c r="E2613" s="173"/>
      <c r="F2613" s="176"/>
      <c r="G2613" s="64"/>
      <c r="H2613" s="64"/>
      <c r="I2613" s="52"/>
      <c r="J2613" s="180"/>
    </row>
    <row r="2614" spans="1:10" s="12" customFormat="1" ht="17.45" customHeight="1">
      <c r="A2614" s="183" t="s">
        <v>1704</v>
      </c>
      <c r="B2614" s="190"/>
      <c r="C2614" s="195" t="s">
        <v>78</v>
      </c>
      <c r="D2614" s="213">
        <v>1</v>
      </c>
      <c r="E2614" s="172"/>
      <c r="F2614" s="177"/>
      <c r="G2614" s="67"/>
      <c r="H2614" s="67"/>
      <c r="I2614" s="55"/>
      <c r="J2614" s="181"/>
    </row>
    <row r="2615" spans="1:10" s="12" customFormat="1" ht="17.45" customHeight="1">
      <c r="A2615" s="182"/>
      <c r="B2615" s="189"/>
      <c r="C2615" s="193"/>
      <c r="D2615" s="212"/>
      <c r="E2615" s="173"/>
      <c r="F2615" s="176"/>
      <c r="G2615" s="64"/>
      <c r="H2615" s="64"/>
      <c r="I2615" s="52"/>
      <c r="J2615" s="180"/>
    </row>
    <row r="2616" spans="1:10" s="12" customFormat="1" ht="17.45" customHeight="1">
      <c r="A2616" s="183" t="s">
        <v>1834</v>
      </c>
      <c r="B2616" s="190" t="s">
        <v>1209</v>
      </c>
      <c r="C2616" s="195" t="s">
        <v>1116</v>
      </c>
      <c r="D2616" s="213">
        <v>40</v>
      </c>
      <c r="E2616" s="172"/>
      <c r="F2616" s="177"/>
      <c r="G2616" s="67"/>
      <c r="H2616" s="67"/>
      <c r="I2616" s="55"/>
      <c r="J2616" s="181"/>
    </row>
    <row r="2617" spans="1:10" s="12" customFormat="1" ht="17.45" customHeight="1">
      <c r="A2617" s="182"/>
      <c r="B2617" s="189"/>
      <c r="C2617" s="193"/>
      <c r="D2617" s="212"/>
      <c r="E2617" s="173"/>
      <c r="F2617" s="176"/>
      <c r="G2617" s="64"/>
      <c r="H2617" s="64"/>
      <c r="I2617" s="52"/>
      <c r="J2617" s="180"/>
    </row>
    <row r="2618" spans="1:10" s="12" customFormat="1" ht="17.45" customHeight="1">
      <c r="A2618" s="183" t="s">
        <v>1834</v>
      </c>
      <c r="B2618" s="190" t="s">
        <v>1483</v>
      </c>
      <c r="C2618" s="195" t="s">
        <v>1116</v>
      </c>
      <c r="D2618" s="213">
        <v>385</v>
      </c>
      <c r="E2618" s="172"/>
      <c r="F2618" s="177"/>
      <c r="G2618" s="67"/>
      <c r="H2618" s="67"/>
      <c r="I2618" s="55"/>
      <c r="J2618" s="181"/>
    </row>
    <row r="2619" spans="1:10" s="12" customFormat="1" ht="17.45" customHeight="1">
      <c r="A2619" s="198"/>
      <c r="B2619" s="200"/>
      <c r="C2619" s="203"/>
      <c r="D2619" s="212"/>
      <c r="E2619" s="173"/>
      <c r="F2619" s="176"/>
      <c r="G2619" s="66"/>
      <c r="H2619" s="66"/>
      <c r="I2619" s="54"/>
      <c r="J2619" s="178"/>
    </row>
    <row r="2620" spans="1:10" s="12" customFormat="1" ht="17.45" customHeight="1">
      <c r="A2620" s="183" t="s">
        <v>1947</v>
      </c>
      <c r="B2620" s="190" t="s">
        <v>1949</v>
      </c>
      <c r="C2620" s="195" t="s">
        <v>74</v>
      </c>
      <c r="D2620" s="213">
        <v>6</v>
      </c>
      <c r="E2620" s="172"/>
      <c r="F2620" s="177"/>
      <c r="G2620" s="67"/>
      <c r="H2620" s="67"/>
      <c r="I2620" s="55"/>
      <c r="J2620" s="181"/>
    </row>
    <row r="2621" spans="1:10" s="12" customFormat="1" ht="17.45" customHeight="1">
      <c r="A2621" s="182"/>
      <c r="B2621" s="189"/>
      <c r="C2621" s="193"/>
      <c r="D2621" s="212"/>
      <c r="E2621" s="173"/>
      <c r="F2621" s="176"/>
      <c r="G2621" s="64"/>
      <c r="H2621" s="64"/>
      <c r="I2621" s="52"/>
      <c r="J2621" s="180"/>
    </row>
    <row r="2622" spans="1:10" s="12" customFormat="1" ht="17.45" customHeight="1">
      <c r="A2622" s="183" t="s">
        <v>1639</v>
      </c>
      <c r="B2622" s="190" t="s">
        <v>1508</v>
      </c>
      <c r="C2622" s="195" t="s">
        <v>1099</v>
      </c>
      <c r="D2622" s="213">
        <v>9</v>
      </c>
      <c r="E2622" s="172"/>
      <c r="F2622" s="177"/>
      <c r="G2622" s="67"/>
      <c r="H2622" s="67"/>
      <c r="I2622" s="55"/>
      <c r="J2622" s="181"/>
    </row>
    <row r="2623" spans="1:10" s="12" customFormat="1" ht="17.45" customHeight="1">
      <c r="A2623" s="182"/>
      <c r="B2623" s="189"/>
      <c r="C2623" s="193"/>
      <c r="D2623" s="212"/>
      <c r="E2623" s="173"/>
      <c r="F2623" s="176"/>
      <c r="G2623" s="64"/>
      <c r="H2623" s="64"/>
      <c r="I2623" s="52"/>
      <c r="J2623" s="180"/>
    </row>
    <row r="2624" spans="1:10" s="12" customFormat="1" ht="17.45" customHeight="1">
      <c r="A2624" s="183" t="s">
        <v>1749</v>
      </c>
      <c r="B2624" s="190" t="s">
        <v>1952</v>
      </c>
      <c r="C2624" s="195" t="s">
        <v>1695</v>
      </c>
      <c r="D2624" s="213">
        <v>2</v>
      </c>
      <c r="E2624" s="172"/>
      <c r="F2624" s="177"/>
      <c r="G2624" s="67"/>
      <c r="H2624" s="67"/>
      <c r="I2624" s="55"/>
      <c r="J2624" s="181"/>
    </row>
    <row r="2625" spans="1:10" s="12" customFormat="1" ht="17.45" customHeight="1">
      <c r="A2625" s="182"/>
      <c r="B2625" s="189"/>
      <c r="C2625" s="193"/>
      <c r="D2625" s="212"/>
      <c r="E2625" s="173"/>
      <c r="F2625" s="176"/>
      <c r="G2625" s="64"/>
      <c r="H2625" s="64"/>
      <c r="I2625" s="52"/>
      <c r="J2625" s="180"/>
    </row>
    <row r="2626" spans="1:10" s="12" customFormat="1" ht="17.45" customHeight="1">
      <c r="A2626" s="183" t="s">
        <v>1838</v>
      </c>
      <c r="B2626" s="190" t="s">
        <v>1034</v>
      </c>
      <c r="C2626" s="195" t="s">
        <v>1695</v>
      </c>
      <c r="D2626" s="213">
        <v>2</v>
      </c>
      <c r="E2626" s="172"/>
      <c r="F2626" s="177"/>
      <c r="G2626" s="67"/>
      <c r="H2626" s="67"/>
      <c r="I2626" s="55"/>
      <c r="J2626" s="181"/>
    </row>
    <row r="2627" spans="1:10" s="12" customFormat="1" ht="17.45" customHeight="1">
      <c r="A2627" s="182"/>
      <c r="B2627" s="189"/>
      <c r="C2627" s="193"/>
      <c r="D2627" s="212"/>
      <c r="E2627" s="173"/>
      <c r="F2627" s="176"/>
      <c r="G2627" s="64"/>
      <c r="H2627" s="64"/>
      <c r="I2627" s="52"/>
      <c r="J2627" s="180"/>
    </row>
    <row r="2628" spans="1:10" s="12" customFormat="1" ht="17.45" customHeight="1">
      <c r="A2628" s="183" t="s">
        <v>1838</v>
      </c>
      <c r="B2628" s="190" t="s">
        <v>1839</v>
      </c>
      <c r="C2628" s="195" t="s">
        <v>1695</v>
      </c>
      <c r="D2628" s="213">
        <v>6</v>
      </c>
      <c r="E2628" s="172"/>
      <c r="F2628" s="177"/>
      <c r="G2628" s="67"/>
      <c r="H2628" s="67"/>
      <c r="I2628" s="55"/>
      <c r="J2628" s="181"/>
    </row>
    <row r="2629" spans="1:10" s="12" customFormat="1" ht="17.45" customHeight="1">
      <c r="A2629" s="182"/>
      <c r="B2629" s="189"/>
      <c r="C2629" s="193"/>
      <c r="D2629" s="212"/>
      <c r="E2629" s="173"/>
      <c r="F2629" s="176"/>
      <c r="G2629" s="64"/>
      <c r="H2629" s="64"/>
      <c r="I2629" s="52"/>
      <c r="J2629" s="180"/>
    </row>
    <row r="2630" spans="1:10" s="12" customFormat="1" ht="17.45" customHeight="1">
      <c r="A2630" s="183" t="s">
        <v>433</v>
      </c>
      <c r="B2630" s="190" t="s">
        <v>246</v>
      </c>
      <c r="C2630" s="195" t="s">
        <v>1099</v>
      </c>
      <c r="D2630" s="213">
        <v>14</v>
      </c>
      <c r="E2630" s="172"/>
      <c r="F2630" s="177"/>
      <c r="G2630" s="67"/>
      <c r="H2630" s="67"/>
      <c r="I2630" s="55"/>
      <c r="J2630" s="181"/>
    </row>
    <row r="2631" spans="1:10" s="12" customFormat="1" ht="17.45" customHeight="1">
      <c r="A2631" s="198"/>
      <c r="B2631" s="200"/>
      <c r="C2631" s="203"/>
      <c r="D2631" s="212"/>
      <c r="E2631" s="173"/>
      <c r="F2631" s="176"/>
      <c r="G2631" s="66"/>
      <c r="H2631" s="66"/>
      <c r="I2631" s="54"/>
      <c r="J2631" s="178"/>
    </row>
    <row r="2632" spans="1:10" s="12" customFormat="1" ht="17.45" customHeight="1">
      <c r="A2632" s="183"/>
      <c r="B2632" s="190"/>
      <c r="C2632" s="195"/>
      <c r="D2632" s="213"/>
      <c r="E2632" s="172"/>
      <c r="F2632" s="177"/>
      <c r="G2632" s="67"/>
      <c r="H2632" s="67"/>
      <c r="I2632" s="55"/>
      <c r="J2632" s="181"/>
    </row>
    <row r="2633" spans="1:10" ht="17.45" customHeight="1">
      <c r="A2633" s="14"/>
      <c r="B2633" s="28"/>
      <c r="C2633" s="35"/>
      <c r="D2633" s="212"/>
      <c r="E2633" s="173"/>
      <c r="F2633" s="219"/>
      <c r="G2633" s="64"/>
      <c r="H2633" s="64"/>
      <c r="I2633" s="52"/>
      <c r="J2633" s="180"/>
    </row>
    <row r="2634" spans="1:10" ht="17.45" customHeight="1">
      <c r="A2634" s="187" t="s">
        <v>81</v>
      </c>
      <c r="B2634" s="29"/>
      <c r="C2634" s="37"/>
      <c r="D2634" s="213"/>
      <c r="E2634" s="172"/>
      <c r="F2634" s="177"/>
      <c r="G2634" s="67"/>
      <c r="H2634" s="67"/>
      <c r="I2634" s="55"/>
      <c r="J2634" s="181"/>
    </row>
    <row r="2635" spans="1:10" s="12" customFormat="1" ht="17.45" customHeight="1">
      <c r="A2635" s="161" t="s">
        <v>2395</v>
      </c>
      <c r="B2635" s="28"/>
      <c r="C2635" s="35"/>
      <c r="D2635" s="210"/>
      <c r="E2635" s="173"/>
      <c r="F2635" s="176"/>
      <c r="G2635" s="64"/>
      <c r="H2635" s="64"/>
      <c r="I2635" s="52"/>
      <c r="J2635" s="180"/>
    </row>
    <row r="2636" spans="1:10" s="12" customFormat="1" ht="17.45" customHeight="1">
      <c r="A2636" s="162" t="s">
        <v>2361</v>
      </c>
      <c r="B2636" s="29"/>
      <c r="C2636" s="37"/>
      <c r="D2636" s="211"/>
      <c r="E2636" s="172"/>
      <c r="F2636" s="177"/>
      <c r="G2636" s="67"/>
      <c r="H2636" s="67"/>
      <c r="I2636" s="55"/>
      <c r="J2636" s="181"/>
    </row>
    <row r="2637" spans="1:10" s="12" customFormat="1" ht="17.45" customHeight="1">
      <c r="A2637" s="182"/>
      <c r="B2637" s="189"/>
      <c r="C2637" s="193"/>
      <c r="D2637" s="214"/>
      <c r="E2637" s="173"/>
      <c r="F2637" s="219"/>
      <c r="G2637" s="64"/>
      <c r="H2637" s="64"/>
      <c r="I2637" s="52"/>
      <c r="J2637" s="180"/>
    </row>
    <row r="2638" spans="1:10" s="12" customFormat="1" ht="17.45" customHeight="1">
      <c r="A2638" s="183" t="s">
        <v>1936</v>
      </c>
      <c r="B2638" s="190" t="s">
        <v>1937</v>
      </c>
      <c r="C2638" s="195" t="s">
        <v>1116</v>
      </c>
      <c r="D2638" s="213">
        <v>45</v>
      </c>
      <c r="E2638" s="172"/>
      <c r="F2638" s="177"/>
      <c r="G2638" s="67"/>
      <c r="H2638" s="67"/>
      <c r="I2638" s="55"/>
      <c r="J2638" s="181"/>
    </row>
    <row r="2639" spans="1:10" s="12" customFormat="1" ht="17.45" customHeight="1">
      <c r="A2639" s="182"/>
      <c r="B2639" s="189"/>
      <c r="C2639" s="193"/>
      <c r="D2639" s="214"/>
      <c r="E2639" s="173"/>
      <c r="F2639" s="219"/>
      <c r="G2639" s="64"/>
      <c r="H2639" s="64"/>
      <c r="I2639" s="52"/>
      <c r="J2639" s="180"/>
    </row>
    <row r="2640" spans="1:10" s="12" customFormat="1" ht="17.45" customHeight="1">
      <c r="A2640" s="183" t="s">
        <v>225</v>
      </c>
      <c r="B2640" s="190" t="s">
        <v>1953</v>
      </c>
      <c r="C2640" s="195" t="s">
        <v>177</v>
      </c>
      <c r="D2640" s="213">
        <v>1</v>
      </c>
      <c r="E2640" s="172"/>
      <c r="F2640" s="177"/>
      <c r="G2640" s="67"/>
      <c r="H2640" s="67"/>
      <c r="I2640" s="55"/>
      <c r="J2640" s="181"/>
    </row>
    <row r="2641" spans="1:10" s="12" customFormat="1" ht="17.45" customHeight="1">
      <c r="A2641" s="182"/>
      <c r="B2641" s="189"/>
      <c r="C2641" s="193"/>
      <c r="D2641" s="212"/>
      <c r="E2641" s="173"/>
      <c r="F2641" s="176"/>
      <c r="G2641" s="64"/>
      <c r="H2641" s="64"/>
      <c r="I2641" s="52"/>
      <c r="J2641" s="180"/>
    </row>
    <row r="2642" spans="1:10" s="12" customFormat="1" ht="17.45" customHeight="1">
      <c r="A2642" s="183" t="s">
        <v>1535</v>
      </c>
      <c r="B2642" s="190" t="s">
        <v>1954</v>
      </c>
      <c r="C2642" s="195" t="s">
        <v>1695</v>
      </c>
      <c r="D2642" s="213">
        <v>2</v>
      </c>
      <c r="E2642" s="172"/>
      <c r="F2642" s="177"/>
      <c r="G2642" s="67"/>
      <c r="H2642" s="67"/>
      <c r="I2642" s="55"/>
      <c r="J2642" s="181"/>
    </row>
    <row r="2643" spans="1:10" s="12" customFormat="1" ht="17.45" customHeight="1">
      <c r="A2643" s="182"/>
      <c r="B2643" s="189"/>
      <c r="C2643" s="193"/>
      <c r="D2643" s="212"/>
      <c r="E2643" s="173"/>
      <c r="F2643" s="176"/>
      <c r="G2643" s="64"/>
      <c r="H2643" s="64"/>
      <c r="I2643" s="52"/>
      <c r="J2643" s="180"/>
    </row>
    <row r="2644" spans="1:10" s="12" customFormat="1" ht="17.45" customHeight="1">
      <c r="A2644" s="183"/>
      <c r="B2644" s="190"/>
      <c r="C2644" s="195"/>
      <c r="D2644" s="213"/>
      <c r="E2644" s="172"/>
      <c r="F2644" s="177"/>
      <c r="G2644" s="67"/>
      <c r="H2644" s="67"/>
      <c r="I2644" s="55"/>
      <c r="J2644" s="181"/>
    </row>
    <row r="2645" spans="1:10" s="12" customFormat="1" ht="17.45" customHeight="1">
      <c r="A2645" s="182"/>
      <c r="B2645" s="189"/>
      <c r="C2645" s="193"/>
      <c r="D2645" s="212"/>
      <c r="E2645" s="173"/>
      <c r="F2645" s="176"/>
      <c r="G2645" s="64"/>
      <c r="H2645" s="64"/>
      <c r="I2645" s="52"/>
      <c r="J2645" s="180"/>
    </row>
    <row r="2646" spans="1:10" s="12" customFormat="1" ht="17.45" customHeight="1">
      <c r="A2646" s="183"/>
      <c r="B2646" s="190"/>
      <c r="C2646" s="195"/>
      <c r="D2646" s="213"/>
      <c r="E2646" s="172"/>
      <c r="F2646" s="177"/>
      <c r="G2646" s="67"/>
      <c r="H2646" s="67"/>
      <c r="I2646" s="55"/>
      <c r="J2646" s="181"/>
    </row>
    <row r="2647" spans="1:10" s="12" customFormat="1" ht="17.45" customHeight="1">
      <c r="A2647" s="198"/>
      <c r="B2647" s="200"/>
      <c r="C2647" s="203"/>
      <c r="D2647" s="212"/>
      <c r="E2647" s="173"/>
      <c r="F2647" s="176"/>
      <c r="G2647" s="66"/>
      <c r="H2647" s="66"/>
      <c r="I2647" s="54"/>
      <c r="J2647" s="178"/>
    </row>
    <row r="2648" spans="1:10" s="12" customFormat="1" ht="17.45" customHeight="1">
      <c r="A2648" s="183"/>
      <c r="B2648" s="190"/>
      <c r="C2648" s="195"/>
      <c r="D2648" s="213"/>
      <c r="E2648" s="172"/>
      <c r="F2648" s="177"/>
      <c r="G2648" s="67"/>
      <c r="H2648" s="67"/>
      <c r="I2648" s="55"/>
      <c r="J2648" s="181"/>
    </row>
    <row r="2649" spans="1:10" s="12" customFormat="1" ht="17.45" customHeight="1">
      <c r="A2649" s="182"/>
      <c r="B2649" s="189"/>
      <c r="C2649" s="193"/>
      <c r="D2649" s="212"/>
      <c r="E2649" s="173"/>
      <c r="F2649" s="176"/>
      <c r="G2649" s="64"/>
      <c r="H2649" s="64"/>
      <c r="I2649" s="52"/>
      <c r="J2649" s="180"/>
    </row>
    <row r="2650" spans="1:10" s="12" customFormat="1" ht="17.45" customHeight="1">
      <c r="A2650" s="183"/>
      <c r="B2650" s="190"/>
      <c r="C2650" s="195"/>
      <c r="D2650" s="213"/>
      <c r="E2650" s="172"/>
      <c r="F2650" s="177"/>
      <c r="G2650" s="67"/>
      <c r="H2650" s="67"/>
      <c r="I2650" s="55"/>
      <c r="J2650" s="181"/>
    </row>
    <row r="2651" spans="1:10" s="12" customFormat="1" ht="17.45" customHeight="1">
      <c r="A2651" s="182"/>
      <c r="B2651" s="189"/>
      <c r="C2651" s="193"/>
      <c r="D2651" s="212"/>
      <c r="E2651" s="173"/>
      <c r="F2651" s="176"/>
      <c r="G2651" s="64"/>
      <c r="H2651" s="64"/>
      <c r="I2651" s="52"/>
      <c r="J2651" s="180"/>
    </row>
    <row r="2652" spans="1:10" s="12" customFormat="1" ht="17.45" customHeight="1">
      <c r="A2652" s="183"/>
      <c r="B2652" s="190"/>
      <c r="C2652" s="195"/>
      <c r="D2652" s="213"/>
      <c r="E2652" s="172"/>
      <c r="F2652" s="177"/>
      <c r="G2652" s="67"/>
      <c r="H2652" s="67"/>
      <c r="I2652" s="55"/>
      <c r="J2652" s="181"/>
    </row>
    <row r="2653" spans="1:10" s="12" customFormat="1" ht="17.45" customHeight="1">
      <c r="A2653" s="182"/>
      <c r="B2653" s="189"/>
      <c r="C2653" s="193"/>
      <c r="D2653" s="212"/>
      <c r="E2653" s="173"/>
      <c r="F2653" s="176"/>
      <c r="G2653" s="64"/>
      <c r="H2653" s="64"/>
      <c r="I2653" s="52"/>
      <c r="J2653" s="180"/>
    </row>
    <row r="2654" spans="1:10" s="12" customFormat="1" ht="17.45" customHeight="1">
      <c r="A2654" s="183"/>
      <c r="B2654" s="190"/>
      <c r="C2654" s="195"/>
      <c r="D2654" s="213"/>
      <c r="E2654" s="172"/>
      <c r="F2654" s="177"/>
      <c r="G2654" s="67"/>
      <c r="H2654" s="67"/>
      <c r="I2654" s="55"/>
      <c r="J2654" s="181"/>
    </row>
    <row r="2655" spans="1:10" s="12" customFormat="1" ht="17.45" customHeight="1">
      <c r="A2655" s="182"/>
      <c r="B2655" s="189"/>
      <c r="C2655" s="193"/>
      <c r="D2655" s="212"/>
      <c r="E2655" s="173"/>
      <c r="F2655" s="176"/>
      <c r="G2655" s="64"/>
      <c r="H2655" s="64"/>
      <c r="I2655" s="52"/>
      <c r="J2655" s="180"/>
    </row>
    <row r="2656" spans="1:10" s="12" customFormat="1" ht="17.45" customHeight="1">
      <c r="A2656" s="183"/>
      <c r="B2656" s="190"/>
      <c r="C2656" s="195"/>
      <c r="D2656" s="213"/>
      <c r="E2656" s="172"/>
      <c r="F2656" s="177"/>
      <c r="G2656" s="67"/>
      <c r="H2656" s="67"/>
      <c r="I2656" s="55"/>
      <c r="J2656" s="181"/>
    </row>
    <row r="2657" spans="1:10" s="12" customFormat="1" ht="17.45" customHeight="1">
      <c r="A2657" s="182"/>
      <c r="B2657" s="189"/>
      <c r="C2657" s="193"/>
      <c r="D2657" s="212"/>
      <c r="E2657" s="173"/>
      <c r="F2657" s="176"/>
      <c r="G2657" s="64"/>
      <c r="H2657" s="64"/>
      <c r="I2657" s="52"/>
      <c r="J2657" s="180"/>
    </row>
    <row r="2658" spans="1:10" s="12" customFormat="1" ht="17.45" customHeight="1">
      <c r="A2658" s="183"/>
      <c r="B2658" s="190"/>
      <c r="C2658" s="195"/>
      <c r="D2658" s="213"/>
      <c r="E2658" s="172"/>
      <c r="F2658" s="177"/>
      <c r="G2658" s="67"/>
      <c r="H2658" s="67"/>
      <c r="I2658" s="55"/>
      <c r="J2658" s="181"/>
    </row>
    <row r="2659" spans="1:10" s="12" customFormat="1" ht="17.45" customHeight="1">
      <c r="A2659" s="198"/>
      <c r="B2659" s="200"/>
      <c r="C2659" s="203"/>
      <c r="D2659" s="212"/>
      <c r="E2659" s="173"/>
      <c r="F2659" s="176"/>
      <c r="G2659" s="66"/>
      <c r="H2659" s="66"/>
      <c r="I2659" s="54"/>
      <c r="J2659" s="178"/>
    </row>
    <row r="2660" spans="1:10" s="12" customFormat="1" ht="17.45" customHeight="1">
      <c r="A2660" s="183"/>
      <c r="B2660" s="190"/>
      <c r="C2660" s="195"/>
      <c r="D2660" s="213"/>
      <c r="E2660" s="172"/>
      <c r="F2660" s="177"/>
      <c r="G2660" s="67"/>
      <c r="H2660" s="67"/>
      <c r="I2660" s="55"/>
      <c r="J2660" s="181"/>
    </row>
    <row r="2661" spans="1:10" ht="17.45" customHeight="1">
      <c r="A2661" s="14"/>
      <c r="B2661" s="28"/>
      <c r="C2661" s="35"/>
      <c r="D2661" s="212"/>
      <c r="E2661" s="173"/>
      <c r="F2661" s="219"/>
      <c r="G2661" s="64"/>
      <c r="H2661" s="64"/>
      <c r="I2661" s="52"/>
      <c r="J2661" s="180"/>
    </row>
    <row r="2662" spans="1:10" ht="17.45" customHeight="1">
      <c r="A2662" s="187" t="s">
        <v>81</v>
      </c>
      <c r="B2662" s="29"/>
      <c r="C2662" s="37"/>
      <c r="D2662" s="213"/>
      <c r="E2662" s="172"/>
      <c r="F2662" s="177"/>
      <c r="G2662" s="67"/>
      <c r="H2662" s="67"/>
      <c r="I2662" s="55"/>
      <c r="J2662" s="181"/>
    </row>
    <row r="2663" spans="1:10" s="12" customFormat="1" ht="17.45" customHeight="1">
      <c r="A2663" s="161" t="s">
        <v>2383</v>
      </c>
      <c r="B2663" s="28"/>
      <c r="C2663" s="35"/>
      <c r="D2663" s="212"/>
      <c r="E2663" s="173"/>
      <c r="F2663" s="176"/>
      <c r="G2663" s="64"/>
      <c r="H2663" s="64"/>
      <c r="I2663" s="52"/>
      <c r="J2663" s="180"/>
    </row>
    <row r="2664" spans="1:10" s="12" customFormat="1" ht="17.45" customHeight="1">
      <c r="A2664" s="162" t="s">
        <v>2396</v>
      </c>
      <c r="B2664" s="29"/>
      <c r="C2664" s="37"/>
      <c r="D2664" s="213"/>
      <c r="E2664" s="172"/>
      <c r="F2664" s="177"/>
      <c r="G2664" s="67"/>
      <c r="H2664" s="67"/>
      <c r="I2664" s="55"/>
      <c r="J2664" s="181"/>
    </row>
    <row r="2665" spans="1:10" s="12" customFormat="1" ht="17.45" customHeight="1">
      <c r="A2665" s="182"/>
      <c r="B2665" s="189"/>
      <c r="C2665" s="196"/>
      <c r="D2665" s="214"/>
      <c r="E2665" s="173"/>
      <c r="F2665" s="219"/>
      <c r="G2665" s="64"/>
      <c r="H2665" s="64"/>
      <c r="I2665" s="52"/>
      <c r="J2665" s="180"/>
    </row>
    <row r="2666" spans="1:10" s="12" customFormat="1" ht="17.45" customHeight="1">
      <c r="A2666" s="183"/>
      <c r="B2666" s="190"/>
      <c r="C2666" s="195"/>
      <c r="D2666" s="213"/>
      <c r="E2666" s="172"/>
      <c r="F2666" s="177"/>
      <c r="G2666" s="67"/>
      <c r="H2666" s="67"/>
      <c r="I2666" s="55"/>
      <c r="J2666" s="181"/>
    </row>
    <row r="2667" spans="1:10" ht="17.45" customHeight="1">
      <c r="A2667" s="184"/>
      <c r="B2667" s="189"/>
      <c r="C2667" s="193"/>
      <c r="D2667" s="214"/>
      <c r="E2667" s="173"/>
      <c r="F2667" s="176"/>
      <c r="G2667" s="64"/>
      <c r="H2667" s="64"/>
      <c r="I2667" s="52"/>
      <c r="J2667" s="180"/>
    </row>
    <row r="2668" spans="1:10" ht="17.45" customHeight="1">
      <c r="A2668" s="185" t="s">
        <v>1864</v>
      </c>
      <c r="B2668" s="190"/>
      <c r="C2668" s="37" t="s">
        <v>78</v>
      </c>
      <c r="D2668" s="213">
        <v>1</v>
      </c>
      <c r="E2668" s="172"/>
      <c r="F2668" s="177"/>
      <c r="G2668" s="67"/>
      <c r="H2668" s="67"/>
      <c r="I2668" s="55"/>
      <c r="J2668" s="181"/>
    </row>
    <row r="2669" spans="1:10" ht="17.45" customHeight="1">
      <c r="A2669" s="184"/>
      <c r="B2669" s="189"/>
      <c r="C2669" s="193"/>
      <c r="D2669" s="214"/>
      <c r="E2669" s="173"/>
      <c r="F2669" s="219"/>
      <c r="G2669" s="64"/>
      <c r="H2669" s="64"/>
      <c r="I2669" s="52"/>
      <c r="J2669" s="180"/>
    </row>
    <row r="2670" spans="1:10" ht="17.45" customHeight="1">
      <c r="A2670" s="185" t="s">
        <v>916</v>
      </c>
      <c r="B2670" s="190"/>
      <c r="C2670" s="37" t="s">
        <v>78</v>
      </c>
      <c r="D2670" s="213">
        <v>1</v>
      </c>
      <c r="E2670" s="172"/>
      <c r="F2670" s="177"/>
      <c r="G2670" s="67"/>
      <c r="H2670" s="67"/>
      <c r="I2670" s="55"/>
      <c r="J2670" s="181"/>
    </row>
    <row r="2671" spans="1:10" s="12" customFormat="1" ht="17.45" customHeight="1">
      <c r="A2671" s="182"/>
      <c r="B2671" s="189"/>
      <c r="C2671" s="193"/>
      <c r="D2671" s="214"/>
      <c r="E2671" s="173"/>
      <c r="F2671" s="219"/>
      <c r="G2671" s="64"/>
      <c r="H2671" s="64"/>
      <c r="I2671" s="52"/>
      <c r="J2671" s="180"/>
    </row>
    <row r="2672" spans="1:10" s="12" customFormat="1" ht="17.45" customHeight="1">
      <c r="A2672" s="183"/>
      <c r="B2672" s="190"/>
      <c r="C2672" s="195"/>
      <c r="D2672" s="213"/>
      <c r="E2672" s="172"/>
      <c r="F2672" s="177"/>
      <c r="G2672" s="67"/>
      <c r="H2672" s="67"/>
      <c r="I2672" s="55"/>
      <c r="J2672" s="181"/>
    </row>
    <row r="2673" spans="1:10" s="12" customFormat="1" ht="17.45" customHeight="1">
      <c r="A2673" s="182"/>
      <c r="B2673" s="189"/>
      <c r="C2673" s="193"/>
      <c r="D2673" s="214"/>
      <c r="E2673" s="173"/>
      <c r="F2673" s="219"/>
      <c r="G2673" s="64"/>
      <c r="H2673" s="64"/>
      <c r="I2673" s="52"/>
      <c r="J2673" s="180"/>
    </row>
    <row r="2674" spans="1:10" s="12" customFormat="1" ht="17.45" customHeight="1">
      <c r="A2674" s="183"/>
      <c r="B2674" s="190"/>
      <c r="C2674" s="195"/>
      <c r="D2674" s="213"/>
      <c r="E2674" s="172"/>
      <c r="F2674" s="177"/>
      <c r="G2674" s="67"/>
      <c r="H2674" s="67"/>
      <c r="I2674" s="55"/>
      <c r="J2674" s="181"/>
    </row>
    <row r="2675" spans="1:10" s="12" customFormat="1" ht="17.45" customHeight="1">
      <c r="A2675" s="184"/>
      <c r="B2675" s="189"/>
      <c r="C2675" s="193"/>
      <c r="D2675" s="214"/>
      <c r="E2675" s="173"/>
      <c r="F2675" s="219"/>
      <c r="G2675" s="64"/>
      <c r="H2675" s="64"/>
      <c r="I2675" s="52"/>
      <c r="J2675" s="180"/>
    </row>
    <row r="2676" spans="1:10" s="12" customFormat="1" ht="17.45" customHeight="1">
      <c r="A2676" s="185"/>
      <c r="B2676" s="190"/>
      <c r="C2676" s="195"/>
      <c r="D2676" s="213"/>
      <c r="E2676" s="172"/>
      <c r="F2676" s="177"/>
      <c r="G2676" s="67"/>
      <c r="H2676" s="67"/>
      <c r="I2676" s="55"/>
      <c r="J2676" s="181"/>
    </row>
    <row r="2677" spans="1:10" s="12" customFormat="1" ht="17.45" customHeight="1">
      <c r="A2677" s="182"/>
      <c r="B2677" s="189"/>
      <c r="C2677" s="193"/>
      <c r="D2677" s="212"/>
      <c r="E2677" s="173"/>
      <c r="F2677" s="176"/>
      <c r="G2677" s="64"/>
      <c r="H2677" s="64"/>
      <c r="I2677" s="52"/>
      <c r="J2677" s="180"/>
    </row>
    <row r="2678" spans="1:10" s="12" customFormat="1" ht="17.45" customHeight="1">
      <c r="A2678" s="183"/>
      <c r="B2678" s="190"/>
      <c r="C2678" s="195"/>
      <c r="D2678" s="213"/>
      <c r="E2678" s="172"/>
      <c r="F2678" s="177"/>
      <c r="G2678" s="67"/>
      <c r="H2678" s="67"/>
      <c r="I2678" s="55"/>
      <c r="J2678" s="181"/>
    </row>
    <row r="2679" spans="1:10" s="12" customFormat="1" ht="17.45" customHeight="1">
      <c r="A2679" s="182"/>
      <c r="B2679" s="189"/>
      <c r="C2679" s="193"/>
      <c r="D2679" s="212"/>
      <c r="E2679" s="173"/>
      <c r="F2679" s="176"/>
      <c r="G2679" s="64"/>
      <c r="H2679" s="64"/>
      <c r="I2679" s="52"/>
      <c r="J2679" s="180"/>
    </row>
    <row r="2680" spans="1:10" s="12" customFormat="1" ht="17.45" customHeight="1">
      <c r="A2680" s="183"/>
      <c r="B2680" s="190"/>
      <c r="C2680" s="195"/>
      <c r="D2680" s="213"/>
      <c r="E2680" s="172"/>
      <c r="F2680" s="177"/>
      <c r="G2680" s="67"/>
      <c r="H2680" s="67"/>
      <c r="I2680" s="55"/>
      <c r="J2680" s="181"/>
    </row>
    <row r="2681" spans="1:10" s="12" customFormat="1" ht="17.45" customHeight="1">
      <c r="A2681" s="184"/>
      <c r="B2681" s="189"/>
      <c r="C2681" s="193"/>
      <c r="D2681" s="212"/>
      <c r="E2681" s="173"/>
      <c r="F2681" s="176"/>
      <c r="G2681" s="64"/>
      <c r="H2681" s="64"/>
      <c r="I2681" s="52"/>
      <c r="J2681" s="180"/>
    </row>
    <row r="2682" spans="1:10" s="12" customFormat="1" ht="17.45" customHeight="1">
      <c r="A2682" s="185"/>
      <c r="B2682" s="190"/>
      <c r="C2682" s="195"/>
      <c r="D2682" s="213"/>
      <c r="E2682" s="172"/>
      <c r="F2682" s="177"/>
      <c r="G2682" s="67"/>
      <c r="H2682" s="67"/>
      <c r="I2682" s="55"/>
      <c r="J2682" s="181"/>
    </row>
    <row r="2683" spans="1:10" s="12" customFormat="1" ht="17.45" customHeight="1">
      <c r="A2683" s="182"/>
      <c r="B2683" s="189"/>
      <c r="C2683" s="193"/>
      <c r="D2683" s="212"/>
      <c r="E2683" s="173"/>
      <c r="F2683" s="176"/>
      <c r="G2683" s="64"/>
      <c r="H2683" s="64"/>
      <c r="I2683" s="52"/>
      <c r="J2683" s="180"/>
    </row>
    <row r="2684" spans="1:10" s="12" customFormat="1" ht="17.45" customHeight="1">
      <c r="A2684" s="183"/>
      <c r="B2684" s="190"/>
      <c r="C2684" s="195"/>
      <c r="D2684" s="213"/>
      <c r="E2684" s="172"/>
      <c r="F2684" s="177"/>
      <c r="G2684" s="67"/>
      <c r="H2684" s="67"/>
      <c r="I2684" s="55"/>
      <c r="J2684" s="181"/>
    </row>
    <row r="2685" spans="1:10" ht="17.45" customHeight="1">
      <c r="A2685" s="182"/>
      <c r="B2685" s="189"/>
      <c r="C2685" s="196"/>
      <c r="D2685" s="212"/>
      <c r="E2685" s="173"/>
      <c r="F2685" s="176"/>
      <c r="G2685" s="64"/>
      <c r="H2685" s="64"/>
      <c r="I2685" s="52"/>
      <c r="J2685" s="180"/>
    </row>
    <row r="2686" spans="1:10" ht="17.45" customHeight="1">
      <c r="A2686" s="183"/>
      <c r="B2686" s="190"/>
      <c r="C2686" s="195"/>
      <c r="D2686" s="213"/>
      <c r="E2686" s="172"/>
      <c r="F2686" s="177"/>
      <c r="G2686" s="67"/>
      <c r="H2686" s="67"/>
      <c r="I2686" s="55"/>
      <c r="J2686" s="181"/>
    </row>
    <row r="2687" spans="1:10" ht="17.45" customHeight="1">
      <c r="A2687" s="182"/>
      <c r="B2687" s="189"/>
      <c r="C2687" s="193"/>
      <c r="D2687" s="212"/>
      <c r="E2687" s="173"/>
      <c r="F2687" s="176"/>
      <c r="G2687" s="64"/>
      <c r="H2687" s="64"/>
      <c r="I2687" s="52"/>
      <c r="J2687" s="180"/>
    </row>
    <row r="2688" spans="1:10" ht="17.45" customHeight="1">
      <c r="A2688" s="183"/>
      <c r="B2688" s="190"/>
      <c r="C2688" s="195"/>
      <c r="D2688" s="213"/>
      <c r="E2688" s="172"/>
      <c r="F2688" s="177"/>
      <c r="G2688" s="67"/>
      <c r="H2688" s="67"/>
      <c r="I2688" s="55"/>
      <c r="J2688" s="181"/>
    </row>
    <row r="2689" spans="1:10" ht="17.45" customHeight="1">
      <c r="A2689" s="16"/>
      <c r="B2689" s="209"/>
      <c r="C2689" s="36"/>
      <c r="D2689" s="216"/>
      <c r="E2689" s="171"/>
      <c r="F2689" s="219"/>
      <c r="G2689" s="66"/>
      <c r="H2689" s="66"/>
      <c r="I2689" s="54"/>
      <c r="J2689" s="178"/>
    </row>
    <row r="2690" spans="1:10" ht="17.45" customHeight="1">
      <c r="A2690" s="187" t="s">
        <v>81</v>
      </c>
      <c r="B2690" s="29"/>
      <c r="C2690" s="37"/>
      <c r="D2690" s="213"/>
      <c r="E2690" s="172"/>
      <c r="F2690" s="177"/>
      <c r="G2690" s="67"/>
      <c r="H2690" s="67"/>
      <c r="I2690" s="55"/>
      <c r="J2690" s="181"/>
    </row>
    <row r="2691" spans="1:10" s="12" customFormat="1" ht="17.45" customHeight="1">
      <c r="A2691" s="161" t="s">
        <v>2396</v>
      </c>
      <c r="B2691" s="28"/>
      <c r="C2691" s="35"/>
      <c r="D2691" s="210"/>
      <c r="E2691" s="173"/>
      <c r="F2691" s="176"/>
      <c r="G2691" s="64"/>
      <c r="H2691" s="64"/>
      <c r="I2691" s="52"/>
      <c r="J2691" s="180"/>
    </row>
    <row r="2692" spans="1:10" s="12" customFormat="1" ht="17.45" customHeight="1">
      <c r="A2692" s="162" t="s">
        <v>2385</v>
      </c>
      <c r="B2692" s="29"/>
      <c r="C2692" s="37"/>
      <c r="D2692" s="211"/>
      <c r="E2692" s="172"/>
      <c r="F2692" s="177"/>
      <c r="G2692" s="67"/>
      <c r="H2692" s="67"/>
      <c r="I2692" s="55"/>
      <c r="J2692" s="181"/>
    </row>
    <row r="2693" spans="1:10" s="12" customFormat="1" ht="17.45" customHeight="1">
      <c r="A2693" s="182"/>
      <c r="B2693" s="189"/>
      <c r="C2693" s="193"/>
      <c r="D2693" s="214"/>
      <c r="E2693" s="173"/>
      <c r="F2693" s="219"/>
      <c r="G2693" s="64"/>
      <c r="H2693" s="64"/>
      <c r="I2693" s="52"/>
      <c r="J2693" s="180"/>
    </row>
    <row r="2694" spans="1:10" s="12" customFormat="1" ht="17.45" customHeight="1">
      <c r="A2694" s="183" t="s">
        <v>1904</v>
      </c>
      <c r="B2694" s="190" t="s">
        <v>1955</v>
      </c>
      <c r="C2694" s="195" t="s">
        <v>1116</v>
      </c>
      <c r="D2694" s="213">
        <v>2</v>
      </c>
      <c r="E2694" s="172"/>
      <c r="F2694" s="177"/>
      <c r="G2694" s="67"/>
      <c r="H2694" s="67"/>
      <c r="I2694" s="55"/>
      <c r="J2694" s="181"/>
    </row>
    <row r="2695" spans="1:10" s="12" customFormat="1" ht="17.45" customHeight="1">
      <c r="A2695" s="182"/>
      <c r="B2695" s="189"/>
      <c r="C2695" s="193"/>
      <c r="D2695" s="214"/>
      <c r="E2695" s="173"/>
      <c r="F2695" s="219"/>
      <c r="G2695" s="64"/>
      <c r="H2695" s="64"/>
      <c r="I2695" s="52"/>
      <c r="J2695" s="180"/>
    </row>
    <row r="2696" spans="1:10" s="12" customFormat="1" ht="17.45" customHeight="1">
      <c r="A2696" s="183" t="s">
        <v>1904</v>
      </c>
      <c r="B2696" s="190" t="s">
        <v>1956</v>
      </c>
      <c r="C2696" s="195" t="s">
        <v>74</v>
      </c>
      <c r="D2696" s="213">
        <v>1</v>
      </c>
      <c r="E2696" s="172"/>
      <c r="F2696" s="177"/>
      <c r="G2696" s="67"/>
      <c r="H2696" s="67"/>
      <c r="I2696" s="55"/>
      <c r="J2696" s="181"/>
    </row>
    <row r="2697" spans="1:10" s="12" customFormat="1" ht="17.45" customHeight="1">
      <c r="A2697" s="182"/>
      <c r="B2697" s="189"/>
      <c r="C2697" s="193"/>
      <c r="D2697" s="212"/>
      <c r="E2697" s="173"/>
      <c r="F2697" s="176"/>
      <c r="G2697" s="64"/>
      <c r="H2697" s="64"/>
      <c r="I2697" s="52"/>
      <c r="J2697" s="180"/>
    </row>
    <row r="2698" spans="1:10" s="12" customFormat="1" ht="17.45" customHeight="1">
      <c r="A2698" s="183" t="s">
        <v>161</v>
      </c>
      <c r="B2698" s="190" t="s">
        <v>71</v>
      </c>
      <c r="C2698" s="195" t="s">
        <v>1116</v>
      </c>
      <c r="D2698" s="213">
        <v>6</v>
      </c>
      <c r="E2698" s="172"/>
      <c r="F2698" s="177"/>
      <c r="G2698" s="67"/>
      <c r="H2698" s="67"/>
      <c r="I2698" s="55"/>
      <c r="J2698" s="181"/>
    </row>
    <row r="2699" spans="1:10" s="12" customFormat="1" ht="17.45" customHeight="1">
      <c r="A2699" s="182"/>
      <c r="B2699" s="189"/>
      <c r="C2699" s="193"/>
      <c r="D2699" s="212"/>
      <c r="E2699" s="173"/>
      <c r="F2699" s="176"/>
      <c r="G2699" s="64"/>
      <c r="H2699" s="64"/>
      <c r="I2699" s="52"/>
      <c r="J2699" s="180"/>
    </row>
    <row r="2700" spans="1:10" s="12" customFormat="1" ht="17.45" customHeight="1">
      <c r="A2700" s="183" t="s">
        <v>161</v>
      </c>
      <c r="B2700" s="190" t="s">
        <v>1216</v>
      </c>
      <c r="C2700" s="195" t="s">
        <v>1116</v>
      </c>
      <c r="D2700" s="213">
        <v>4</v>
      </c>
      <c r="E2700" s="172"/>
      <c r="F2700" s="177"/>
      <c r="G2700" s="67"/>
      <c r="H2700" s="67"/>
      <c r="I2700" s="55"/>
      <c r="J2700" s="181"/>
    </row>
    <row r="2701" spans="1:10" s="12" customFormat="1" ht="17.45" customHeight="1">
      <c r="A2701" s="182"/>
      <c r="B2701" s="189"/>
      <c r="C2701" s="193"/>
      <c r="D2701" s="212"/>
      <c r="E2701" s="173"/>
      <c r="F2701" s="176"/>
      <c r="G2701" s="64"/>
      <c r="H2701" s="64"/>
      <c r="I2701" s="52"/>
      <c r="J2701" s="180"/>
    </row>
    <row r="2702" spans="1:10" s="12" customFormat="1" ht="17.45" customHeight="1">
      <c r="A2702" s="183" t="s">
        <v>1723</v>
      </c>
      <c r="B2702" s="190" t="s">
        <v>1493</v>
      </c>
      <c r="C2702" s="195" t="s">
        <v>74</v>
      </c>
      <c r="D2702" s="213">
        <v>2</v>
      </c>
      <c r="E2702" s="172"/>
      <c r="F2702" s="177"/>
      <c r="G2702" s="67"/>
      <c r="H2702" s="67"/>
      <c r="I2702" s="55"/>
      <c r="J2702" s="181"/>
    </row>
    <row r="2703" spans="1:10" s="12" customFormat="1" ht="17.45" customHeight="1">
      <c r="A2703" s="198"/>
      <c r="B2703" s="200"/>
      <c r="C2703" s="203"/>
      <c r="D2703" s="212"/>
      <c r="E2703" s="173"/>
      <c r="F2703" s="176"/>
      <c r="G2703" s="66"/>
      <c r="H2703" s="66"/>
      <c r="I2703" s="54"/>
      <c r="J2703" s="178"/>
    </row>
    <row r="2704" spans="1:10" s="12" customFormat="1" ht="17.45" customHeight="1">
      <c r="A2704" s="183" t="s">
        <v>1482</v>
      </c>
      <c r="B2704" s="190" t="s">
        <v>1518</v>
      </c>
      <c r="C2704" s="195" t="s">
        <v>1116</v>
      </c>
      <c r="D2704" s="213">
        <v>22</v>
      </c>
      <c r="E2704" s="172"/>
      <c r="F2704" s="177"/>
      <c r="G2704" s="67"/>
      <c r="H2704" s="67"/>
      <c r="I2704" s="55"/>
      <c r="J2704" s="181"/>
    </row>
    <row r="2705" spans="1:10" s="12" customFormat="1" ht="17.45" customHeight="1">
      <c r="A2705" s="182"/>
      <c r="B2705" s="189"/>
      <c r="C2705" s="193"/>
      <c r="D2705" s="212"/>
      <c r="E2705" s="173"/>
      <c r="F2705" s="176"/>
      <c r="G2705" s="64"/>
      <c r="H2705" s="64"/>
      <c r="I2705" s="52"/>
      <c r="J2705" s="180"/>
    </row>
    <row r="2706" spans="1:10" s="12" customFormat="1" ht="17.45" customHeight="1">
      <c r="A2706" s="183" t="s">
        <v>1482</v>
      </c>
      <c r="B2706" s="190" t="s">
        <v>1957</v>
      </c>
      <c r="C2706" s="195" t="s">
        <v>1116</v>
      </c>
      <c r="D2706" s="213">
        <v>2</v>
      </c>
      <c r="E2706" s="172"/>
      <c r="F2706" s="177"/>
      <c r="G2706" s="67"/>
      <c r="H2706" s="67"/>
      <c r="I2706" s="55"/>
      <c r="J2706" s="181"/>
    </row>
    <row r="2707" spans="1:10" s="12" customFormat="1" ht="17.45" customHeight="1">
      <c r="A2707" s="182"/>
      <c r="B2707" s="189"/>
      <c r="C2707" s="193"/>
      <c r="D2707" s="212"/>
      <c r="E2707" s="173"/>
      <c r="F2707" s="176"/>
      <c r="G2707" s="64"/>
      <c r="H2707" s="64"/>
      <c r="I2707" s="52"/>
      <c r="J2707" s="180"/>
    </row>
    <row r="2708" spans="1:10" s="12" customFormat="1" ht="17.45" customHeight="1">
      <c r="A2708" s="183" t="s">
        <v>1482</v>
      </c>
      <c r="B2708" s="190" t="s">
        <v>459</v>
      </c>
      <c r="C2708" s="195" t="s">
        <v>1116</v>
      </c>
      <c r="D2708" s="213">
        <v>25</v>
      </c>
      <c r="E2708" s="172"/>
      <c r="F2708" s="177"/>
      <c r="G2708" s="67"/>
      <c r="H2708" s="67"/>
      <c r="I2708" s="55"/>
      <c r="J2708" s="181"/>
    </row>
    <row r="2709" spans="1:10" s="12" customFormat="1" ht="17.45" customHeight="1">
      <c r="A2709" s="182"/>
      <c r="B2709" s="189"/>
      <c r="C2709" s="193"/>
      <c r="D2709" s="212"/>
      <c r="E2709" s="173"/>
      <c r="F2709" s="176"/>
      <c r="G2709" s="64"/>
      <c r="H2709" s="64"/>
      <c r="I2709" s="52"/>
      <c r="J2709" s="180"/>
    </row>
    <row r="2710" spans="1:10" s="12" customFormat="1" ht="17.45" customHeight="1">
      <c r="A2710" s="183" t="s">
        <v>1601</v>
      </c>
      <c r="B2710" s="190" t="s">
        <v>1840</v>
      </c>
      <c r="C2710" s="195" t="s">
        <v>1116</v>
      </c>
      <c r="D2710" s="213">
        <v>2</v>
      </c>
      <c r="E2710" s="172"/>
      <c r="F2710" s="177"/>
      <c r="G2710" s="67"/>
      <c r="H2710" s="67"/>
      <c r="I2710" s="55"/>
      <c r="J2710" s="181"/>
    </row>
    <row r="2711" spans="1:10" s="12" customFormat="1" ht="17.45" customHeight="1">
      <c r="A2711" s="182"/>
      <c r="B2711" s="189"/>
      <c r="C2711" s="193"/>
      <c r="D2711" s="212"/>
      <c r="E2711" s="173"/>
      <c r="F2711" s="176"/>
      <c r="G2711" s="64"/>
      <c r="H2711" s="64"/>
      <c r="I2711" s="52"/>
      <c r="J2711" s="180"/>
    </row>
    <row r="2712" spans="1:10" s="12" customFormat="1" ht="17.45" customHeight="1">
      <c r="A2712" s="183" t="s">
        <v>1601</v>
      </c>
      <c r="B2712" s="190" t="s">
        <v>1499</v>
      </c>
      <c r="C2712" s="195" t="s">
        <v>1116</v>
      </c>
      <c r="D2712" s="213">
        <v>55</v>
      </c>
      <c r="E2712" s="172"/>
      <c r="F2712" s="177"/>
      <c r="G2712" s="67"/>
      <c r="H2712" s="67"/>
      <c r="I2712" s="55"/>
      <c r="J2712" s="181"/>
    </row>
    <row r="2713" spans="1:10" s="12" customFormat="1" ht="17.45" customHeight="1">
      <c r="A2713" s="182"/>
      <c r="B2713" s="189"/>
      <c r="C2713" s="193"/>
      <c r="D2713" s="212"/>
      <c r="E2713" s="173"/>
      <c r="F2713" s="176"/>
      <c r="G2713" s="64"/>
      <c r="H2713" s="64"/>
      <c r="I2713" s="52"/>
      <c r="J2713" s="180"/>
    </row>
    <row r="2714" spans="1:10" s="12" customFormat="1" ht="17.45" customHeight="1">
      <c r="A2714" s="183" t="s">
        <v>1601</v>
      </c>
      <c r="B2714" s="190" t="s">
        <v>1841</v>
      </c>
      <c r="C2714" s="195" t="s">
        <v>1116</v>
      </c>
      <c r="D2714" s="213">
        <v>15</v>
      </c>
      <c r="E2714" s="172"/>
      <c r="F2714" s="177"/>
      <c r="G2714" s="67"/>
      <c r="H2714" s="67"/>
      <c r="I2714" s="55"/>
      <c r="J2714" s="181"/>
    </row>
    <row r="2715" spans="1:10" s="12" customFormat="1" ht="17.45" customHeight="1">
      <c r="A2715" s="198"/>
      <c r="B2715" s="200"/>
      <c r="C2715" s="203"/>
      <c r="D2715" s="212"/>
      <c r="E2715" s="173"/>
      <c r="F2715" s="176"/>
      <c r="G2715" s="66"/>
      <c r="H2715" s="66"/>
      <c r="I2715" s="54"/>
      <c r="J2715" s="178"/>
    </row>
    <row r="2716" spans="1:10" s="12" customFormat="1" ht="17.45" customHeight="1">
      <c r="A2716" s="183" t="s">
        <v>1843</v>
      </c>
      <c r="B2716" s="190" t="s">
        <v>1844</v>
      </c>
      <c r="C2716" s="195" t="s">
        <v>74</v>
      </c>
      <c r="D2716" s="213">
        <v>10</v>
      </c>
      <c r="E2716" s="172"/>
      <c r="F2716" s="177"/>
      <c r="G2716" s="67"/>
      <c r="H2716" s="67"/>
      <c r="I2716" s="55"/>
      <c r="J2716" s="181"/>
    </row>
    <row r="2717" spans="1:10" s="12" customFormat="1" ht="17.45" customHeight="1">
      <c r="A2717" s="182"/>
      <c r="B2717" s="189"/>
      <c r="C2717" s="193"/>
      <c r="D2717" s="212"/>
      <c r="E2717" s="173"/>
      <c r="F2717" s="176"/>
      <c r="G2717" s="64"/>
      <c r="H2717" s="64"/>
      <c r="I2717" s="52"/>
      <c r="J2717" s="180"/>
    </row>
    <row r="2718" spans="1:10" s="12" customFormat="1" ht="17.45" customHeight="1">
      <c r="A2718" s="183" t="s">
        <v>1843</v>
      </c>
      <c r="B2718" s="190" t="s">
        <v>1237</v>
      </c>
      <c r="C2718" s="195" t="s">
        <v>74</v>
      </c>
      <c r="D2718" s="213">
        <v>1</v>
      </c>
      <c r="E2718" s="172"/>
      <c r="F2718" s="177"/>
      <c r="G2718" s="67"/>
      <c r="H2718" s="67"/>
      <c r="I2718" s="55"/>
      <c r="J2718" s="181"/>
    </row>
    <row r="2719" spans="1:10" s="12" customFormat="1" ht="17.45" customHeight="1">
      <c r="A2719" s="182"/>
      <c r="B2719" s="189"/>
      <c r="C2719" s="193"/>
      <c r="D2719" s="212"/>
      <c r="E2719" s="173"/>
      <c r="F2719" s="176"/>
      <c r="G2719" s="64"/>
      <c r="H2719" s="64"/>
      <c r="I2719" s="52"/>
      <c r="J2719" s="180"/>
    </row>
    <row r="2720" spans="1:10" s="12" customFormat="1" ht="17.45" customHeight="1">
      <c r="A2720" s="183" t="s">
        <v>768</v>
      </c>
      <c r="B2720" s="190" t="s">
        <v>1665</v>
      </c>
      <c r="C2720" s="195" t="s">
        <v>74</v>
      </c>
      <c r="D2720" s="213">
        <v>1</v>
      </c>
      <c r="E2720" s="172"/>
      <c r="F2720" s="177"/>
      <c r="G2720" s="67"/>
      <c r="H2720" s="67"/>
      <c r="I2720" s="55"/>
      <c r="J2720" s="181"/>
    </row>
    <row r="2721" spans="1:10" s="12" customFormat="1" ht="17.45" customHeight="1">
      <c r="A2721" s="182"/>
      <c r="B2721" s="189"/>
      <c r="C2721" s="193"/>
      <c r="D2721" s="212"/>
      <c r="E2721" s="173"/>
      <c r="F2721" s="176"/>
      <c r="G2721" s="64"/>
      <c r="H2721" s="64"/>
      <c r="I2721" s="52"/>
      <c r="J2721" s="180"/>
    </row>
    <row r="2722" spans="1:10" s="12" customFormat="1" ht="17.45" customHeight="1">
      <c r="A2722" s="183" t="s">
        <v>1703</v>
      </c>
      <c r="B2722" s="190" t="s">
        <v>1958</v>
      </c>
      <c r="C2722" s="195" t="s">
        <v>1695</v>
      </c>
      <c r="D2722" s="213">
        <v>1</v>
      </c>
      <c r="E2722" s="172"/>
      <c r="F2722" s="177"/>
      <c r="G2722" s="67"/>
      <c r="H2722" s="67"/>
      <c r="I2722" s="55"/>
      <c r="J2722" s="181"/>
    </row>
    <row r="2723" spans="1:10" s="12" customFormat="1" ht="17.45" customHeight="1">
      <c r="A2723" s="198"/>
      <c r="B2723" s="200"/>
      <c r="C2723" s="203"/>
      <c r="D2723" s="212"/>
      <c r="E2723" s="173"/>
      <c r="F2723" s="176"/>
      <c r="G2723" s="66"/>
      <c r="H2723" s="66"/>
      <c r="I2723" s="54"/>
      <c r="J2723" s="178"/>
    </row>
    <row r="2724" spans="1:10" s="12" customFormat="1" ht="17.45" customHeight="1">
      <c r="A2724" s="183" t="s">
        <v>1001</v>
      </c>
      <c r="B2724" s="190" t="s">
        <v>1854</v>
      </c>
      <c r="C2724" s="195" t="s">
        <v>74</v>
      </c>
      <c r="D2724" s="213">
        <v>4</v>
      </c>
      <c r="E2724" s="172"/>
      <c r="F2724" s="177"/>
      <c r="G2724" s="67"/>
      <c r="H2724" s="67"/>
      <c r="I2724" s="55"/>
      <c r="J2724" s="181"/>
    </row>
    <row r="2725" spans="1:10" s="12" customFormat="1" ht="17.45" customHeight="1">
      <c r="A2725" s="182"/>
      <c r="B2725" s="189"/>
      <c r="C2725" s="193"/>
      <c r="D2725" s="212"/>
      <c r="E2725" s="173"/>
      <c r="F2725" s="176"/>
      <c r="G2725" s="64"/>
      <c r="H2725" s="64"/>
      <c r="I2725" s="52"/>
      <c r="J2725" s="180"/>
    </row>
    <row r="2726" spans="1:10" s="12" customFormat="1" ht="17.45" customHeight="1">
      <c r="A2726" s="183" t="s">
        <v>1001</v>
      </c>
      <c r="B2726" s="190" t="s">
        <v>1960</v>
      </c>
      <c r="C2726" s="195" t="s">
        <v>74</v>
      </c>
      <c r="D2726" s="213">
        <v>1</v>
      </c>
      <c r="E2726" s="172"/>
      <c r="F2726" s="177"/>
      <c r="G2726" s="67"/>
      <c r="H2726" s="67"/>
      <c r="I2726" s="55"/>
      <c r="J2726" s="181"/>
    </row>
    <row r="2727" spans="1:10" s="12" customFormat="1" ht="17.45" customHeight="1">
      <c r="A2727" s="182"/>
      <c r="B2727" s="189"/>
      <c r="C2727" s="193"/>
      <c r="D2727" s="212"/>
      <c r="E2727" s="173"/>
      <c r="F2727" s="176"/>
      <c r="G2727" s="64"/>
      <c r="H2727" s="64"/>
      <c r="I2727" s="52"/>
      <c r="J2727" s="180"/>
    </row>
    <row r="2728" spans="1:10" s="12" customFormat="1" ht="17.45" customHeight="1">
      <c r="A2728" s="183" t="s">
        <v>1961</v>
      </c>
      <c r="B2728" s="190" t="s">
        <v>1962</v>
      </c>
      <c r="C2728" s="195" t="s">
        <v>74</v>
      </c>
      <c r="D2728" s="213">
        <v>1</v>
      </c>
      <c r="E2728" s="172"/>
      <c r="F2728" s="177"/>
      <c r="G2728" s="67"/>
      <c r="H2728" s="67"/>
      <c r="I2728" s="55"/>
      <c r="J2728" s="181"/>
    </row>
    <row r="2729" spans="1:10" s="12" customFormat="1" ht="17.45" customHeight="1">
      <c r="A2729" s="182"/>
      <c r="B2729" s="189"/>
      <c r="C2729" s="193"/>
      <c r="D2729" s="212"/>
      <c r="E2729" s="173"/>
      <c r="F2729" s="176"/>
      <c r="G2729" s="64"/>
      <c r="H2729" s="64"/>
      <c r="I2729" s="52"/>
      <c r="J2729" s="180"/>
    </row>
    <row r="2730" spans="1:10" s="12" customFormat="1" ht="17.45" customHeight="1">
      <c r="A2730" s="183" t="s">
        <v>1945</v>
      </c>
      <c r="B2730" s="190" t="s">
        <v>1889</v>
      </c>
      <c r="C2730" s="195" t="s">
        <v>74</v>
      </c>
      <c r="D2730" s="213">
        <v>1</v>
      </c>
      <c r="E2730" s="172"/>
      <c r="F2730" s="177"/>
      <c r="G2730" s="67"/>
      <c r="H2730" s="67"/>
      <c r="I2730" s="55"/>
      <c r="J2730" s="181"/>
    </row>
    <row r="2731" spans="1:10" s="12" customFormat="1" ht="17.45" customHeight="1">
      <c r="A2731" s="198"/>
      <c r="B2731" s="200"/>
      <c r="C2731" s="203"/>
      <c r="D2731" s="212"/>
      <c r="E2731" s="173"/>
      <c r="F2731" s="176"/>
      <c r="G2731" s="66"/>
      <c r="H2731" s="66"/>
      <c r="I2731" s="54"/>
      <c r="J2731" s="178"/>
    </row>
    <row r="2732" spans="1:10" s="12" customFormat="1" ht="17.45" customHeight="1">
      <c r="A2732" s="183" t="s">
        <v>1963</v>
      </c>
      <c r="B2732" s="190" t="s">
        <v>1964</v>
      </c>
      <c r="C2732" s="195" t="s">
        <v>74</v>
      </c>
      <c r="D2732" s="213">
        <v>1</v>
      </c>
      <c r="E2732" s="172"/>
      <c r="F2732" s="177"/>
      <c r="G2732" s="67"/>
      <c r="H2732" s="67"/>
      <c r="I2732" s="55"/>
      <c r="J2732" s="181"/>
    </row>
    <row r="2733" spans="1:10" s="12" customFormat="1" ht="17.45" customHeight="1">
      <c r="A2733" s="182"/>
      <c r="B2733" s="189"/>
      <c r="C2733" s="193"/>
      <c r="D2733" s="212"/>
      <c r="E2733" s="173"/>
      <c r="F2733" s="176"/>
      <c r="G2733" s="64"/>
      <c r="H2733" s="64"/>
      <c r="I2733" s="52"/>
      <c r="J2733" s="180"/>
    </row>
    <row r="2734" spans="1:10" s="12" customFormat="1" ht="17.45" customHeight="1">
      <c r="A2734" s="183" t="s">
        <v>433</v>
      </c>
      <c r="B2734" s="190" t="s">
        <v>246</v>
      </c>
      <c r="C2734" s="195" t="s">
        <v>1099</v>
      </c>
      <c r="D2734" s="213">
        <v>1</v>
      </c>
      <c r="E2734" s="172"/>
      <c r="F2734" s="177"/>
      <c r="G2734" s="67"/>
      <c r="H2734" s="67"/>
      <c r="I2734" s="55"/>
      <c r="J2734" s="181"/>
    </row>
    <row r="2735" spans="1:10" s="12" customFormat="1" ht="17.45" customHeight="1">
      <c r="A2735" s="182"/>
      <c r="B2735" s="189"/>
      <c r="C2735" s="193"/>
      <c r="D2735" s="212"/>
      <c r="E2735" s="173"/>
      <c r="F2735" s="176"/>
      <c r="G2735" s="64"/>
      <c r="H2735" s="64"/>
      <c r="I2735" s="52"/>
      <c r="J2735" s="180"/>
    </row>
    <row r="2736" spans="1:10" s="12" customFormat="1" ht="17.45" customHeight="1">
      <c r="A2736" s="183"/>
      <c r="B2736" s="190"/>
      <c r="C2736" s="195"/>
      <c r="D2736" s="213"/>
      <c r="E2736" s="172"/>
      <c r="F2736" s="177"/>
      <c r="G2736" s="67"/>
      <c r="H2736" s="67"/>
      <c r="I2736" s="55"/>
      <c r="J2736" s="181"/>
    </row>
    <row r="2737" spans="1:10" s="12" customFormat="1" ht="17.45" customHeight="1">
      <c r="A2737" s="182"/>
      <c r="B2737" s="189"/>
      <c r="C2737" s="193"/>
      <c r="D2737" s="212"/>
      <c r="E2737" s="173"/>
      <c r="F2737" s="176"/>
      <c r="G2737" s="64"/>
      <c r="H2737" s="64"/>
      <c r="I2737" s="52"/>
      <c r="J2737" s="180"/>
    </row>
    <row r="2738" spans="1:10" s="12" customFormat="1" ht="17.45" customHeight="1">
      <c r="A2738" s="183"/>
      <c r="B2738" s="190"/>
      <c r="C2738" s="195"/>
      <c r="D2738" s="213"/>
      <c r="E2738" s="172"/>
      <c r="F2738" s="177"/>
      <c r="G2738" s="67"/>
      <c r="H2738" s="67"/>
      <c r="I2738" s="55"/>
      <c r="J2738" s="181"/>
    </row>
    <row r="2739" spans="1:10" s="12" customFormat="1" ht="17.45" customHeight="1">
      <c r="A2739" s="182"/>
      <c r="B2739" s="189"/>
      <c r="C2739" s="193"/>
      <c r="D2739" s="212"/>
      <c r="E2739" s="173"/>
      <c r="F2739" s="176"/>
      <c r="G2739" s="64"/>
      <c r="H2739" s="64"/>
      <c r="I2739" s="52"/>
      <c r="J2739" s="180"/>
    </row>
    <row r="2740" spans="1:10" s="12" customFormat="1" ht="17.45" customHeight="1">
      <c r="A2740" s="183"/>
      <c r="B2740" s="190"/>
      <c r="C2740" s="195"/>
      <c r="D2740" s="213"/>
      <c r="E2740" s="172"/>
      <c r="F2740" s="177"/>
      <c r="G2740" s="67"/>
      <c r="H2740" s="67"/>
      <c r="I2740" s="55"/>
      <c r="J2740" s="181"/>
    </row>
    <row r="2741" spans="1:10" s="12" customFormat="1" ht="17.45" customHeight="1">
      <c r="A2741" s="182"/>
      <c r="B2741" s="189"/>
      <c r="C2741" s="193"/>
      <c r="D2741" s="212"/>
      <c r="E2741" s="173"/>
      <c r="F2741" s="176"/>
      <c r="G2741" s="64"/>
      <c r="H2741" s="64"/>
      <c r="I2741" s="52"/>
      <c r="J2741" s="180"/>
    </row>
    <row r="2742" spans="1:10" s="12" customFormat="1" ht="17.45" customHeight="1">
      <c r="A2742" s="183"/>
      <c r="B2742" s="190"/>
      <c r="C2742" s="195"/>
      <c r="D2742" s="213"/>
      <c r="E2742" s="172"/>
      <c r="F2742" s="177"/>
      <c r="G2742" s="67"/>
      <c r="H2742" s="67"/>
      <c r="I2742" s="55"/>
      <c r="J2742" s="181"/>
    </row>
    <row r="2743" spans="1:10" s="12" customFormat="1" ht="17.45" customHeight="1">
      <c r="A2743" s="198"/>
      <c r="B2743" s="200"/>
      <c r="C2743" s="203"/>
      <c r="D2743" s="212"/>
      <c r="E2743" s="173"/>
      <c r="F2743" s="176"/>
      <c r="G2743" s="66"/>
      <c r="H2743" s="66"/>
      <c r="I2743" s="54"/>
      <c r="J2743" s="178"/>
    </row>
    <row r="2744" spans="1:10" s="12" customFormat="1" ht="17.45" customHeight="1">
      <c r="A2744" s="183"/>
      <c r="B2744" s="190"/>
      <c r="C2744" s="195"/>
      <c r="D2744" s="213"/>
      <c r="E2744" s="172"/>
      <c r="F2744" s="177"/>
      <c r="G2744" s="67"/>
      <c r="H2744" s="67"/>
      <c r="I2744" s="55"/>
      <c r="J2744" s="181"/>
    </row>
    <row r="2745" spans="1:10" ht="17.45" customHeight="1">
      <c r="A2745" s="14"/>
      <c r="B2745" s="28"/>
      <c r="C2745" s="35"/>
      <c r="D2745" s="212"/>
      <c r="E2745" s="173"/>
      <c r="F2745" s="219"/>
      <c r="G2745" s="64"/>
      <c r="H2745" s="64"/>
      <c r="I2745" s="52"/>
      <c r="J2745" s="180"/>
    </row>
    <row r="2746" spans="1:10" ht="17.45" customHeight="1">
      <c r="A2746" s="187" t="s">
        <v>81</v>
      </c>
      <c r="B2746" s="29"/>
      <c r="C2746" s="37"/>
      <c r="D2746" s="213"/>
      <c r="E2746" s="172"/>
      <c r="F2746" s="177"/>
      <c r="G2746" s="67"/>
      <c r="H2746" s="67"/>
      <c r="I2746" s="55"/>
      <c r="J2746" s="181"/>
    </row>
    <row r="2747" spans="1:10" s="12" customFormat="1" ht="17.45" customHeight="1">
      <c r="A2747" s="161" t="s">
        <v>2396</v>
      </c>
      <c r="B2747" s="28"/>
      <c r="C2747" s="35"/>
      <c r="D2747" s="210"/>
      <c r="E2747" s="173"/>
      <c r="F2747" s="176"/>
      <c r="G2747" s="64"/>
      <c r="H2747" s="64"/>
      <c r="I2747" s="52"/>
      <c r="J2747" s="180"/>
    </row>
    <row r="2748" spans="1:10" s="12" customFormat="1" ht="17.45" customHeight="1">
      <c r="A2748" s="162" t="s">
        <v>2361</v>
      </c>
      <c r="B2748" s="29"/>
      <c r="C2748" s="37"/>
      <c r="D2748" s="211"/>
      <c r="E2748" s="172"/>
      <c r="F2748" s="177"/>
      <c r="G2748" s="67"/>
      <c r="H2748" s="67"/>
      <c r="I2748" s="55"/>
      <c r="J2748" s="181"/>
    </row>
    <row r="2749" spans="1:10" s="12" customFormat="1" ht="17.45" customHeight="1">
      <c r="A2749" s="182"/>
      <c r="B2749" s="189"/>
      <c r="C2749" s="193"/>
      <c r="D2749" s="214"/>
      <c r="E2749" s="173"/>
      <c r="F2749" s="219"/>
      <c r="G2749" s="64"/>
      <c r="H2749" s="64"/>
      <c r="I2749" s="52"/>
      <c r="J2749" s="180"/>
    </row>
    <row r="2750" spans="1:10" s="12" customFormat="1" ht="17.45" customHeight="1">
      <c r="A2750" s="183" t="s">
        <v>1923</v>
      </c>
      <c r="B2750" s="190" t="s">
        <v>1437</v>
      </c>
      <c r="C2750" s="195" t="s">
        <v>1116</v>
      </c>
      <c r="D2750" s="213">
        <v>5</v>
      </c>
      <c r="E2750" s="172"/>
      <c r="F2750" s="177"/>
      <c r="G2750" s="67"/>
      <c r="H2750" s="67"/>
      <c r="I2750" s="55"/>
      <c r="J2750" s="181"/>
    </row>
    <row r="2751" spans="1:10" s="12" customFormat="1" ht="17.45" customHeight="1">
      <c r="A2751" s="182"/>
      <c r="B2751" s="189"/>
      <c r="C2751" s="193"/>
      <c r="D2751" s="214"/>
      <c r="E2751" s="173"/>
      <c r="F2751" s="219"/>
      <c r="G2751" s="64"/>
      <c r="H2751" s="64"/>
      <c r="I2751" s="52"/>
      <c r="J2751" s="180"/>
    </row>
    <row r="2752" spans="1:10" s="12" customFormat="1" ht="17.45" customHeight="1">
      <c r="A2752" s="183" t="s">
        <v>1646</v>
      </c>
      <c r="B2752" s="190" t="s">
        <v>1965</v>
      </c>
      <c r="C2752" s="195" t="s">
        <v>1116</v>
      </c>
      <c r="D2752" s="213">
        <v>73</v>
      </c>
      <c r="E2752" s="172"/>
      <c r="F2752" s="177"/>
      <c r="G2752" s="67"/>
      <c r="H2752" s="67"/>
      <c r="I2752" s="55"/>
      <c r="J2752" s="181"/>
    </row>
    <row r="2753" spans="1:10" s="12" customFormat="1" ht="17.45" customHeight="1">
      <c r="A2753" s="182"/>
      <c r="B2753" s="189"/>
      <c r="C2753" s="193"/>
      <c r="D2753" s="212"/>
      <c r="E2753" s="173"/>
      <c r="F2753" s="176"/>
      <c r="G2753" s="64"/>
      <c r="H2753" s="64"/>
      <c r="I2753" s="52"/>
      <c r="J2753" s="180"/>
    </row>
    <row r="2754" spans="1:10" s="12" customFormat="1" ht="17.45" customHeight="1">
      <c r="A2754" s="183" t="s">
        <v>1646</v>
      </c>
      <c r="B2754" s="190" t="s">
        <v>581</v>
      </c>
      <c r="C2754" s="195" t="s">
        <v>1116</v>
      </c>
      <c r="D2754" s="213">
        <v>22</v>
      </c>
      <c r="E2754" s="172"/>
      <c r="F2754" s="177"/>
      <c r="G2754" s="67"/>
      <c r="H2754" s="67"/>
      <c r="I2754" s="55"/>
      <c r="J2754" s="181"/>
    </row>
    <row r="2755" spans="1:10" s="12" customFormat="1" ht="17.45" customHeight="1">
      <c r="A2755" s="182"/>
      <c r="B2755" s="189"/>
      <c r="C2755" s="193"/>
      <c r="D2755" s="212"/>
      <c r="E2755" s="173"/>
      <c r="F2755" s="176"/>
      <c r="G2755" s="64"/>
      <c r="H2755" s="64"/>
      <c r="I2755" s="52"/>
      <c r="J2755" s="180"/>
    </row>
    <row r="2756" spans="1:10" s="12" customFormat="1" ht="17.45" customHeight="1">
      <c r="A2756" s="183" t="s">
        <v>1967</v>
      </c>
      <c r="B2756" s="190" t="s">
        <v>1968</v>
      </c>
      <c r="C2756" s="195" t="s">
        <v>1315</v>
      </c>
      <c r="D2756" s="213">
        <v>1</v>
      </c>
      <c r="E2756" s="172"/>
      <c r="F2756" s="177"/>
      <c r="G2756" s="67"/>
      <c r="H2756" s="67"/>
      <c r="I2756" s="55"/>
      <c r="J2756" s="181"/>
    </row>
    <row r="2757" spans="1:10" s="12" customFormat="1" ht="17.45" customHeight="1">
      <c r="A2757" s="182"/>
      <c r="B2757" s="189"/>
      <c r="C2757" s="193"/>
      <c r="D2757" s="212"/>
      <c r="E2757" s="173"/>
      <c r="F2757" s="176"/>
      <c r="G2757" s="64"/>
      <c r="H2757" s="64"/>
      <c r="I2757" s="52"/>
      <c r="J2757" s="180"/>
    </row>
    <row r="2758" spans="1:10" s="12" customFormat="1" ht="17.45" customHeight="1">
      <c r="A2758" s="183" t="s">
        <v>1507</v>
      </c>
      <c r="B2758" s="190" t="s">
        <v>1969</v>
      </c>
      <c r="C2758" s="195" t="s">
        <v>1315</v>
      </c>
      <c r="D2758" s="213">
        <v>1</v>
      </c>
      <c r="E2758" s="172"/>
      <c r="F2758" s="177"/>
      <c r="G2758" s="67"/>
      <c r="H2758" s="67"/>
      <c r="I2758" s="55"/>
      <c r="J2758" s="181"/>
    </row>
    <row r="2759" spans="1:10" s="12" customFormat="1" ht="17.45" customHeight="1">
      <c r="A2759" s="198"/>
      <c r="B2759" s="200"/>
      <c r="C2759" s="203"/>
      <c r="D2759" s="212"/>
      <c r="E2759" s="173"/>
      <c r="F2759" s="176"/>
      <c r="G2759" s="66"/>
      <c r="H2759" s="66"/>
      <c r="I2759" s="54"/>
      <c r="J2759" s="178"/>
    </row>
    <row r="2760" spans="1:10" s="12" customFormat="1" ht="17.45" customHeight="1">
      <c r="A2760" s="183" t="s">
        <v>1571</v>
      </c>
      <c r="B2760" s="190" t="s">
        <v>619</v>
      </c>
      <c r="C2760" s="195" t="s">
        <v>74</v>
      </c>
      <c r="D2760" s="213">
        <v>22</v>
      </c>
      <c r="E2760" s="172"/>
      <c r="F2760" s="177"/>
      <c r="G2760" s="67"/>
      <c r="H2760" s="67"/>
      <c r="I2760" s="55"/>
      <c r="J2760" s="181"/>
    </row>
    <row r="2761" spans="1:10" s="12" customFormat="1" ht="17.45" customHeight="1">
      <c r="A2761" s="182"/>
      <c r="B2761" s="189"/>
      <c r="C2761" s="193"/>
      <c r="D2761" s="212"/>
      <c r="E2761" s="173"/>
      <c r="F2761" s="176"/>
      <c r="G2761" s="64"/>
      <c r="H2761" s="64"/>
      <c r="I2761" s="52"/>
      <c r="J2761" s="180"/>
    </row>
    <row r="2762" spans="1:10" s="12" customFormat="1" ht="17.45" customHeight="1">
      <c r="A2762" s="183"/>
      <c r="B2762" s="190"/>
      <c r="C2762" s="195"/>
      <c r="D2762" s="213"/>
      <c r="E2762" s="172"/>
      <c r="F2762" s="177"/>
      <c r="G2762" s="67"/>
      <c r="H2762" s="67"/>
      <c r="I2762" s="55"/>
      <c r="J2762" s="181"/>
    </row>
    <row r="2763" spans="1:10" s="12" customFormat="1" ht="17.45" customHeight="1">
      <c r="A2763" s="182"/>
      <c r="B2763" s="189"/>
      <c r="C2763" s="193"/>
      <c r="D2763" s="212"/>
      <c r="E2763" s="173"/>
      <c r="F2763" s="176"/>
      <c r="G2763" s="64"/>
      <c r="H2763" s="64"/>
      <c r="I2763" s="52"/>
      <c r="J2763" s="180"/>
    </row>
    <row r="2764" spans="1:10" s="12" customFormat="1" ht="17.45" customHeight="1">
      <c r="A2764" s="183"/>
      <c r="B2764" s="190"/>
      <c r="C2764" s="195"/>
      <c r="D2764" s="213"/>
      <c r="E2764" s="172"/>
      <c r="F2764" s="177"/>
      <c r="G2764" s="67"/>
      <c r="H2764" s="67"/>
      <c r="I2764" s="55"/>
      <c r="J2764" s="181"/>
    </row>
    <row r="2765" spans="1:10" s="12" customFormat="1" ht="17.45" customHeight="1">
      <c r="A2765" s="182"/>
      <c r="B2765" s="189"/>
      <c r="C2765" s="193"/>
      <c r="D2765" s="212"/>
      <c r="E2765" s="173"/>
      <c r="F2765" s="176"/>
      <c r="G2765" s="64"/>
      <c r="H2765" s="64"/>
      <c r="I2765" s="52"/>
      <c r="J2765" s="180"/>
    </row>
    <row r="2766" spans="1:10" s="12" customFormat="1" ht="17.45" customHeight="1">
      <c r="A2766" s="183"/>
      <c r="B2766" s="190"/>
      <c r="C2766" s="195"/>
      <c r="D2766" s="213"/>
      <c r="E2766" s="172"/>
      <c r="F2766" s="177"/>
      <c r="G2766" s="67"/>
      <c r="H2766" s="67"/>
      <c r="I2766" s="55"/>
      <c r="J2766" s="181"/>
    </row>
    <row r="2767" spans="1:10" s="12" customFormat="1" ht="17.45" customHeight="1">
      <c r="A2767" s="182"/>
      <c r="B2767" s="189"/>
      <c r="C2767" s="193"/>
      <c r="D2767" s="212"/>
      <c r="E2767" s="173"/>
      <c r="F2767" s="176"/>
      <c r="G2767" s="64"/>
      <c r="H2767" s="64"/>
      <c r="I2767" s="52"/>
      <c r="J2767" s="180"/>
    </row>
    <row r="2768" spans="1:10" s="12" customFormat="1" ht="17.45" customHeight="1">
      <c r="A2768" s="183"/>
      <c r="B2768" s="190"/>
      <c r="C2768" s="195"/>
      <c r="D2768" s="213"/>
      <c r="E2768" s="172"/>
      <c r="F2768" s="177"/>
      <c r="G2768" s="67"/>
      <c r="H2768" s="67"/>
      <c r="I2768" s="55"/>
      <c r="J2768" s="181"/>
    </row>
    <row r="2769" spans="1:10" s="12" customFormat="1" ht="17.45" customHeight="1">
      <c r="A2769" s="182"/>
      <c r="B2769" s="189"/>
      <c r="C2769" s="193"/>
      <c r="D2769" s="212"/>
      <c r="E2769" s="173"/>
      <c r="F2769" s="176"/>
      <c r="G2769" s="64"/>
      <c r="H2769" s="64"/>
      <c r="I2769" s="52"/>
      <c r="J2769" s="180"/>
    </row>
    <row r="2770" spans="1:10" s="12" customFormat="1" ht="17.45" customHeight="1">
      <c r="A2770" s="183"/>
      <c r="B2770" s="190"/>
      <c r="C2770" s="195"/>
      <c r="D2770" s="213"/>
      <c r="E2770" s="172"/>
      <c r="F2770" s="177"/>
      <c r="G2770" s="67"/>
      <c r="H2770" s="67"/>
      <c r="I2770" s="55"/>
      <c r="J2770" s="181"/>
    </row>
    <row r="2771" spans="1:10" s="12" customFormat="1" ht="17.45" customHeight="1">
      <c r="A2771" s="198"/>
      <c r="B2771" s="200"/>
      <c r="C2771" s="203"/>
      <c r="D2771" s="212"/>
      <c r="E2771" s="173"/>
      <c r="F2771" s="176"/>
      <c r="G2771" s="66"/>
      <c r="H2771" s="66"/>
      <c r="I2771" s="54"/>
      <c r="J2771" s="178"/>
    </row>
    <row r="2772" spans="1:10" s="12" customFormat="1" ht="17.45" customHeight="1">
      <c r="A2772" s="183"/>
      <c r="B2772" s="190"/>
      <c r="C2772" s="195"/>
      <c r="D2772" s="213"/>
      <c r="E2772" s="172"/>
      <c r="F2772" s="177"/>
      <c r="G2772" s="67"/>
      <c r="H2772" s="67"/>
      <c r="I2772" s="55"/>
      <c r="J2772" s="181"/>
    </row>
    <row r="2773" spans="1:10" ht="17.45" customHeight="1">
      <c r="A2773" s="14"/>
      <c r="B2773" s="28"/>
      <c r="C2773" s="35"/>
      <c r="D2773" s="212"/>
      <c r="E2773" s="173"/>
      <c r="F2773" s="219"/>
      <c r="G2773" s="64"/>
      <c r="H2773" s="64"/>
      <c r="I2773" s="52"/>
      <c r="J2773" s="180"/>
    </row>
    <row r="2774" spans="1:10" ht="17.45" customHeight="1">
      <c r="A2774" s="187" t="s">
        <v>81</v>
      </c>
      <c r="B2774" s="29"/>
      <c r="C2774" s="37"/>
      <c r="D2774" s="213"/>
      <c r="E2774" s="172"/>
      <c r="F2774" s="177"/>
      <c r="G2774" s="67"/>
      <c r="H2774" s="67"/>
      <c r="I2774" s="55"/>
      <c r="J2774" s="181"/>
    </row>
    <row r="2775" spans="1:10" s="12" customFormat="1" ht="17.45" customHeight="1">
      <c r="A2775" s="161" t="s">
        <v>2383</v>
      </c>
      <c r="B2775" s="28"/>
      <c r="C2775" s="35"/>
      <c r="D2775" s="212"/>
      <c r="E2775" s="173"/>
      <c r="F2775" s="176"/>
      <c r="G2775" s="64"/>
      <c r="H2775" s="64"/>
      <c r="I2775" s="52"/>
      <c r="J2775" s="180"/>
    </row>
    <row r="2776" spans="1:10" s="12" customFormat="1" ht="17.45" customHeight="1">
      <c r="A2776" s="162" t="s">
        <v>1863</v>
      </c>
      <c r="B2776" s="29"/>
      <c r="C2776" s="37"/>
      <c r="D2776" s="213"/>
      <c r="E2776" s="172"/>
      <c r="F2776" s="177"/>
      <c r="G2776" s="67"/>
      <c r="H2776" s="67"/>
      <c r="I2776" s="55"/>
      <c r="J2776" s="181"/>
    </row>
    <row r="2777" spans="1:10" s="12" customFormat="1" ht="17.45" customHeight="1">
      <c r="A2777" s="182"/>
      <c r="B2777" s="189"/>
      <c r="C2777" s="193"/>
      <c r="D2777" s="214"/>
      <c r="E2777" s="173"/>
      <c r="F2777" s="219"/>
      <c r="G2777" s="64"/>
      <c r="H2777" s="64"/>
      <c r="I2777" s="52"/>
      <c r="J2777" s="180"/>
    </row>
    <row r="2778" spans="1:10" s="12" customFormat="1" ht="17.45" customHeight="1">
      <c r="A2778" s="183" t="s">
        <v>1431</v>
      </c>
      <c r="B2778" s="190" t="s">
        <v>1670</v>
      </c>
      <c r="C2778" s="195" t="s">
        <v>78</v>
      </c>
      <c r="D2778" s="213">
        <v>1</v>
      </c>
      <c r="E2778" s="172"/>
      <c r="F2778" s="177"/>
      <c r="G2778" s="67"/>
      <c r="H2778" s="67"/>
      <c r="I2778" s="55"/>
      <c r="J2778" s="181"/>
    </row>
    <row r="2779" spans="1:10" s="12" customFormat="1" ht="17.45" customHeight="1">
      <c r="A2779" s="182"/>
      <c r="B2779" s="189"/>
      <c r="C2779" s="193"/>
      <c r="D2779" s="212"/>
      <c r="E2779" s="173"/>
      <c r="F2779" s="176"/>
      <c r="G2779" s="64"/>
      <c r="H2779" s="64"/>
      <c r="I2779" s="52"/>
      <c r="J2779" s="180"/>
    </row>
    <row r="2780" spans="1:10" s="12" customFormat="1" ht="17.45" customHeight="1">
      <c r="A2780" s="183" t="s">
        <v>1431</v>
      </c>
      <c r="B2780" s="190" t="s">
        <v>1971</v>
      </c>
      <c r="C2780" s="195" t="s">
        <v>78</v>
      </c>
      <c r="D2780" s="213">
        <v>1</v>
      </c>
      <c r="E2780" s="172"/>
      <c r="F2780" s="177"/>
      <c r="G2780" s="67"/>
      <c r="H2780" s="67"/>
      <c r="I2780" s="55"/>
      <c r="J2780" s="181"/>
    </row>
    <row r="2781" spans="1:10" s="12" customFormat="1" ht="17.45" customHeight="1">
      <c r="A2781" s="182"/>
      <c r="B2781" s="189"/>
      <c r="C2781" s="193"/>
      <c r="D2781" s="212"/>
      <c r="E2781" s="173"/>
      <c r="F2781" s="176"/>
      <c r="G2781" s="64"/>
      <c r="H2781" s="64"/>
      <c r="I2781" s="52"/>
      <c r="J2781" s="180"/>
    </row>
    <row r="2782" spans="1:10" s="12" customFormat="1" ht="17.45" customHeight="1">
      <c r="A2782" s="183" t="s">
        <v>1677</v>
      </c>
      <c r="B2782" s="190" t="s">
        <v>1673</v>
      </c>
      <c r="C2782" s="195" t="s">
        <v>78</v>
      </c>
      <c r="D2782" s="213">
        <v>1</v>
      </c>
      <c r="E2782" s="172"/>
      <c r="F2782" s="177"/>
      <c r="G2782" s="67"/>
      <c r="H2782" s="67"/>
      <c r="I2782" s="55"/>
      <c r="J2782" s="181"/>
    </row>
    <row r="2783" spans="1:10" s="12" customFormat="1" ht="17.45" customHeight="1">
      <c r="A2783" s="198"/>
      <c r="B2783" s="200"/>
      <c r="C2783" s="203"/>
      <c r="D2783" s="212"/>
      <c r="E2783" s="173"/>
      <c r="F2783" s="176"/>
      <c r="G2783" s="66"/>
      <c r="H2783" s="66"/>
      <c r="I2783" s="54"/>
      <c r="J2783" s="178"/>
    </row>
    <row r="2784" spans="1:10" s="12" customFormat="1" ht="17.45" customHeight="1">
      <c r="A2784" s="183" t="s">
        <v>576</v>
      </c>
      <c r="B2784" s="190" t="s">
        <v>1972</v>
      </c>
      <c r="C2784" s="195" t="s">
        <v>78</v>
      </c>
      <c r="D2784" s="213">
        <v>1</v>
      </c>
      <c r="E2784" s="172"/>
      <c r="F2784" s="177"/>
      <c r="G2784" s="67"/>
      <c r="H2784" s="67"/>
      <c r="I2784" s="55"/>
      <c r="J2784" s="181"/>
    </row>
    <row r="2785" spans="1:10" s="12" customFormat="1" ht="17.45" customHeight="1">
      <c r="A2785" s="182"/>
      <c r="B2785" s="189"/>
      <c r="C2785" s="193"/>
      <c r="D2785" s="212"/>
      <c r="E2785" s="173"/>
      <c r="F2785" s="176"/>
      <c r="G2785" s="64"/>
      <c r="H2785" s="64"/>
      <c r="I2785" s="52"/>
      <c r="J2785" s="180"/>
    </row>
    <row r="2786" spans="1:10" s="12" customFormat="1" ht="17.45" customHeight="1">
      <c r="A2786" s="183"/>
      <c r="B2786" s="190"/>
      <c r="C2786" s="195"/>
      <c r="D2786" s="213"/>
      <c r="E2786" s="172"/>
      <c r="F2786" s="177"/>
      <c r="G2786" s="67"/>
      <c r="H2786" s="67"/>
      <c r="I2786" s="55"/>
      <c r="J2786" s="181"/>
    </row>
    <row r="2787" spans="1:10" s="12" customFormat="1" ht="17.45" customHeight="1">
      <c r="A2787" s="182"/>
      <c r="B2787" s="189"/>
      <c r="C2787" s="193"/>
      <c r="D2787" s="214"/>
      <c r="E2787" s="173"/>
      <c r="F2787" s="219"/>
      <c r="G2787" s="64"/>
      <c r="H2787" s="64"/>
      <c r="I2787" s="52"/>
      <c r="J2787" s="180"/>
    </row>
    <row r="2788" spans="1:10" s="12" customFormat="1" ht="17.45" customHeight="1">
      <c r="A2788" s="183"/>
      <c r="B2788" s="190"/>
      <c r="C2788" s="195"/>
      <c r="D2788" s="213"/>
      <c r="E2788" s="172"/>
      <c r="F2788" s="177"/>
      <c r="G2788" s="67"/>
      <c r="H2788" s="67"/>
      <c r="I2788" s="55"/>
      <c r="J2788" s="181"/>
    </row>
    <row r="2789" spans="1:10" s="12" customFormat="1" ht="17.45" customHeight="1">
      <c r="A2789" s="182"/>
      <c r="B2789" s="189"/>
      <c r="C2789" s="193"/>
      <c r="D2789" s="212"/>
      <c r="E2789" s="173"/>
      <c r="F2789" s="176"/>
      <c r="G2789" s="64"/>
      <c r="H2789" s="64"/>
      <c r="I2789" s="52"/>
      <c r="J2789" s="180"/>
    </row>
    <row r="2790" spans="1:10" s="12" customFormat="1" ht="17.45" customHeight="1">
      <c r="A2790" s="183"/>
      <c r="B2790" s="190"/>
      <c r="C2790" s="195"/>
      <c r="D2790" s="213"/>
      <c r="E2790" s="172"/>
      <c r="F2790" s="177"/>
      <c r="G2790" s="67"/>
      <c r="H2790" s="67"/>
      <c r="I2790" s="55"/>
      <c r="J2790" s="181"/>
    </row>
    <row r="2791" spans="1:10" s="12" customFormat="1" ht="17.45" customHeight="1">
      <c r="A2791" s="182"/>
      <c r="B2791" s="189"/>
      <c r="C2791" s="193"/>
      <c r="D2791" s="212"/>
      <c r="E2791" s="173"/>
      <c r="F2791" s="176"/>
      <c r="G2791" s="64"/>
      <c r="H2791" s="64"/>
      <c r="I2791" s="52"/>
      <c r="J2791" s="180"/>
    </row>
    <row r="2792" spans="1:10" s="12" customFormat="1" ht="17.45" customHeight="1">
      <c r="A2792" s="183"/>
      <c r="B2792" s="190"/>
      <c r="C2792" s="195"/>
      <c r="D2792" s="213"/>
      <c r="E2792" s="172"/>
      <c r="F2792" s="177"/>
      <c r="G2792" s="67"/>
      <c r="H2792" s="67"/>
      <c r="I2792" s="55"/>
      <c r="J2792" s="181"/>
    </row>
    <row r="2793" spans="1:10" s="12" customFormat="1" ht="17.45" customHeight="1">
      <c r="A2793" s="182"/>
      <c r="B2793" s="189"/>
      <c r="C2793" s="193"/>
      <c r="D2793" s="212"/>
      <c r="E2793" s="173"/>
      <c r="F2793" s="176"/>
      <c r="G2793" s="64"/>
      <c r="H2793" s="64"/>
      <c r="I2793" s="52"/>
      <c r="J2793" s="180"/>
    </row>
    <row r="2794" spans="1:10" s="12" customFormat="1" ht="17.45" customHeight="1">
      <c r="A2794" s="183"/>
      <c r="B2794" s="190"/>
      <c r="C2794" s="195"/>
      <c r="D2794" s="213"/>
      <c r="E2794" s="172"/>
      <c r="F2794" s="177"/>
      <c r="G2794" s="67"/>
      <c r="H2794" s="67"/>
      <c r="I2794" s="55"/>
      <c r="J2794" s="181"/>
    </row>
    <row r="2795" spans="1:10" s="12" customFormat="1" ht="17.45" customHeight="1">
      <c r="A2795" s="182"/>
      <c r="B2795" s="189"/>
      <c r="C2795" s="193"/>
      <c r="D2795" s="212"/>
      <c r="E2795" s="173"/>
      <c r="F2795" s="176"/>
      <c r="G2795" s="64"/>
      <c r="H2795" s="64"/>
      <c r="I2795" s="52"/>
      <c r="J2795" s="180"/>
    </row>
    <row r="2796" spans="1:10" s="12" customFormat="1" ht="17.45" customHeight="1">
      <c r="A2796" s="183"/>
      <c r="B2796" s="190"/>
      <c r="C2796" s="195"/>
      <c r="D2796" s="213"/>
      <c r="E2796" s="172"/>
      <c r="F2796" s="177"/>
      <c r="G2796" s="67"/>
      <c r="H2796" s="67"/>
      <c r="I2796" s="55"/>
      <c r="J2796" s="181"/>
    </row>
    <row r="2797" spans="1:10" s="12" customFormat="1" ht="17.45" customHeight="1">
      <c r="A2797" s="182"/>
      <c r="B2797" s="189"/>
      <c r="C2797" s="193"/>
      <c r="D2797" s="212"/>
      <c r="E2797" s="173"/>
      <c r="F2797" s="176"/>
      <c r="G2797" s="64"/>
      <c r="H2797" s="64"/>
      <c r="I2797" s="52"/>
      <c r="J2797" s="180"/>
    </row>
    <row r="2798" spans="1:10" s="12" customFormat="1" ht="17.45" customHeight="1">
      <c r="A2798" s="183"/>
      <c r="B2798" s="190"/>
      <c r="C2798" s="195"/>
      <c r="D2798" s="213"/>
      <c r="E2798" s="172"/>
      <c r="F2798" s="177"/>
      <c r="G2798" s="67"/>
      <c r="H2798" s="67"/>
      <c r="I2798" s="55"/>
      <c r="J2798" s="181"/>
    </row>
    <row r="2799" spans="1:10" s="12" customFormat="1" ht="17.45" customHeight="1">
      <c r="A2799" s="198"/>
      <c r="B2799" s="200"/>
      <c r="C2799" s="203"/>
      <c r="D2799" s="212"/>
      <c r="E2799" s="173"/>
      <c r="F2799" s="176"/>
      <c r="G2799" s="66"/>
      <c r="H2799" s="66"/>
      <c r="I2799" s="54"/>
      <c r="J2799" s="178"/>
    </row>
    <row r="2800" spans="1:10" s="12" customFormat="1" ht="17.45" customHeight="1">
      <c r="A2800" s="183"/>
      <c r="B2800" s="190"/>
      <c r="C2800" s="195"/>
      <c r="D2800" s="213"/>
      <c r="E2800" s="172"/>
      <c r="F2800" s="177"/>
      <c r="G2800" s="67"/>
      <c r="H2800" s="67"/>
      <c r="I2800" s="55"/>
      <c r="J2800" s="181"/>
    </row>
    <row r="2801" spans="1:10" ht="17.45" customHeight="1">
      <c r="A2801" s="14"/>
      <c r="B2801" s="28"/>
      <c r="C2801" s="35"/>
      <c r="D2801" s="212"/>
      <c r="E2801" s="173"/>
      <c r="F2801" s="219"/>
      <c r="G2801" s="64"/>
      <c r="H2801" s="64"/>
      <c r="I2801" s="52"/>
      <c r="J2801" s="180"/>
    </row>
    <row r="2802" spans="1:10" ht="17.45" customHeight="1">
      <c r="A2802" s="187" t="s">
        <v>81</v>
      </c>
      <c r="B2802" s="29"/>
      <c r="C2802" s="37"/>
      <c r="D2802" s="213"/>
      <c r="E2802" s="172"/>
      <c r="F2802" s="177"/>
      <c r="G2802" s="67"/>
      <c r="H2802" s="67"/>
      <c r="I2802" s="55"/>
      <c r="J2802" s="181"/>
    </row>
  </sheetData>
  <mergeCells count="8">
    <mergeCell ref="J1:J2"/>
    <mergeCell ref="G1:I1"/>
    <mergeCell ref="A1:A2"/>
    <mergeCell ref="B1:B2"/>
    <mergeCell ref="C1:C2"/>
    <mergeCell ref="D1:D2"/>
    <mergeCell ref="E1:E2"/>
    <mergeCell ref="F1:F2"/>
  </mergeCells>
  <phoneticPr fontId="21"/>
  <conditionalFormatting sqref="D7 D9 D11">
    <cfRule type="cellIs" dxfId="700" priority="492" operator="equal">
      <formula>ROUND(D8,IF(D8&gt;=100,0,IF(D8&gt;=0.1,1,2)))</formula>
    </cfRule>
  </conditionalFormatting>
  <conditionalFormatting sqref="D31">
    <cfRule type="cellIs" dxfId="699" priority="538" operator="equal">
      <formula>ROUND(D32,IF(D32&gt;=100,0,IF(D32&gt;=0.1,1,2)))</formula>
    </cfRule>
  </conditionalFormatting>
  <conditionalFormatting sqref="D33 D59 D61 D67 D69 D71 D73 D75 D77 D79 D81 D83 D85 D87 D89:F89 D91 D93 D95 D97 D99 D101 D103 D105 D107 D109 D111 D113 D145">
    <cfRule type="cellIs" dxfId="698" priority="540" operator="equal">
      <formula>ROUND(D34,IF(D34&gt;=100,0,IF(D34&gt;=0.1,1,2)))</formula>
    </cfRule>
  </conditionalFormatting>
  <conditionalFormatting sqref="D35 D37 D39 D41 D43">
    <cfRule type="cellIs" dxfId="697" priority="493" operator="equal">
      <formula>ROUND(D36,IF(D36&gt;=100,0,IF(D36&gt;=0.1,1,2)))</formula>
    </cfRule>
  </conditionalFormatting>
  <conditionalFormatting sqref="D45 D47 D49 D51 D53">
    <cfRule type="cellIs" dxfId="696" priority="472" operator="equal">
      <formula>ROUND(D46,IF(D46&gt;=100,0,IF(D46&gt;=0.1,1,2)))</formula>
    </cfRule>
  </conditionalFormatting>
  <conditionalFormatting sqref="D55">
    <cfRule type="cellIs" dxfId="695" priority="468" operator="equal">
      <formula>ROUND(D56,IF(D56&gt;=100,0,IF(D56&gt;=0.1,1,2)))</formula>
    </cfRule>
  </conditionalFormatting>
  <conditionalFormatting sqref="D57">
    <cfRule type="cellIs" dxfId="694" priority="466" operator="equal">
      <formula>ROUND(D58,IF(D58&gt;=100,0,IF(D58&gt;=0.1,1,2)))</formula>
    </cfRule>
  </conditionalFormatting>
  <conditionalFormatting sqref="D63 D65 F65">
    <cfRule type="cellIs" dxfId="693" priority="463" operator="equal">
      <formula>ROUND(D64,IF(D64&gt;=100,0,IF(D64&gt;=0.1,1,2)))</formula>
    </cfRule>
  </conditionalFormatting>
  <conditionalFormatting sqref="D115 D117 D119 D121 D123 D125 D127 D129 D131 D133 D135 D137 D139">
    <cfRule type="cellIs" dxfId="692" priority="505" operator="equal">
      <formula>ROUND(D116,IF(D116&gt;=100,0,IF(D116&gt;=0.1,1,2)))</formula>
    </cfRule>
  </conditionalFormatting>
  <conditionalFormatting sqref="D141">
    <cfRule type="cellIs" dxfId="691" priority="462" operator="equal">
      <formula>ROUND(D142,IF(D142&gt;=100,0,IF(D142&gt;=0.1,1,2)))</formula>
    </cfRule>
  </conditionalFormatting>
  <conditionalFormatting sqref="D147 D149 D151 D153 D155">
    <cfRule type="cellIs" dxfId="690" priority="504" operator="equal">
      <formula>ROUND(D148,IF(D148&gt;=100,0,IF(D148&gt;=0.1,1,2)))</formula>
    </cfRule>
  </conditionalFormatting>
  <conditionalFormatting sqref="D157 D159 D161 D163 D165 D167">
    <cfRule type="cellIs" dxfId="689" priority="536" operator="equal">
      <formula>ROUND(D158,IF(D158&gt;=100,0,IF(D158=0.1,1,2)))</formula>
    </cfRule>
  </conditionalFormatting>
  <conditionalFormatting sqref="D169">
    <cfRule type="cellIs" dxfId="688" priority="534" operator="equal">
      <formula>ROUND(D170,IF(D170&gt;=100,0,IF(D170&gt;=0.1,1,2)))</formula>
    </cfRule>
  </conditionalFormatting>
  <conditionalFormatting sqref="D171 D173 D181 D183 D185 D187 D189 D191 D193 D195 D197 D199 D241 D251 D253">
    <cfRule type="cellIs" dxfId="687" priority="533" operator="equal">
      <formula>ROUND(D172,IF(D172&gt;=100,0,IF(D172&gt;=0.1,1,2)))</formula>
    </cfRule>
  </conditionalFormatting>
  <conditionalFormatting sqref="D175 D177 F177 D201 F201 D203 F203 D205 F205 D207 F207 D209 F209 D211 F211 D213 F213 D215 F215 D217 F217 D219 F219 D221 F221 D223 F223 D225 F225 D227 F227 D229 F229 D231 F231 D233 F233 D235 F235 D237 F237 D239 F239 D243 F243 D245 F245 D247 F247">
    <cfRule type="cellIs" dxfId="686" priority="500" operator="equal">
      <formula>ROUND(D176,IF(D176&gt;=100,0,IF(D176&gt;=0.1,1,2)))</formula>
    </cfRule>
  </conditionalFormatting>
  <conditionalFormatting sqref="D179 F179">
    <cfRule type="cellIs" dxfId="685" priority="459" operator="equal">
      <formula>ROUND(D180,IF(D180&gt;=100,0,IF(D180&gt;=0.1,1,2)))</formula>
    </cfRule>
  </conditionalFormatting>
  <conditionalFormatting sqref="D249">
    <cfRule type="cellIs" dxfId="684" priority="489" operator="equal">
      <formula>ROUND(D250,IF(D250&gt;=100,0,IF(D250&gt;=0.1,1,2)))</formula>
    </cfRule>
  </conditionalFormatting>
  <conditionalFormatting sqref="D257 F257 D259 F259 D261 F261 D263 F263 D265 F265 D267 F267 D269 F269 D271 F271 D273 F273 D275 F275 D277 F277 D279 F279">
    <cfRule type="cellIs" dxfId="683" priority="499" operator="equal">
      <formula>ROUND(D258,IF(D258&gt;=100,0,IF(D258&gt;=0.1,1,2)))</formula>
    </cfRule>
  </conditionalFormatting>
  <conditionalFormatting sqref="D281">
    <cfRule type="cellIs" dxfId="682" priority="531" operator="equal">
      <formula>ROUND(D282,IF(D282&gt;=100,0,IF(D282&gt;=0.1,1,2)))</formula>
    </cfRule>
  </conditionalFormatting>
  <conditionalFormatting sqref="D283 D339 D377 D379 D381 D383 D385 D387 D389 D391 D393">
    <cfRule type="cellIs" dxfId="681" priority="530" operator="equal">
      <formula>ROUND(D284,IF(D284&gt;=100,0,IF(D284&gt;=0.1,1,2)))</formula>
    </cfRule>
  </conditionalFormatting>
  <conditionalFormatting sqref="D285 F285 D287 F287 D289 F289 D291 F291 D293 F293 D295 F295 D297 F297 D299 F299 D301 F301 D303 F303 D305 F305 D307 F307">
    <cfRule type="cellIs" dxfId="680" priority="456" operator="equal">
      <formula>ROUND(D286,IF(D286&gt;=100,0,IF(D286&gt;=0.1,1,2)))</formula>
    </cfRule>
  </conditionalFormatting>
  <conditionalFormatting sqref="D309">
    <cfRule type="cellIs" dxfId="679" priority="457" operator="equal">
      <formula>ROUND(D310,IF(D310&gt;=100,0,IF(D310&gt;=0.1,1,2)))</formula>
    </cfRule>
  </conditionalFormatting>
  <conditionalFormatting sqref="D311">
    <cfRule type="cellIs" dxfId="678" priority="11" operator="equal">
      <formula>ROUND(D312,IF(D312&gt;=100,0,IF(D312&gt;=0.1,1,2)))</formula>
    </cfRule>
  </conditionalFormatting>
  <conditionalFormatting sqref="D313">
    <cfRule type="cellIs" dxfId="677" priority="2" operator="equal">
      <formula>ROUND(D314,IF(D314&gt;=100,0,IF(D314&gt;=0.1,1,2)))</formula>
    </cfRule>
  </conditionalFormatting>
  <conditionalFormatting sqref="D315 D319 D321">
    <cfRule type="cellIs" dxfId="676" priority="4" operator="equal">
      <formula>ROUND(D316,IF(D316&gt;=100,0,IF(D316=0.1,1,2)))</formula>
    </cfRule>
  </conditionalFormatting>
  <conditionalFormatting sqref="D317">
    <cfRule type="cellIs" dxfId="675" priority="1" operator="equal">
      <formula>ROUND(D318,IF(D318&gt;=100,0,IF(D318=0.1,1,2)))</formula>
    </cfRule>
  </conditionalFormatting>
  <conditionalFormatting sqref="D323 F323 D325 F325 D327 F327 D329 F329 D331 F331 D333 F333 D335 F335">
    <cfRule type="cellIs" dxfId="674" priority="7" operator="equal">
      <formula>ROUND(D324,IF(D324&gt;=100,0,IF(D324&gt;=0.1,1,2)))</formula>
    </cfRule>
  </conditionalFormatting>
  <conditionalFormatting sqref="D337">
    <cfRule type="cellIs" dxfId="673" priority="8" operator="equal">
      <formula>ROUND(D338,IF(D338&gt;=100,0,IF(D338&gt;=0.1,1,2)))</formula>
    </cfRule>
  </conditionalFormatting>
  <conditionalFormatting sqref="D341 D343 D345 D347 D349">
    <cfRule type="cellIs" dxfId="672" priority="453" operator="equal">
      <formula>ROUND(D342,IF(D342&gt;=100,0,IF(D342&gt;=0.1,1,2)))</formula>
    </cfRule>
  </conditionalFormatting>
  <conditionalFormatting sqref="D351 D353 D355 D357 D359">
    <cfRule type="cellIs" dxfId="671" priority="449" operator="equal">
      <formula>ROUND(D352,IF(D352&gt;=100,0,IF(D352&gt;=0.1,1,2)))</formula>
    </cfRule>
  </conditionalFormatting>
  <conditionalFormatting sqref="D361">
    <cfRule type="cellIs" dxfId="670" priority="445" operator="equal">
      <formula>ROUND(D362,IF(D362&gt;=100,0,IF(D362&gt;=0.1,1,2)))</formula>
    </cfRule>
  </conditionalFormatting>
  <conditionalFormatting sqref="D363">
    <cfRule type="cellIs" dxfId="669" priority="407" operator="equal">
      <formula>ROUND(D364,IF(D364&gt;=100,0,IF(D364&gt;=0.1,1,2)))</formula>
    </cfRule>
  </conditionalFormatting>
  <conditionalFormatting sqref="D371 F371">
    <cfRule type="cellIs" dxfId="668" priority="485" operator="equal">
      <formula>ROUND(D372,IF(D372&gt;=100,0,IF(D372&gt;=0.1,1,2)))</formula>
    </cfRule>
  </conditionalFormatting>
  <conditionalFormatting sqref="D373">
    <cfRule type="cellIs" dxfId="667" priority="408" operator="equal">
      <formula>ROUND(D374,IF(D374&gt;=100,0,IF(D374&gt;=0.1,1,2)))</formula>
    </cfRule>
  </conditionalFormatting>
  <conditionalFormatting sqref="D375">
    <cfRule type="cellIs" dxfId="666" priority="443" operator="equal">
      <formula>ROUND(D376,IF(D376&gt;=100,0,IF(D376&gt;=0.1,1,2)))</formula>
    </cfRule>
  </conditionalFormatting>
  <conditionalFormatting sqref="D397 F397 D399 F399 D401 F401 D403 F403">
    <cfRule type="cellIs" dxfId="665" priority="497" operator="equal">
      <formula>ROUND(D398,IF(D398&gt;=100,0,IF(D398&gt;=0.1,1,2)))</formula>
    </cfRule>
  </conditionalFormatting>
  <conditionalFormatting sqref="D405 D407 D409 D411 D413 D415 D417 D419">
    <cfRule type="cellIs" dxfId="664" priority="528" operator="equal">
      <formula>ROUND(D406,IF(D406&gt;=100,0,IF(D406=0.1,1,2)))</formula>
    </cfRule>
  </conditionalFormatting>
  <conditionalFormatting sqref="D421">
    <cfRule type="cellIs" dxfId="663" priority="527" operator="equal">
      <formula>ROUND(D422,IF(D422&gt;=100,0,IF(D422&gt;=0.1,1,2)))</formula>
    </cfRule>
  </conditionalFormatting>
  <conditionalFormatting sqref="D423 D425 D451 D473 D475">
    <cfRule type="cellIs" dxfId="662" priority="526" operator="equal">
      <formula>ROUND(D424,IF(D424&gt;=100,0,IF(D424&gt;=0.1,1,2)))</formula>
    </cfRule>
  </conditionalFormatting>
  <conditionalFormatting sqref="D427 D429 F429">
    <cfRule type="cellIs" dxfId="661" priority="495" operator="equal">
      <formula>ROUND(D428,IF(D428&gt;=100,0,IF(D428&gt;=0.1,1,2)))</formula>
    </cfRule>
  </conditionalFormatting>
  <conditionalFormatting sqref="D431 D433 D435 D437 D439 D441 D443 D445 D447 D449">
    <cfRule type="cellIs" dxfId="660" priority="522" operator="equal">
      <formula>ROUND(D432,IF(D432&gt;=100,0,IF(D432&gt;=0.1,1,2)))</formula>
    </cfRule>
  </conditionalFormatting>
  <conditionalFormatting sqref="D453 F453 D455 F455 D457 F457 D459 F459 D461 F461 D463 F463 D465 F465 D467 F467 D469 F469 D471 F471 F473">
    <cfRule type="cellIs" dxfId="659" priority="494" operator="equal">
      <formula>ROUND(D454,IF(D454&gt;=100,0,IF(D454&gt;=0.1,1,2)))</formula>
    </cfRule>
  </conditionalFormatting>
  <conditionalFormatting sqref="D477">
    <cfRule type="cellIs" dxfId="658" priority="442" operator="equal">
      <formula>ROUND(D478,IF(D478&gt;=100,0,IF(D478&gt;=0.1,1,2)))</formula>
    </cfRule>
  </conditionalFormatting>
  <conditionalFormatting sqref="D481 F481 D483 F483 D485 F485 D487 F487 D489 F489 F505">
    <cfRule type="cellIs" dxfId="657" priority="479" operator="equal">
      <formula>ROUND(D482,IF(D482&gt;=100,0,IF(D482&gt;=0.1,1,2)))</formula>
    </cfRule>
  </conditionalFormatting>
  <conditionalFormatting sqref="D491 D493 D495 D497 D499 D501 D503">
    <cfRule type="cellIs" dxfId="656" priority="524" operator="equal">
      <formula>ROUND(D492,IF(D492&gt;=100,0,IF(D492=0.1,1,2)))</formula>
    </cfRule>
  </conditionalFormatting>
  <conditionalFormatting sqref="D505">
    <cfRule type="cellIs" dxfId="655" priority="523" operator="equal">
      <formula>ROUND(D506,IF(D506&gt;=100,0,IF(D506&gt;=0.1,1,2)))</formula>
    </cfRule>
  </conditionalFormatting>
  <conditionalFormatting sqref="D507">
    <cfRule type="cellIs" dxfId="654" priority="520" operator="equal">
      <formula>ROUND(D508,IF(D508&gt;=100,0,IF(D508&gt;=0.1,1,2)))</formula>
    </cfRule>
  </conditionalFormatting>
  <conditionalFormatting sqref="D509 F509 D511 F511 D513 F513 D515 F515 D517 F517 D519 F519 D521 F521 D523 F523 D525 F525 D527 F527 F529">
    <cfRule type="cellIs" dxfId="653" priority="437" operator="equal">
      <formula>ROUND(D510,IF(D510&gt;=100,0,IF(D510&gt;=0.1,1,2)))</formula>
    </cfRule>
  </conditionalFormatting>
  <conditionalFormatting sqref="D529 D531">
    <cfRule type="cellIs" dxfId="652" priority="440" operator="equal">
      <formula>ROUND(D530,IF(D530&gt;=100,0,IF(D530&gt;=0.1,1,2)))</formula>
    </cfRule>
  </conditionalFormatting>
  <conditionalFormatting sqref="D533">
    <cfRule type="cellIs" dxfId="651" priority="435" operator="equal">
      <formula>ROUND(D534,IF(D534&gt;=100,0,IF(D534&gt;=0.1,1,2)))</formula>
    </cfRule>
  </conditionalFormatting>
  <conditionalFormatting sqref="D537 F537 D539 F539 D541 F541 D543 F543 D545 F545">
    <cfRule type="cellIs" dxfId="650" priority="436" operator="equal">
      <formula>ROUND(D538,IF(D538&gt;=100,0,IF(D538&gt;=0.1,1,2)))</formula>
    </cfRule>
  </conditionalFormatting>
  <conditionalFormatting sqref="D547 D549 D551 D553 D555 D557 D559">
    <cfRule type="cellIs" dxfId="649" priority="438" operator="equal">
      <formula>ROUND(D548,IF(D548&gt;=100,0,IF(D548=0.1,1,2)))</formula>
    </cfRule>
  </conditionalFormatting>
  <conditionalFormatting sqref="D561">
    <cfRule type="cellIs" dxfId="648" priority="433" operator="equal">
      <formula>ROUND(D562,IF(D562&gt;=100,0,IF(D562=0.1,1,2)))</formula>
    </cfRule>
  </conditionalFormatting>
  <conditionalFormatting sqref="D565 F565 D567 F567 D569 F569 D571 F571 D573 F573">
    <cfRule type="cellIs" dxfId="647" priority="430" operator="equal">
      <formula>ROUND(D566,IF(D566&gt;=100,0,IF(D566&gt;=0.1,1,2)))</formula>
    </cfRule>
  </conditionalFormatting>
  <conditionalFormatting sqref="D575 D577 D579 D581 D583 D585 D587">
    <cfRule type="cellIs" dxfId="646" priority="431" operator="equal">
      <formula>ROUND(D576,IF(D576&gt;=100,0,IF(D576=0.1,1,2)))</formula>
    </cfRule>
  </conditionalFormatting>
  <conditionalFormatting sqref="D589">
    <cfRule type="cellIs" dxfId="645" priority="428" operator="equal">
      <formula>ROUND(D590,IF(D590&gt;=100,0,IF(D590&gt;=0.1,1,2)))</formula>
    </cfRule>
  </conditionalFormatting>
  <conditionalFormatting sqref="D591">
    <cfRule type="cellIs" dxfId="644" priority="516" operator="equal">
      <formula>ROUND(D592,IF(D592&gt;=100,0,IF(D592&gt;=0.1,1,2)))</formula>
    </cfRule>
  </conditionalFormatting>
  <conditionalFormatting sqref="D593 F593 D595 F595 D597 F597 D599 F599 D601 F601">
    <cfRule type="cellIs" dxfId="643" priority="424" operator="equal">
      <formula>ROUND(D594,IF(D594&gt;=100,0,IF(D594&gt;=0.1,1,2)))</formula>
    </cfRule>
  </conditionalFormatting>
  <conditionalFormatting sqref="D603 D605 D607 D609 D611 D613 D615">
    <cfRule type="cellIs" dxfId="642" priority="425" operator="equal">
      <formula>ROUND(D604,IF(D604&gt;=100,0,IF(D604=0.1,1,2)))</formula>
    </cfRule>
  </conditionalFormatting>
  <conditionalFormatting sqref="D617 D619 D645 D647 D655 D657 D659 D661 D663 D665 D667 D669 D671 D673">
    <cfRule type="cellIs" dxfId="641" priority="518" operator="equal">
      <formula>ROUND(D618,IF(D618&gt;=100,0,IF(D618&gt;=0.1,1,2)))</formula>
    </cfRule>
  </conditionalFormatting>
  <conditionalFormatting sqref="D621 F621 D623 F623 D625 F625 D627 F627 D629 F629">
    <cfRule type="cellIs" dxfId="640" priority="420" operator="equal">
      <formula>ROUND(D622,IF(D622&gt;=100,0,IF(D622&gt;=0.1,1,2)))</formula>
    </cfRule>
  </conditionalFormatting>
  <conditionalFormatting sqref="D631 D633 D635 D637 D639 D641 D643">
    <cfRule type="cellIs" dxfId="639" priority="421" operator="equal">
      <formula>ROUND(D632,IF(D632&gt;=100,0,IF(D632=0.1,1,2)))</formula>
    </cfRule>
  </conditionalFormatting>
  <conditionalFormatting sqref="D649 F649 D651 F651 D653 F653 D675 F675 D677 F677 D679 F679">
    <cfRule type="cellIs" dxfId="638" priority="477" operator="equal">
      <formula>ROUND(D650,IF(D650&gt;=100,0,IF(D650&gt;=0.1,1,2)))</formula>
    </cfRule>
  </conditionalFormatting>
  <conditionalFormatting sqref="D681 D683 D685 D687 D689 D691 D693 D695 D697 D699">
    <cfRule type="cellIs" dxfId="637" priority="419" operator="equal">
      <formula>ROUND(D682,IF(D682&gt;=100,0,IF(D682&gt;=0.1,1,2)))</formula>
    </cfRule>
  </conditionalFormatting>
  <conditionalFormatting sqref="D701">
    <cfRule type="cellIs" dxfId="636" priority="418" operator="equal">
      <formula>ROUND(D702,IF(D702&gt;=100,0,IF(D702&gt;=0.1,1,2)))</formula>
    </cfRule>
  </conditionalFormatting>
  <conditionalFormatting sqref="D703 F703 D705 F705 D707 F707">
    <cfRule type="cellIs" dxfId="635" priority="416" operator="equal">
      <formula>ROUND(D704,IF(D704&gt;=100,0,IF(D704&gt;=0.1,1,2)))</formula>
    </cfRule>
  </conditionalFormatting>
  <conditionalFormatting sqref="D709 D711 D713 D715 D717 D719 D721 D723 D725 D727">
    <cfRule type="cellIs" dxfId="634" priority="415" operator="equal">
      <formula>ROUND(D710,IF(D710&gt;=100,0,IF(D710&gt;=0.1,1,2)))</formula>
    </cfRule>
  </conditionalFormatting>
  <conditionalFormatting sqref="D729">
    <cfRule type="cellIs" dxfId="633" priority="414" operator="equal">
      <formula>ROUND(D730,IF(D730&gt;=100,0,IF(D730&gt;=0.1,1,2)))</formula>
    </cfRule>
  </conditionalFormatting>
  <conditionalFormatting sqref="D731 D757">
    <cfRule type="cellIs" dxfId="632" priority="514" operator="equal">
      <formula>ROUND(D732,IF(D732&gt;=100,0,IF(D732&gt;=0.1,1,2)))</formula>
    </cfRule>
  </conditionalFormatting>
  <conditionalFormatting sqref="D733 F733 D735 F735">
    <cfRule type="cellIs" dxfId="631" priority="410" operator="equal">
      <formula>ROUND(D734,IF(D734&gt;=100,0,IF(D734&gt;=0.1,1,2)))</formula>
    </cfRule>
  </conditionalFormatting>
  <conditionalFormatting sqref="D737 D739 D741 D743 D745 D747 D749 D751 D753 D755">
    <cfRule type="cellIs" dxfId="630" priority="409" operator="equal">
      <formula>ROUND(D738,IF(D738&gt;=100,0,IF(D738&gt;=0.1,1,2)))</formula>
    </cfRule>
  </conditionalFormatting>
  <conditionalFormatting sqref="D773 D775 D777 D779 D781 D783">
    <cfRule type="cellIs" dxfId="629" priority="512" operator="equal">
      <formula>ROUND(D774,IF(D774&gt;=100,0,IF(D774=0.1,1,2)))</formula>
    </cfRule>
  </conditionalFormatting>
  <conditionalFormatting sqref="D797 D799 D801 D803 D805 D807">
    <cfRule type="cellIs" dxfId="628" priority="406" operator="equal">
      <formula>ROUND(D798,IF(D798&gt;=100,0,IF(D798=0.1,1,2)))</formula>
    </cfRule>
  </conditionalFormatting>
  <conditionalFormatting sqref="D809">
    <cfRule type="cellIs" dxfId="627" priority="404" operator="equal">
      <formula>ROUND(D810,IF(D810&gt;=100,0,IF(D810=0.1,1,2)))</formula>
    </cfRule>
  </conditionalFormatting>
  <conditionalFormatting sqref="D811">
    <cfRule type="cellIs" dxfId="626" priority="402" operator="equal">
      <formula>ROUND(D812,IF(D812&gt;=100,0,IF(D812=0.1,1,2)))</formula>
    </cfRule>
  </conditionalFormatting>
  <conditionalFormatting sqref="D813 D815 D829 D831 D833 D835 D837 D839 D841">
    <cfRule type="cellIs" dxfId="625" priority="511" operator="equal">
      <formula>ROUND(D814,IF(D814&gt;=100,0,IF(D814&gt;=0.1,1,2)))</formula>
    </cfRule>
  </conditionalFormatting>
  <conditionalFormatting sqref="D819 D821 F821">
    <cfRule type="cellIs" dxfId="624" priority="400" operator="equal">
      <formula>ROUND(D820,IF(D820&gt;=100,0,IF(D820&gt;=0.1,1,2)))</formula>
    </cfRule>
  </conditionalFormatting>
  <conditionalFormatting sqref="D845 F845 D847 F847">
    <cfRule type="cellIs" dxfId="623" priority="474" operator="equal">
      <formula>ROUND(D846,IF(D846&gt;=100,0,IF(D846&gt;=0.1,1,2)))</formula>
    </cfRule>
  </conditionalFormatting>
  <conditionalFormatting sqref="D849 D851 D853 D855 D857 D859 D861 D863 D865 D867">
    <cfRule type="cellIs" dxfId="622" priority="509" operator="equal">
      <formula>ROUND(D850,IF(D850&gt;=100,0,IF(D850=0.1,1,2)))</formula>
    </cfRule>
  </conditionalFormatting>
  <conditionalFormatting sqref="D869 D871 D873">
    <cfRule type="cellIs" dxfId="621" priority="399" operator="equal">
      <formula>ROUND(D870,IF(D870&gt;=100,0,IF(D870=0.1,1,2)))</formula>
    </cfRule>
  </conditionalFormatting>
  <conditionalFormatting sqref="D875 F875 D877 F877 F897">
    <cfRule type="cellIs" dxfId="620" priority="473" operator="equal">
      <formula>ROUND(D876,IF(D876&gt;=100,0,IF(D876&gt;=0.1,1,2)))</formula>
    </cfRule>
  </conditionalFormatting>
  <conditionalFormatting sqref="D879 D881 D883 D885 D887 D889 D891 D893 D895 D897">
    <cfRule type="cellIs" dxfId="619" priority="508" operator="equal">
      <formula>ROUND(D880,IF(D880&gt;=100,0,IF(D880&gt;=0.1,1,2)))</formula>
    </cfRule>
  </conditionalFormatting>
  <conditionalFormatting sqref="D901 F901 D903 F903">
    <cfRule type="cellIs" dxfId="618" priority="396" operator="equal">
      <formula>ROUND(D902,IF(D902&gt;=100,0,IF(D902&gt;=0.1,1,2)))</formula>
    </cfRule>
  </conditionalFormatting>
  <conditionalFormatting sqref="D905 D907 D909 D911 D913 D915 D917 D919 D921 D923">
    <cfRule type="cellIs" dxfId="617" priority="397" operator="equal">
      <formula>ROUND(D906,IF(D906&gt;=100,0,IF(D906=0.1,1,2)))</formula>
    </cfRule>
  </conditionalFormatting>
  <conditionalFormatting sqref="D925">
    <cfRule type="cellIs" dxfId="616" priority="395" operator="equal">
      <formula>ROUND(D926,IF(D926&gt;=100,0,IF(D926&gt;=0.1,1,2)))</formula>
    </cfRule>
  </conditionalFormatting>
  <conditionalFormatting sqref="D927 D941 D943 D945 D947 D949 D951 D953">
    <cfRule type="cellIs" dxfId="615" priority="392" operator="equal">
      <formula>ROUND(D928,IF(D928&gt;=100,0,IF(D928&gt;=0.1,1,2)))</formula>
    </cfRule>
  </conditionalFormatting>
  <conditionalFormatting sqref="D929 F929 D935 F935 D937 F937 D939 F939 F953">
    <cfRule type="cellIs" dxfId="614" priority="390" operator="equal">
      <formula>ROUND(D930,IF(D930&gt;=100,0,IF(D930&gt;=0.1,1,2)))</formula>
    </cfRule>
  </conditionalFormatting>
  <conditionalFormatting sqref="D931 D933 F933">
    <cfRule type="cellIs" dxfId="613" priority="388" operator="equal">
      <formula>ROUND(D932,IF(D932&gt;=100,0,IF(D932&gt;=0.1,1,2)))</formula>
    </cfRule>
  </conditionalFormatting>
  <conditionalFormatting sqref="D957 F957 D959 F959">
    <cfRule type="cellIs" dxfId="612" priority="385" operator="equal">
      <formula>ROUND(D958,IF(D958&gt;=100,0,IF(D958&gt;=0.1,1,2)))</formula>
    </cfRule>
  </conditionalFormatting>
  <conditionalFormatting sqref="D961 D963 D965 D967 D969 D971 D973 D975 D977 D979">
    <cfRule type="cellIs" dxfId="611" priority="386" operator="equal">
      <formula>ROUND(D962,IF(D962&gt;=100,0,IF(D962=0.1,1,2)))</formula>
    </cfRule>
  </conditionalFormatting>
  <conditionalFormatting sqref="D981">
    <cfRule type="cellIs" dxfId="610" priority="384" operator="equal">
      <formula>ROUND(D982,IF(D982&gt;=100,0,IF(D982&gt;=0.1,1,2)))</formula>
    </cfRule>
  </conditionalFormatting>
  <conditionalFormatting sqref="D985 F985 D987 F987">
    <cfRule type="cellIs" dxfId="609" priority="379" operator="equal">
      <formula>ROUND(D986,IF(D986&gt;=100,0,IF(D986&gt;=0.1,1,2)))</formula>
    </cfRule>
  </conditionalFormatting>
  <conditionalFormatting sqref="D989 D991 D993 D995 D997 D999 D1001 D1003 D1005 D1007">
    <cfRule type="cellIs" dxfId="608" priority="380" operator="equal">
      <formula>ROUND(D990,IF(D990&gt;=100,0,IF(D990=0.1,1,2)))</formula>
    </cfRule>
  </conditionalFormatting>
  <conditionalFormatting sqref="D1009">
    <cfRule type="cellIs" dxfId="607" priority="378" operator="equal">
      <formula>ROUND(D1010,IF(D1010&gt;=100,0,IF(D1010&gt;=0.1,1,2)))</formula>
    </cfRule>
  </conditionalFormatting>
  <conditionalFormatting sqref="D1011 D1025 D1027 D1029 D1031 D1033 D1035 D1037">
    <cfRule type="cellIs" dxfId="606" priority="375" operator="equal">
      <formula>ROUND(D1012,IF(D1012&gt;=100,0,IF(D1012&gt;=0.1,1,2)))</formula>
    </cfRule>
  </conditionalFormatting>
  <conditionalFormatting sqref="D1013 F1013 D1019 F1019 D1021 F1021 D1023 F1023 F1037">
    <cfRule type="cellIs" dxfId="605" priority="373" operator="equal">
      <formula>ROUND(D1014,IF(D1014&gt;=100,0,IF(D1014&gt;=0.1,1,2)))</formula>
    </cfRule>
  </conditionalFormatting>
  <conditionalFormatting sqref="D1015 D1017 F1017">
    <cfRule type="cellIs" dxfId="604" priority="371" operator="equal">
      <formula>ROUND(D1016,IF(D1016&gt;=100,0,IF(D1016&gt;=0.1,1,2)))</formula>
    </cfRule>
  </conditionalFormatting>
  <conditionalFormatting sqref="D1041 F1041 D1043 F1043">
    <cfRule type="cellIs" dxfId="603" priority="368" operator="equal">
      <formula>ROUND(D1042,IF(D1042&gt;=100,0,IF(D1042&gt;=0.1,1,2)))</formula>
    </cfRule>
  </conditionalFormatting>
  <conditionalFormatting sqref="D1045 D1047 D1049 D1051 D1053 D1055 D1057 D1059 D1061 D1063">
    <cfRule type="cellIs" dxfId="602" priority="369" operator="equal">
      <formula>ROUND(D1046,IF(D1046&gt;=100,0,IF(D1046=0.1,1,2)))</formula>
    </cfRule>
  </conditionalFormatting>
  <conditionalFormatting sqref="D1065 D1067 D1069 D1071">
    <cfRule type="cellIs" dxfId="601" priority="355" operator="equal">
      <formula>ROUND(D1066,IF(D1066&gt;=100,0,IF(D1066=0.1,1,2)))</formula>
    </cfRule>
  </conditionalFormatting>
  <conditionalFormatting sqref="D1073 D1075 D1077 D1079 D1081 D1083 D1085 D1087 D1089 D1091">
    <cfRule type="cellIs" dxfId="600" priority="360" operator="equal">
      <formula>ROUND(D1074,IF(D1074&gt;=100,0,IF(D1074=0.1,1,2)))</formula>
    </cfRule>
  </conditionalFormatting>
  <conditionalFormatting sqref="D1093">
    <cfRule type="cellIs" dxfId="599" priority="359" operator="equal">
      <formula>ROUND(D1094,IF(D1094&gt;=100,0,IF(D1094&gt;=0.1,1,2)))</formula>
    </cfRule>
  </conditionalFormatting>
  <conditionalFormatting sqref="D1097 F1097 D1099 F1099">
    <cfRule type="cellIs" dxfId="598" priority="365" operator="equal">
      <formula>ROUND(D1098,IF(D1098&gt;=100,0,IF(D1098&gt;=0.1,1,2)))</formula>
    </cfRule>
  </conditionalFormatting>
  <conditionalFormatting sqref="D1101 D1103 D1105 D1107 D1109 D1111 D1113 D1115 D1117 D1119">
    <cfRule type="cellIs" dxfId="597" priority="366" operator="equal">
      <formula>ROUND(D1102,IF(D1102&gt;=100,0,IF(D1102=0.1,1,2)))</formula>
    </cfRule>
  </conditionalFormatting>
  <conditionalFormatting sqref="D1121">
    <cfRule type="cellIs" dxfId="596" priority="364" operator="equal">
      <formula>ROUND(D1122,IF(D1122&gt;=100,0,IF(D1122&gt;=0.1,1,2)))</formula>
    </cfRule>
  </conditionalFormatting>
  <conditionalFormatting sqref="D1123 D1137 D1139 D1141 D1143 D1145 D1147 D1149">
    <cfRule type="cellIs" dxfId="595" priority="354" operator="equal">
      <formula>ROUND(D1124,IF(D1124&gt;=100,0,IF(D1124&gt;=0.1,1,2)))</formula>
    </cfRule>
  </conditionalFormatting>
  <conditionalFormatting sqref="D1125 F1125 D1131 F1131 D1133 F1133 D1135 F1135 F1149">
    <cfRule type="cellIs" dxfId="594" priority="352" operator="equal">
      <formula>ROUND(D1126,IF(D1126&gt;=100,0,IF(D1126&gt;=0.1,1,2)))</formula>
    </cfRule>
  </conditionalFormatting>
  <conditionalFormatting sqref="D1127 D1129 F1129">
    <cfRule type="cellIs" dxfId="593" priority="350" operator="equal">
      <formula>ROUND(D1128,IF(D1128&gt;=100,0,IF(D1128&gt;=0.1,1,2)))</formula>
    </cfRule>
  </conditionalFormatting>
  <conditionalFormatting sqref="D1153 F1153 D1155 F1155">
    <cfRule type="cellIs" dxfId="592" priority="347" operator="equal">
      <formula>ROUND(D1154,IF(D1154&gt;=100,0,IF(D1154&gt;=0.1,1,2)))</formula>
    </cfRule>
  </conditionalFormatting>
  <conditionalFormatting sqref="D1157 D1159 D1161 D1163 D1165 D1167 D1169 D1171 D1173 D1175">
    <cfRule type="cellIs" dxfId="591" priority="348" operator="equal">
      <formula>ROUND(D1158,IF(D1158&gt;=100,0,IF(D1158=0.1,1,2)))</formula>
    </cfRule>
  </conditionalFormatting>
  <conditionalFormatting sqref="D1177">
    <cfRule type="cellIs" dxfId="590" priority="346" operator="equal">
      <formula>ROUND(D1178,IF(D1178&gt;=100,0,IF(D1178&gt;=0.1,1,2)))</formula>
    </cfRule>
  </conditionalFormatting>
  <conditionalFormatting sqref="D1181 F1181 D1183 F1183">
    <cfRule type="cellIs" dxfId="589" priority="341" operator="equal">
      <formula>ROUND(D1182,IF(D1182&gt;=100,0,IF(D1182&gt;=0.1,1,2)))</formula>
    </cfRule>
  </conditionalFormatting>
  <conditionalFormatting sqref="D1185 D1187 D1189 D1191 D1193 D1195 D1197 D1199 D1201 D1203">
    <cfRule type="cellIs" dxfId="588" priority="342" operator="equal">
      <formula>ROUND(D1186,IF(D1186&gt;=100,0,IF(D1186=0.1,1,2)))</formula>
    </cfRule>
  </conditionalFormatting>
  <conditionalFormatting sqref="D1205">
    <cfRule type="cellIs" dxfId="587" priority="340" operator="equal">
      <formula>ROUND(D1206,IF(D1206&gt;=100,0,IF(D1206&gt;=0.1,1,2)))</formula>
    </cfRule>
  </conditionalFormatting>
  <conditionalFormatting sqref="D1207 D1221 D1223 D1225 D1227 D1229 D1231 D1233">
    <cfRule type="cellIs" dxfId="586" priority="337" operator="equal">
      <formula>ROUND(D1208,IF(D1208&gt;=100,0,IF(D1208&gt;=0.1,1,2)))</formula>
    </cfRule>
  </conditionalFormatting>
  <conditionalFormatting sqref="D1209 F1209 D1215 F1215 D1217 F1217 D1219 F1219 F1233">
    <cfRule type="cellIs" dxfId="585" priority="335" operator="equal">
      <formula>ROUND(D1210,IF(D1210&gt;=100,0,IF(D1210&gt;=0.1,1,2)))</formula>
    </cfRule>
  </conditionalFormatting>
  <conditionalFormatting sqref="D1211 D1213 F1213">
    <cfRule type="cellIs" dxfId="584" priority="333" operator="equal">
      <formula>ROUND(D1212,IF(D1212&gt;=100,0,IF(D1212&gt;=0.1,1,2)))</formula>
    </cfRule>
  </conditionalFormatting>
  <conditionalFormatting sqref="D1237 F1237 D1239 F1239">
    <cfRule type="cellIs" dxfId="583" priority="330" operator="equal">
      <formula>ROUND(D1238,IF(D1238&gt;=100,0,IF(D1238&gt;=0.1,1,2)))</formula>
    </cfRule>
  </conditionalFormatting>
  <conditionalFormatting sqref="D1241 D1243 D1245 D1247 D1249 D1251 D1253 D1255 D1257 D1259">
    <cfRule type="cellIs" dxfId="582" priority="331" operator="equal">
      <formula>ROUND(D1242,IF(D1242&gt;=100,0,IF(D1242=0.1,1,2)))</formula>
    </cfRule>
  </conditionalFormatting>
  <conditionalFormatting sqref="D1261">
    <cfRule type="cellIs" dxfId="581" priority="329" operator="equal">
      <formula>ROUND(D1262,IF(D1262&gt;=100,0,IF(D1262&gt;=0.1,1,2)))</formula>
    </cfRule>
  </conditionalFormatting>
  <conditionalFormatting sqref="D1265 F1265 D1267 F1267">
    <cfRule type="cellIs" dxfId="580" priority="324" operator="equal">
      <formula>ROUND(D1266,IF(D1266&gt;=100,0,IF(D1266&gt;=0.1,1,2)))</formula>
    </cfRule>
  </conditionalFormatting>
  <conditionalFormatting sqref="D1269 D1271 D1273 D1275 D1277 D1279 D1281 D1283 D1285 D1287">
    <cfRule type="cellIs" dxfId="579" priority="325" operator="equal">
      <formula>ROUND(D1270,IF(D1270&gt;=100,0,IF(D1270=0.1,1,2)))</formula>
    </cfRule>
  </conditionalFormatting>
  <conditionalFormatting sqref="D1289">
    <cfRule type="cellIs" dxfId="578" priority="323" operator="equal">
      <formula>ROUND(D1290,IF(D1290&gt;=100,0,IF(D1290&gt;=0.1,1,2)))</formula>
    </cfRule>
  </conditionalFormatting>
  <conditionalFormatting sqref="D1291 D1305 D1307 D1309 D1311 D1313 D1315 D1317">
    <cfRule type="cellIs" dxfId="577" priority="320" operator="equal">
      <formula>ROUND(D1292,IF(D1292&gt;=100,0,IF(D1292&gt;=0.1,1,2)))</formula>
    </cfRule>
  </conditionalFormatting>
  <conditionalFormatting sqref="D1293 F1293 D1299 F1299 D1301 F1301 D1303 F1303 F1317">
    <cfRule type="cellIs" dxfId="576" priority="318" operator="equal">
      <formula>ROUND(D1294,IF(D1294&gt;=100,0,IF(D1294&gt;=0.1,1,2)))</formula>
    </cfRule>
  </conditionalFormatting>
  <conditionalFormatting sqref="D1295 D1297 F1297">
    <cfRule type="cellIs" dxfId="575" priority="316" operator="equal">
      <formula>ROUND(D1296,IF(D1296&gt;=100,0,IF(D1296&gt;=0.1,1,2)))</formula>
    </cfRule>
  </conditionalFormatting>
  <conditionalFormatting sqref="D1321 F1321 D1323 F1323">
    <cfRule type="cellIs" dxfId="574" priority="313" operator="equal">
      <formula>ROUND(D1322,IF(D1322&gt;=100,0,IF(D1322&gt;=0.1,1,2)))</formula>
    </cfRule>
  </conditionalFormatting>
  <conditionalFormatting sqref="D1325 D1327 D1329 D1331 D1333 D1335 D1337 D1339 D1341 D1343">
    <cfRule type="cellIs" dxfId="573" priority="314" operator="equal">
      <formula>ROUND(D1326,IF(D1326&gt;=100,0,IF(D1326=0.1,1,2)))</formula>
    </cfRule>
  </conditionalFormatting>
  <conditionalFormatting sqref="D1345">
    <cfRule type="cellIs" dxfId="572" priority="312" operator="equal">
      <formula>ROUND(D1346,IF(D1346&gt;=100,0,IF(D1346&gt;=0.1,1,2)))</formula>
    </cfRule>
  </conditionalFormatting>
  <conditionalFormatting sqref="D1349 F1349 D1351 F1351">
    <cfRule type="cellIs" dxfId="571" priority="307" operator="equal">
      <formula>ROUND(D1350,IF(D1350&gt;=100,0,IF(D1350&gt;=0.1,1,2)))</formula>
    </cfRule>
  </conditionalFormatting>
  <conditionalFormatting sqref="D1353 D1355 D1357 D1359 D1361 D1363 D1365 D1367 D1369 D1371">
    <cfRule type="cellIs" dxfId="570" priority="308" operator="equal">
      <formula>ROUND(D1354,IF(D1354&gt;=100,0,IF(D1354=0.1,1,2)))</formula>
    </cfRule>
  </conditionalFormatting>
  <conditionalFormatting sqref="D1373">
    <cfRule type="cellIs" dxfId="569" priority="306" operator="equal">
      <formula>ROUND(D1374,IF(D1374&gt;=100,0,IF(D1374&gt;=0.1,1,2)))</formula>
    </cfRule>
  </conditionalFormatting>
  <conditionalFormatting sqref="D1375 D1401">
    <cfRule type="cellIs" dxfId="568" priority="303" operator="equal">
      <formula>ROUND(D1376,IF(D1376&gt;=100,0,IF(D1376&gt;=0.1,1,2)))</formula>
    </cfRule>
  </conditionalFormatting>
  <conditionalFormatting sqref="D1377 F1377 D1379 F1379">
    <cfRule type="cellIs" dxfId="567" priority="299" operator="equal">
      <formula>ROUND(D1378,IF(D1378&gt;=100,0,IF(D1378&gt;=0.1,1,2)))</formula>
    </cfRule>
  </conditionalFormatting>
  <conditionalFormatting sqref="D1381 D1383 D1385 D1387 D1389 D1391 D1393 D1395 D1397 D1399">
    <cfRule type="cellIs" dxfId="566" priority="298" operator="equal">
      <formula>ROUND(D1382,IF(D1382&gt;=100,0,IF(D1382&gt;=0.1,1,2)))</formula>
    </cfRule>
  </conditionalFormatting>
  <conditionalFormatting sqref="D1403 D1429">
    <cfRule type="cellIs" dxfId="565" priority="297" operator="equal">
      <formula>ROUND(D1404,IF(D1404&gt;=100,0,IF(D1404&gt;=0.1,1,2)))</formula>
    </cfRule>
  </conditionalFormatting>
  <conditionalFormatting sqref="D1405 F1405 D1407 F1407">
    <cfRule type="cellIs" dxfId="564" priority="293" operator="equal">
      <formula>ROUND(D1406,IF(D1406&gt;=100,0,IF(D1406&gt;=0.1,1,2)))</formula>
    </cfRule>
  </conditionalFormatting>
  <conditionalFormatting sqref="D1409 D1411 D1413 D1415 D1417 D1419 D1421 D1423 D1425 D1427">
    <cfRule type="cellIs" dxfId="563" priority="292" operator="equal">
      <formula>ROUND(D1410,IF(D1410&gt;=100,0,IF(D1410&gt;=0.1,1,2)))</formula>
    </cfRule>
  </conditionalFormatting>
  <conditionalFormatting sqref="D1431 D1445 D1447 D1449 D1451 D1453 D1455 D1457">
    <cfRule type="cellIs" dxfId="562" priority="291" operator="equal">
      <formula>ROUND(D1432,IF(D1432&gt;=100,0,IF(D1432&gt;=0.1,1,2)))</formula>
    </cfRule>
  </conditionalFormatting>
  <conditionalFormatting sqref="D1433 F1433 D1439 F1439 D1441 F1441 D1443 F1443 F1457">
    <cfRule type="cellIs" dxfId="561" priority="289" operator="equal">
      <formula>ROUND(D1434,IF(D1434&gt;=100,0,IF(D1434&gt;=0.1,1,2)))</formula>
    </cfRule>
  </conditionalFormatting>
  <conditionalFormatting sqref="D1435 D1437 F1437">
    <cfRule type="cellIs" dxfId="560" priority="287" operator="equal">
      <formula>ROUND(D1436,IF(D1436&gt;=100,0,IF(D1436&gt;=0.1,1,2)))</formula>
    </cfRule>
  </conditionalFormatting>
  <conditionalFormatting sqref="D1461 F1461 D1463 F1463">
    <cfRule type="cellIs" dxfId="559" priority="284" operator="equal">
      <formula>ROUND(D1462,IF(D1462&gt;=100,0,IF(D1462&gt;=0.1,1,2)))</formula>
    </cfRule>
  </conditionalFormatting>
  <conditionalFormatting sqref="D1465 D1467 D1469 D1471 D1473 D1475 D1477 D1479 D1481 D1483">
    <cfRule type="cellIs" dxfId="558" priority="285" operator="equal">
      <formula>ROUND(D1466,IF(D1466&gt;=100,0,IF(D1466=0.1,1,2)))</formula>
    </cfRule>
  </conditionalFormatting>
  <conditionalFormatting sqref="D1485 D1487 D1489 D1491">
    <cfRule type="cellIs" dxfId="557" priority="271" operator="equal">
      <formula>ROUND(D1486,IF(D1486&gt;=100,0,IF(D1486=0.1,1,2)))</formula>
    </cfRule>
  </conditionalFormatting>
  <conditionalFormatting sqref="D1493 D1495 D1497 D1499 D1501 D1503 D1505 D1507 D1509 D1511">
    <cfRule type="cellIs" dxfId="556" priority="276" operator="equal">
      <formula>ROUND(D1494,IF(D1494&gt;=100,0,IF(D1494=0.1,1,2)))</formula>
    </cfRule>
  </conditionalFormatting>
  <conditionalFormatting sqref="D1513">
    <cfRule type="cellIs" dxfId="555" priority="275" operator="equal">
      <formula>ROUND(D1514,IF(D1514&gt;=100,0,IF(D1514&gt;=0.1,1,2)))</formula>
    </cfRule>
  </conditionalFormatting>
  <conditionalFormatting sqref="D1517 F1517 D1519 F1519">
    <cfRule type="cellIs" dxfId="554" priority="281" operator="equal">
      <formula>ROUND(D1518,IF(D1518&gt;=100,0,IF(D1518&gt;=0.1,1,2)))</formula>
    </cfRule>
  </conditionalFormatting>
  <conditionalFormatting sqref="D1521 D1523 D1525 D1527 D1529 D1531 D1533 D1535 D1537 D1539">
    <cfRule type="cellIs" dxfId="553" priority="282" operator="equal">
      <formula>ROUND(D1522,IF(D1522&gt;=100,0,IF(D1522=0.1,1,2)))</formula>
    </cfRule>
  </conditionalFormatting>
  <conditionalFormatting sqref="D1541">
    <cfRule type="cellIs" dxfId="552" priority="280" operator="equal">
      <formula>ROUND(D1542,IF(D1542&gt;=100,0,IF(D1542&gt;=0.1,1,2)))</formula>
    </cfRule>
  </conditionalFormatting>
  <conditionalFormatting sqref="D1543 D1581 D1583 D1585 D1587 D1589 D1591 D1593 D1595 D1597">
    <cfRule type="cellIs" dxfId="551" priority="270" operator="equal">
      <formula>ROUND(D1544,IF(D1544&gt;=100,0,IF(D1544&gt;=0.1,1,2)))</formula>
    </cfRule>
  </conditionalFormatting>
  <conditionalFormatting sqref="D1545 D1547 D1549 D1551 D1553">
    <cfRule type="cellIs" dxfId="550" priority="264" operator="equal">
      <formula>ROUND(D1546,IF(D1546&gt;=100,0,IF(D1546&gt;=0.1,1,2)))</formula>
    </cfRule>
  </conditionalFormatting>
  <conditionalFormatting sqref="D1555 D1557 D1559 D1561 D1563">
    <cfRule type="cellIs" dxfId="549" priority="260" operator="equal">
      <formula>ROUND(D1556,IF(D1556&gt;=100,0,IF(D1556&gt;=0.1,1,2)))</formula>
    </cfRule>
  </conditionalFormatting>
  <conditionalFormatting sqref="D1565">
    <cfRule type="cellIs" dxfId="548" priority="256" operator="equal">
      <formula>ROUND(D1566,IF(D1566&gt;=100,0,IF(D1566&gt;=0.1,1,2)))</formula>
    </cfRule>
  </conditionalFormatting>
  <conditionalFormatting sqref="D1567">
    <cfRule type="cellIs" dxfId="547" priority="252" operator="equal">
      <formula>ROUND(D1568,IF(D1568&gt;=100,0,IF(D1568&gt;=0.1,1,2)))</formula>
    </cfRule>
  </conditionalFormatting>
  <conditionalFormatting sqref="D1575 F1575">
    <cfRule type="cellIs" dxfId="546" priority="267" operator="equal">
      <formula>ROUND(D1576,IF(D1576&gt;=100,0,IF(D1576&gt;=0.1,1,2)))</formula>
    </cfRule>
  </conditionalFormatting>
  <conditionalFormatting sqref="D1577">
    <cfRule type="cellIs" dxfId="545" priority="253" operator="equal">
      <formula>ROUND(D1578,IF(D1578&gt;=100,0,IF(D1578&gt;=0.1,1,2)))</formula>
    </cfRule>
  </conditionalFormatting>
  <conditionalFormatting sqref="D1579">
    <cfRule type="cellIs" dxfId="544" priority="254" operator="equal">
      <formula>ROUND(D1580,IF(D1580&gt;=100,0,IF(D1580&gt;=0.1,1,2)))</formula>
    </cfRule>
  </conditionalFormatting>
  <conditionalFormatting sqref="D1599 D1613 D1615 D1617 D1619 D1621 D1623 D1625">
    <cfRule type="cellIs" dxfId="543" priority="251" operator="equal">
      <formula>ROUND(D1600,IF(D1600&gt;=100,0,IF(D1600&gt;=0.1,1,2)))</formula>
    </cfRule>
  </conditionalFormatting>
  <conditionalFormatting sqref="D1601 F1601 D1607 F1607 D1609 F1609 D1611 F1611 F1625">
    <cfRule type="cellIs" dxfId="542" priority="249" operator="equal">
      <formula>ROUND(D1602,IF(D1602&gt;=100,0,IF(D1602&gt;=0.1,1,2)))</formula>
    </cfRule>
  </conditionalFormatting>
  <conditionalFormatting sqref="D1603 D1605 F1605">
    <cfRule type="cellIs" dxfId="541" priority="247" operator="equal">
      <formula>ROUND(D1604,IF(D1604&gt;=100,0,IF(D1604&gt;=0.1,1,2)))</formula>
    </cfRule>
  </conditionalFormatting>
  <conditionalFormatting sqref="D1629 F1629 D1631 F1631">
    <cfRule type="cellIs" dxfId="540" priority="244" operator="equal">
      <formula>ROUND(D1630,IF(D1630&gt;=100,0,IF(D1630&gt;=0.1,1,2)))</formula>
    </cfRule>
  </conditionalFormatting>
  <conditionalFormatting sqref="D1633 D1635 D1637 D1639 D1641 D1643 D1645 D1647 D1649 D1651">
    <cfRule type="cellIs" dxfId="539" priority="245" operator="equal">
      <formula>ROUND(D1634,IF(D1634&gt;=100,0,IF(D1634=0.1,1,2)))</formula>
    </cfRule>
  </conditionalFormatting>
  <conditionalFormatting sqref="D1653 D1655 D1657 D1659">
    <cfRule type="cellIs" dxfId="538" priority="231" operator="equal">
      <formula>ROUND(D1654,IF(D1654&gt;=100,0,IF(D1654=0.1,1,2)))</formula>
    </cfRule>
  </conditionalFormatting>
  <conditionalFormatting sqref="D1661 D1663 D1665 D1667 D1669 D1671 D1673 D1675 D1677 D1679">
    <cfRule type="cellIs" dxfId="537" priority="236" operator="equal">
      <formula>ROUND(D1662,IF(D1662&gt;=100,0,IF(D1662=0.1,1,2)))</formula>
    </cfRule>
  </conditionalFormatting>
  <conditionalFormatting sqref="D1681">
    <cfRule type="cellIs" dxfId="536" priority="235" operator="equal">
      <formula>ROUND(D1682,IF(D1682&gt;=100,0,IF(D1682&gt;=0.1,1,2)))</formula>
    </cfRule>
  </conditionalFormatting>
  <conditionalFormatting sqref="D1685 F1685 D1687 F1687">
    <cfRule type="cellIs" dxfId="535" priority="241" operator="equal">
      <formula>ROUND(D1686,IF(D1686&gt;=100,0,IF(D1686&gt;=0.1,1,2)))</formula>
    </cfRule>
  </conditionalFormatting>
  <conditionalFormatting sqref="D1689 D1691 D1693 D1695 D1697 D1699 D1701 D1703 D1705 D1707">
    <cfRule type="cellIs" dxfId="534" priority="242" operator="equal">
      <formula>ROUND(D1690,IF(D1690&gt;=100,0,IF(D1690=0.1,1,2)))</formula>
    </cfRule>
  </conditionalFormatting>
  <conditionalFormatting sqref="D1709">
    <cfRule type="cellIs" dxfId="533" priority="240" operator="equal">
      <formula>ROUND(D1710,IF(D1710&gt;=100,0,IF(D1710&gt;=0.1,1,2)))</formula>
    </cfRule>
  </conditionalFormatting>
  <conditionalFormatting sqref="D1711 D1725 D1727 D1729 D1731 D1733 D1735 D1737">
    <cfRule type="cellIs" dxfId="532" priority="230" operator="equal">
      <formula>ROUND(D1712,IF(D1712&gt;=100,0,IF(D1712&gt;=0.1,1,2)))</formula>
    </cfRule>
  </conditionalFormatting>
  <conditionalFormatting sqref="D1713 F1713 D1719 F1719 D1721 F1721 D1723 F1723 F1737">
    <cfRule type="cellIs" dxfId="531" priority="228" operator="equal">
      <formula>ROUND(D1714,IF(D1714&gt;=100,0,IF(D1714&gt;=0.1,1,2)))</formula>
    </cfRule>
  </conditionalFormatting>
  <conditionalFormatting sqref="D1715 D1717 F1717">
    <cfRule type="cellIs" dxfId="530" priority="226" operator="equal">
      <formula>ROUND(D1716,IF(D1716&gt;=100,0,IF(D1716&gt;=0.1,1,2)))</formula>
    </cfRule>
  </conditionalFormatting>
  <conditionalFormatting sqref="D1741 F1741 D1743 F1743">
    <cfRule type="cellIs" dxfId="529" priority="223" operator="equal">
      <formula>ROUND(D1742,IF(D1742&gt;=100,0,IF(D1742&gt;=0.1,1,2)))</formula>
    </cfRule>
  </conditionalFormatting>
  <conditionalFormatting sqref="D1745 D1747 D1749 D1751 D1753 D1755 D1757 D1759 D1761 D1763">
    <cfRule type="cellIs" dxfId="528" priority="224" operator="equal">
      <formula>ROUND(D1746,IF(D1746&gt;=100,0,IF(D1746=0.1,1,2)))</formula>
    </cfRule>
  </conditionalFormatting>
  <conditionalFormatting sqref="D1765">
    <cfRule type="cellIs" dxfId="527" priority="222" operator="equal">
      <formula>ROUND(D1766,IF(D1766&gt;=100,0,IF(D1766&gt;=0.1,1,2)))</formula>
    </cfRule>
  </conditionalFormatting>
  <conditionalFormatting sqref="D1769 F1769 D1771 F1771">
    <cfRule type="cellIs" dxfId="526" priority="217" operator="equal">
      <formula>ROUND(D1770,IF(D1770&gt;=100,0,IF(D1770&gt;=0.1,1,2)))</formula>
    </cfRule>
  </conditionalFormatting>
  <conditionalFormatting sqref="D1773 D1775 D1777 D1779 D1781 D1783 D1785 D1787 D1789 D1791">
    <cfRule type="cellIs" dxfId="525" priority="218" operator="equal">
      <formula>ROUND(D1774,IF(D1774&gt;=100,0,IF(D1774=0.1,1,2)))</formula>
    </cfRule>
  </conditionalFormatting>
  <conditionalFormatting sqref="D1793">
    <cfRule type="cellIs" dxfId="524" priority="216" operator="equal">
      <formula>ROUND(D1794,IF(D1794&gt;=100,0,IF(D1794&gt;=0.1,1,2)))</formula>
    </cfRule>
  </conditionalFormatting>
  <conditionalFormatting sqref="D1795 D1809 D1811 D1813 D1815 D1817 D1819 D1821">
    <cfRule type="cellIs" dxfId="523" priority="191" operator="equal">
      <formula>ROUND(D1796,IF(D1796&gt;=100,0,IF(D1796&gt;=0.1,1,2)))</formula>
    </cfRule>
  </conditionalFormatting>
  <conditionalFormatting sqref="D1797 F1797 D1803 F1803 D1805 F1805 D1807 F1807 F1821">
    <cfRule type="cellIs" dxfId="522" priority="189" operator="equal">
      <formula>ROUND(D1798,IF(D1798&gt;=100,0,IF(D1798&gt;=0.1,1,2)))</formula>
    </cfRule>
  </conditionalFormatting>
  <conditionalFormatting sqref="D1799 D1801 F1801">
    <cfRule type="cellIs" dxfId="521" priority="187" operator="equal">
      <formula>ROUND(D1800,IF(D1800&gt;=100,0,IF(D1800&gt;=0.1,1,2)))</formula>
    </cfRule>
  </conditionalFormatting>
  <conditionalFormatting sqref="D1825 F1825 D1827 F1827">
    <cfRule type="cellIs" dxfId="520" priority="211" operator="equal">
      <formula>ROUND(D1826,IF(D1826&gt;=100,0,IF(D1826&gt;=0.1,1,2)))</formula>
    </cfRule>
  </conditionalFormatting>
  <conditionalFormatting sqref="D1829 D1831 D1833 D1835 D1837 D1839 D1841 D1843 D1845 D1847">
    <cfRule type="cellIs" dxfId="519" priority="212" operator="equal">
      <formula>ROUND(D1830,IF(D1830&gt;=100,0,IF(D1830=0.1,1,2)))</formula>
    </cfRule>
  </conditionalFormatting>
  <conditionalFormatting sqref="D1849 D1851 D1853 D1855">
    <cfRule type="cellIs" dxfId="518" priority="201" operator="equal">
      <formula>ROUND(D1850,IF(D1850&gt;=100,0,IF(D1850=0.1,1,2)))</formula>
    </cfRule>
  </conditionalFormatting>
  <conditionalFormatting sqref="D1857 D1859 D1861 D1863 D1865 D1867 D1869 D1871 D1873 D1875">
    <cfRule type="cellIs" dxfId="517" priority="206" operator="equal">
      <formula>ROUND(D1858,IF(D1858&gt;=100,0,IF(D1858=0.1,1,2)))</formula>
    </cfRule>
  </conditionalFormatting>
  <conditionalFormatting sqref="D1877">
    <cfRule type="cellIs" dxfId="516" priority="205" operator="equal">
      <formula>ROUND(D1878,IF(D1878&gt;=100,0,IF(D1878&gt;=0.1,1,2)))</formula>
    </cfRule>
  </conditionalFormatting>
  <conditionalFormatting sqref="D1881 F1881 D1883 F1883">
    <cfRule type="cellIs" dxfId="515" priority="208" operator="equal">
      <formula>ROUND(D1882,IF(D1882&gt;=100,0,IF(D1882&gt;=0.1,1,2)))</formula>
    </cfRule>
  </conditionalFormatting>
  <conditionalFormatting sqref="D1885 D1887 D1889 D1891 D1893 D1895 D1897 D1899 D1901 D1903">
    <cfRule type="cellIs" dxfId="514" priority="209" operator="equal">
      <formula>ROUND(D1886,IF(D1886&gt;=100,0,IF(D1886=0.1,1,2)))</formula>
    </cfRule>
  </conditionalFormatting>
  <conditionalFormatting sqref="D1905">
    <cfRule type="cellIs" dxfId="513" priority="192" operator="equal">
      <formula>ROUND(D1906,IF(D1906&gt;=100,0,IF(D1906=0.1,1,2)))</formula>
    </cfRule>
  </conditionalFormatting>
  <conditionalFormatting sqref="D1907 D1909 D1911">
    <cfRule type="cellIs" dxfId="512" priority="194" operator="equal">
      <formula>ROUND(D1908,IF(D1908&gt;=100,0,IF(D1908=0.1,1,2)))</formula>
    </cfRule>
  </conditionalFormatting>
  <conditionalFormatting sqref="D1913 D1915 D1917 D1919 D1921 D1923 D1925 D1927 D1929 D1931">
    <cfRule type="cellIs" dxfId="511" priority="199" operator="equal">
      <formula>ROUND(D1914,IF(D1914&gt;=100,0,IF(D1914=0.1,1,2)))</formula>
    </cfRule>
  </conditionalFormatting>
  <conditionalFormatting sqref="D1933">
    <cfRule type="cellIs" dxfId="510" priority="198" operator="equal">
      <formula>ROUND(D1934,IF(D1934&gt;=100,0,IF(D1934&gt;=0.1,1,2)))</formula>
    </cfRule>
  </conditionalFormatting>
  <conditionalFormatting sqref="D1935 D1949 D1951 D1953 D1955 D1957 D1959 D1961">
    <cfRule type="cellIs" dxfId="509" priority="164" operator="equal">
      <formula>ROUND(D1936,IF(D1936&gt;=100,0,IF(D1936&gt;=0.1,1,2)))</formula>
    </cfRule>
  </conditionalFormatting>
  <conditionalFormatting sqref="D1937 F1937 D1943 F1943 D1945 F1945 D1947 F1947 F1961">
    <cfRule type="cellIs" dxfId="508" priority="162" operator="equal">
      <formula>ROUND(D1938,IF(D1938&gt;=100,0,IF(D1938&gt;=0.1,1,2)))</formula>
    </cfRule>
  </conditionalFormatting>
  <conditionalFormatting sqref="D1939 D1941 F1941">
    <cfRule type="cellIs" dxfId="507" priority="160" operator="equal">
      <formula>ROUND(D1940,IF(D1940&gt;=100,0,IF(D1940&gt;=0.1,1,2)))</formula>
    </cfRule>
  </conditionalFormatting>
  <conditionalFormatting sqref="D1965 F1965 D1967 F1967">
    <cfRule type="cellIs" dxfId="506" priority="184" operator="equal">
      <formula>ROUND(D1966,IF(D1966&gt;=100,0,IF(D1966&gt;=0.1,1,2)))</formula>
    </cfRule>
  </conditionalFormatting>
  <conditionalFormatting sqref="D1969 D1971 D1973 D1975 D1977 D1979 D1981 D1983 D1985 D1987">
    <cfRule type="cellIs" dxfId="505" priority="185" operator="equal">
      <formula>ROUND(D1970,IF(D1970&gt;=100,0,IF(D1970=0.1,1,2)))</formula>
    </cfRule>
  </conditionalFormatting>
  <conditionalFormatting sqref="D1989 D1991 D1993 D1995">
    <cfRule type="cellIs" dxfId="504" priority="174" operator="equal">
      <formula>ROUND(D1990,IF(D1990&gt;=100,0,IF(D1990=0.1,1,2)))</formula>
    </cfRule>
  </conditionalFormatting>
  <conditionalFormatting sqref="D1997 D1999 D2001 D2003 D2005 D2007 D2009 D2011 D2013 D2015">
    <cfRule type="cellIs" dxfId="503" priority="179" operator="equal">
      <formula>ROUND(D1998,IF(D1998&gt;=100,0,IF(D1998=0.1,1,2)))</formula>
    </cfRule>
  </conditionalFormatting>
  <conditionalFormatting sqref="D2017">
    <cfRule type="cellIs" dxfId="502" priority="178" operator="equal">
      <formula>ROUND(D2018,IF(D2018&gt;=100,0,IF(D2018&gt;=0.1,1,2)))</formula>
    </cfRule>
  </conditionalFormatting>
  <conditionalFormatting sqref="D2021 F2021 D2023 F2023">
    <cfRule type="cellIs" dxfId="501" priority="181" operator="equal">
      <formula>ROUND(D2022,IF(D2022&gt;=100,0,IF(D2022&gt;=0.1,1,2)))</formula>
    </cfRule>
  </conditionalFormatting>
  <conditionalFormatting sqref="D2025 D2027 D2029 D2031 D2033 D2035 D2037 D2039 D2041 D2043">
    <cfRule type="cellIs" dxfId="500" priority="182" operator="equal">
      <formula>ROUND(D2026,IF(D2026&gt;=100,0,IF(D2026=0.1,1,2)))</formula>
    </cfRule>
  </conditionalFormatting>
  <conditionalFormatting sqref="D2045">
    <cfRule type="cellIs" dxfId="499" priority="165" operator="equal">
      <formula>ROUND(D2046,IF(D2046&gt;=100,0,IF(D2046=0.1,1,2)))</formula>
    </cfRule>
  </conditionalFormatting>
  <conditionalFormatting sqref="D2047 D2049 D2051">
    <cfRule type="cellIs" dxfId="498" priority="167" operator="equal">
      <formula>ROUND(D2048,IF(D2048&gt;=100,0,IF(D2048=0.1,1,2)))</formula>
    </cfRule>
  </conditionalFormatting>
  <conditionalFormatting sqref="D2053 D2055 D2057 D2059 D2061 D2063 D2065 D2067 D2069 D2071">
    <cfRule type="cellIs" dxfId="497" priority="172" operator="equal">
      <formula>ROUND(D2054,IF(D2054&gt;=100,0,IF(D2054=0.1,1,2)))</formula>
    </cfRule>
  </conditionalFormatting>
  <conditionalFormatting sqref="D2073">
    <cfRule type="cellIs" dxfId="496" priority="171" operator="equal">
      <formula>ROUND(D2074,IF(D2074&gt;=100,0,IF(D2074&gt;=0.1,1,2)))</formula>
    </cfRule>
  </conditionalFormatting>
  <conditionalFormatting sqref="D2075 D2089 D2091 D2093 D2095 D2097 D2099 D2101">
    <cfRule type="cellIs" dxfId="495" priority="159" operator="equal">
      <formula>ROUND(D2076,IF(D2076&gt;=100,0,IF(D2076&gt;=0.1,1,2)))</formula>
    </cfRule>
  </conditionalFormatting>
  <conditionalFormatting sqref="D2077 F2077 D2083 F2083 D2085 F2085 D2087 F2087 F2101">
    <cfRule type="cellIs" dxfId="494" priority="157" operator="equal">
      <formula>ROUND(D2078,IF(D2078&gt;=100,0,IF(D2078&gt;=0.1,1,2)))</formula>
    </cfRule>
  </conditionalFormatting>
  <conditionalFormatting sqref="D2079 D2081 F2081">
    <cfRule type="cellIs" dxfId="493" priority="155" operator="equal">
      <formula>ROUND(D2080,IF(D2080&gt;=100,0,IF(D2080&gt;=0.1,1,2)))</formula>
    </cfRule>
  </conditionalFormatting>
  <conditionalFormatting sqref="D2105 F2105 D2107 F2107">
    <cfRule type="cellIs" dxfId="492" priority="152" operator="equal">
      <formula>ROUND(D2106,IF(D2106&gt;=100,0,IF(D2106&gt;=0.1,1,2)))</formula>
    </cfRule>
  </conditionalFormatting>
  <conditionalFormatting sqref="D2109 D2111 D2113 D2115 D2117 D2119 D2121 D2123 D2125 D2127">
    <cfRule type="cellIs" dxfId="491" priority="153" operator="equal">
      <formula>ROUND(D2110,IF(D2110&gt;=100,0,IF(D2110=0.1,1,2)))</formula>
    </cfRule>
  </conditionalFormatting>
  <conditionalFormatting sqref="D2129">
    <cfRule type="cellIs" dxfId="490" priority="151" operator="equal">
      <formula>ROUND(D2130,IF(D2130&gt;=100,0,IF(D2130&gt;=0.1,1,2)))</formula>
    </cfRule>
  </conditionalFormatting>
  <conditionalFormatting sqref="D2133 F2133 D2135 F2135">
    <cfRule type="cellIs" dxfId="489" priority="146" operator="equal">
      <formula>ROUND(D2134,IF(D2134&gt;=100,0,IF(D2134&gt;=0.1,1,2)))</formula>
    </cfRule>
  </conditionalFormatting>
  <conditionalFormatting sqref="D2137 D2139 D2141 D2143 D2145 D2147 D2149 D2151 D2153 D2155">
    <cfRule type="cellIs" dxfId="488" priority="147" operator="equal">
      <formula>ROUND(D2138,IF(D2138&gt;=100,0,IF(D2138=0.1,1,2)))</formula>
    </cfRule>
  </conditionalFormatting>
  <conditionalFormatting sqref="D2157">
    <cfRule type="cellIs" dxfId="487" priority="145" operator="equal">
      <formula>ROUND(D2158,IF(D2158&gt;=100,0,IF(D2158&gt;=0.1,1,2)))</formula>
    </cfRule>
  </conditionalFormatting>
  <conditionalFormatting sqref="D2159 D2173 D2175 D2177 D2179 D2181 D2183 D2185">
    <cfRule type="cellIs" dxfId="486" priority="142" operator="equal">
      <formula>ROUND(D2160,IF(D2160&gt;=100,0,IF(D2160&gt;=0.1,1,2)))</formula>
    </cfRule>
  </conditionalFormatting>
  <conditionalFormatting sqref="D2161 F2161 D2167 F2167 D2169 F2169 D2171 F2171 F2185">
    <cfRule type="cellIs" dxfId="485" priority="140" operator="equal">
      <formula>ROUND(D2162,IF(D2162&gt;=100,0,IF(D2162&gt;=0.1,1,2)))</formula>
    </cfRule>
  </conditionalFormatting>
  <conditionalFormatting sqref="D2163 D2165 F2165">
    <cfRule type="cellIs" dxfId="484" priority="138" operator="equal">
      <formula>ROUND(D2164,IF(D2164&gt;=100,0,IF(D2164&gt;=0.1,1,2)))</formula>
    </cfRule>
  </conditionalFormatting>
  <conditionalFormatting sqref="D2189 F2189 D2191 F2191">
    <cfRule type="cellIs" dxfId="483" priority="135" operator="equal">
      <formula>ROUND(D2190,IF(D2190&gt;=100,0,IF(D2190&gt;=0.1,1,2)))</formula>
    </cfRule>
  </conditionalFormatting>
  <conditionalFormatting sqref="D2193 D2195 D2197 D2199 D2201 D2203 D2205 D2207 D2209 D2211">
    <cfRule type="cellIs" dxfId="482" priority="136" operator="equal">
      <formula>ROUND(D2194,IF(D2194&gt;=100,0,IF(D2194=0.1,1,2)))</formula>
    </cfRule>
  </conditionalFormatting>
  <conditionalFormatting sqref="D2213">
    <cfRule type="cellIs" dxfId="481" priority="134" operator="equal">
      <formula>ROUND(D2214,IF(D2214&gt;=100,0,IF(D2214&gt;=0.1,1,2)))</formula>
    </cfRule>
  </conditionalFormatting>
  <conditionalFormatting sqref="D2217 F2217 D2219 F2219">
    <cfRule type="cellIs" dxfId="480" priority="129" operator="equal">
      <formula>ROUND(D2218,IF(D2218&gt;=100,0,IF(D2218&gt;=0.1,1,2)))</formula>
    </cfRule>
  </conditionalFormatting>
  <conditionalFormatting sqref="D2221 D2223 D2225 D2227 D2229 D2231 D2233 D2235 D2237 D2239">
    <cfRule type="cellIs" dxfId="479" priority="130" operator="equal">
      <formula>ROUND(D2222,IF(D2222&gt;=100,0,IF(D2222=0.1,1,2)))</formula>
    </cfRule>
  </conditionalFormatting>
  <conditionalFormatting sqref="D2241">
    <cfRule type="cellIs" dxfId="478" priority="128" operator="equal">
      <formula>ROUND(D2242,IF(D2242&gt;=100,0,IF(D2242&gt;=0.1,1,2)))</formula>
    </cfRule>
  </conditionalFormatting>
  <conditionalFormatting sqref="D2243 D2257 D2259 D2261 D2263 D2265 D2267 D2269">
    <cfRule type="cellIs" dxfId="477" priority="125" operator="equal">
      <formula>ROUND(D2244,IF(D2244&gt;=100,0,IF(D2244&gt;=0.1,1,2)))</formula>
    </cfRule>
  </conditionalFormatting>
  <conditionalFormatting sqref="D2245 F2245 D2251 F2251 D2253 F2253 D2255 F2255 F2269">
    <cfRule type="cellIs" dxfId="476" priority="123" operator="equal">
      <formula>ROUND(D2246,IF(D2246&gt;=100,0,IF(D2246&gt;=0.1,1,2)))</formula>
    </cfRule>
  </conditionalFormatting>
  <conditionalFormatting sqref="D2247 D2249 F2249">
    <cfRule type="cellIs" dxfId="475" priority="121" operator="equal">
      <formula>ROUND(D2248,IF(D2248&gt;=100,0,IF(D2248&gt;=0.1,1,2)))</formula>
    </cfRule>
  </conditionalFormatting>
  <conditionalFormatting sqref="D2273 F2273 D2275 F2275">
    <cfRule type="cellIs" dxfId="474" priority="118" operator="equal">
      <formula>ROUND(D2274,IF(D2274&gt;=100,0,IF(D2274&gt;=0.1,1,2)))</formula>
    </cfRule>
  </conditionalFormatting>
  <conditionalFormatting sqref="D2277 D2279 D2281 D2283 D2285 D2287 D2289 D2291 D2293 D2295">
    <cfRule type="cellIs" dxfId="473" priority="119" operator="equal">
      <formula>ROUND(D2278,IF(D2278&gt;=100,0,IF(D2278=0.1,1,2)))</formula>
    </cfRule>
  </conditionalFormatting>
  <conditionalFormatting sqref="D2297">
    <cfRule type="cellIs" dxfId="472" priority="117" operator="equal">
      <formula>ROUND(D2298,IF(D2298&gt;=100,0,IF(D2298&gt;=0.1,1,2)))</formula>
    </cfRule>
  </conditionalFormatting>
  <conditionalFormatting sqref="D2301 F2301 D2303 F2303">
    <cfRule type="cellIs" dxfId="471" priority="112" operator="equal">
      <formula>ROUND(D2302,IF(D2302&gt;=100,0,IF(D2302&gt;=0.1,1,2)))</formula>
    </cfRule>
  </conditionalFormatting>
  <conditionalFormatting sqref="D2305 D2307 D2309 D2311 D2313 D2315 D2317 D2319 D2321 D2323">
    <cfRule type="cellIs" dxfId="470" priority="113" operator="equal">
      <formula>ROUND(D2306,IF(D2306&gt;=100,0,IF(D2306=0.1,1,2)))</formula>
    </cfRule>
  </conditionalFormatting>
  <conditionalFormatting sqref="D2325">
    <cfRule type="cellIs" dxfId="469" priority="111" operator="equal">
      <formula>ROUND(D2326,IF(D2326&gt;=100,0,IF(D2326&gt;=0.1,1,2)))</formula>
    </cfRule>
  </conditionalFormatting>
  <conditionalFormatting sqref="D2327 D2341 D2343 D2345 D2347 D2349 D2351 D2353">
    <cfRule type="cellIs" dxfId="468" priority="108" operator="equal">
      <formula>ROUND(D2328,IF(D2328&gt;=100,0,IF(D2328&gt;=0.1,1,2)))</formula>
    </cfRule>
  </conditionalFormatting>
  <conditionalFormatting sqref="D2329 F2329 D2335 F2335 D2337 F2337 D2339 F2339 F2353">
    <cfRule type="cellIs" dxfId="467" priority="106" operator="equal">
      <formula>ROUND(D2330,IF(D2330&gt;=100,0,IF(D2330&gt;=0.1,1,2)))</formula>
    </cfRule>
  </conditionalFormatting>
  <conditionalFormatting sqref="D2331 D2333 F2333">
    <cfRule type="cellIs" dxfId="466" priority="104" operator="equal">
      <formula>ROUND(D2332,IF(D2332&gt;=100,0,IF(D2332&gt;=0.1,1,2)))</formula>
    </cfRule>
  </conditionalFormatting>
  <conditionalFormatting sqref="D2357 F2357 D2359 F2359">
    <cfRule type="cellIs" dxfId="465" priority="101" operator="equal">
      <formula>ROUND(D2358,IF(D2358&gt;=100,0,IF(D2358&gt;=0.1,1,2)))</formula>
    </cfRule>
  </conditionalFormatting>
  <conditionalFormatting sqref="D2361 D2363 D2365 D2367 D2369 D2371 D2373 D2375 D2377 D2379">
    <cfRule type="cellIs" dxfId="464" priority="102" operator="equal">
      <formula>ROUND(D2362,IF(D2362&gt;=100,0,IF(D2362=0.1,1,2)))</formula>
    </cfRule>
  </conditionalFormatting>
  <conditionalFormatting sqref="D2381">
    <cfRule type="cellIs" dxfId="463" priority="100" operator="equal">
      <formula>ROUND(D2382,IF(D2382&gt;=100,0,IF(D2382&gt;=0.1,1,2)))</formula>
    </cfRule>
  </conditionalFormatting>
  <conditionalFormatting sqref="D2385 F2385 D2387 F2387">
    <cfRule type="cellIs" dxfId="462" priority="95" operator="equal">
      <formula>ROUND(D2386,IF(D2386&gt;=100,0,IF(D2386&gt;=0.1,1,2)))</formula>
    </cfRule>
  </conditionalFormatting>
  <conditionalFormatting sqref="D2389 D2391 D2393 D2395 D2397 D2399 D2401 D2403 D2405 D2407">
    <cfRule type="cellIs" dxfId="461" priority="96" operator="equal">
      <formula>ROUND(D2390,IF(D2390&gt;=100,0,IF(D2390=0.1,1,2)))</formula>
    </cfRule>
  </conditionalFormatting>
  <conditionalFormatting sqref="D2409">
    <cfRule type="cellIs" dxfId="460" priority="94" operator="equal">
      <formula>ROUND(D2410,IF(D2410&gt;=100,0,IF(D2410&gt;=0.1,1,2)))</formula>
    </cfRule>
  </conditionalFormatting>
  <conditionalFormatting sqref="D2411 D2425 D2427 D2429 D2431 D2433 D2435 D2437">
    <cfRule type="cellIs" dxfId="459" priority="91" operator="equal">
      <formula>ROUND(D2412,IF(D2412&gt;=100,0,IF(D2412&gt;=0.1,1,2)))</formula>
    </cfRule>
  </conditionalFormatting>
  <conditionalFormatting sqref="D2413 F2413 D2419 F2419 D2421 F2421 D2423 F2423 F2437">
    <cfRule type="cellIs" dxfId="458" priority="89" operator="equal">
      <formula>ROUND(D2414,IF(D2414&gt;=100,0,IF(D2414&gt;=0.1,1,2)))</formula>
    </cfRule>
  </conditionalFormatting>
  <conditionalFormatting sqref="D2415 D2417 F2417">
    <cfRule type="cellIs" dxfId="457" priority="87" operator="equal">
      <formula>ROUND(D2416,IF(D2416&gt;=100,0,IF(D2416&gt;=0.1,1,2)))</formula>
    </cfRule>
  </conditionalFormatting>
  <conditionalFormatting sqref="D2441 F2441 D2443 F2443">
    <cfRule type="cellIs" dxfId="456" priority="84" operator="equal">
      <formula>ROUND(D2442,IF(D2442&gt;=100,0,IF(D2442&gt;=0.1,1,2)))</formula>
    </cfRule>
  </conditionalFormatting>
  <conditionalFormatting sqref="D2445 D2447 D2449 D2451 D2453 D2455 D2457 D2459 D2461 D2463">
    <cfRule type="cellIs" dxfId="455" priority="85" operator="equal">
      <formula>ROUND(D2446,IF(D2446&gt;=100,0,IF(D2446=0.1,1,2)))</formula>
    </cfRule>
  </conditionalFormatting>
  <conditionalFormatting sqref="D2465">
    <cfRule type="cellIs" dxfId="454" priority="83" operator="equal">
      <formula>ROUND(D2466,IF(D2466&gt;=100,0,IF(D2466&gt;=0.1,1,2)))</formula>
    </cfRule>
  </conditionalFormatting>
  <conditionalFormatting sqref="D2469 F2469 D2471 F2471">
    <cfRule type="cellIs" dxfId="453" priority="78" operator="equal">
      <formula>ROUND(D2470,IF(D2470&gt;=100,0,IF(D2470&gt;=0.1,1,2)))</formula>
    </cfRule>
  </conditionalFormatting>
  <conditionalFormatting sqref="D2473 D2475 D2477 D2479 D2481 D2483 D2485 D2487 D2489 D2491">
    <cfRule type="cellIs" dxfId="452" priority="79" operator="equal">
      <formula>ROUND(D2474,IF(D2474&gt;=100,0,IF(D2474=0.1,1,2)))</formula>
    </cfRule>
  </conditionalFormatting>
  <conditionalFormatting sqref="D2493">
    <cfRule type="cellIs" dxfId="451" priority="77" operator="equal">
      <formula>ROUND(D2494,IF(D2494&gt;=100,0,IF(D2494&gt;=0.1,1,2)))</formula>
    </cfRule>
  </conditionalFormatting>
  <conditionalFormatting sqref="D2495 D2509 D2511 D2513 D2515 D2517 D2519 D2521">
    <cfRule type="cellIs" dxfId="450" priority="74" operator="equal">
      <formula>ROUND(D2496,IF(D2496&gt;=100,0,IF(D2496&gt;=0.1,1,2)))</formula>
    </cfRule>
  </conditionalFormatting>
  <conditionalFormatting sqref="D2497 F2497 D2503 F2503 D2505 F2505 D2507 F2507 F2521">
    <cfRule type="cellIs" dxfId="449" priority="72" operator="equal">
      <formula>ROUND(D2498,IF(D2498&gt;=100,0,IF(D2498&gt;=0.1,1,2)))</formula>
    </cfRule>
  </conditionalFormatting>
  <conditionalFormatting sqref="D2499 D2501 F2501">
    <cfRule type="cellIs" dxfId="448" priority="70" operator="equal">
      <formula>ROUND(D2500,IF(D2500&gt;=100,0,IF(D2500&gt;=0.1,1,2)))</formula>
    </cfRule>
  </conditionalFormatting>
  <conditionalFormatting sqref="D2525 F2525 D2527 F2527">
    <cfRule type="cellIs" dxfId="447" priority="67" operator="equal">
      <formula>ROUND(D2526,IF(D2526&gt;=100,0,IF(D2526&gt;=0.1,1,2)))</formula>
    </cfRule>
  </conditionalFormatting>
  <conditionalFormatting sqref="D2529 D2531 D2533 D2535 D2537 D2539 D2541 D2543 D2545 D2547">
    <cfRule type="cellIs" dxfId="446" priority="68" operator="equal">
      <formula>ROUND(D2530,IF(D2530&gt;=100,0,IF(D2530=0.1,1,2)))</formula>
    </cfRule>
  </conditionalFormatting>
  <conditionalFormatting sqref="D2549">
    <cfRule type="cellIs" dxfId="445" priority="66" operator="equal">
      <formula>ROUND(D2550,IF(D2550&gt;=100,0,IF(D2550&gt;=0.1,1,2)))</formula>
    </cfRule>
  </conditionalFormatting>
  <conditionalFormatting sqref="D2553 F2553 D2555 F2555">
    <cfRule type="cellIs" dxfId="444" priority="61" operator="equal">
      <formula>ROUND(D2554,IF(D2554&gt;=100,0,IF(D2554&gt;=0.1,1,2)))</formula>
    </cfRule>
  </conditionalFormatting>
  <conditionalFormatting sqref="D2557 D2559 D2561 D2563 D2565 D2567 D2569 D2571 D2573 D2575">
    <cfRule type="cellIs" dxfId="443" priority="62" operator="equal">
      <formula>ROUND(D2558,IF(D2558&gt;=100,0,IF(D2558=0.1,1,2)))</formula>
    </cfRule>
  </conditionalFormatting>
  <conditionalFormatting sqref="D2577">
    <cfRule type="cellIs" dxfId="442" priority="60" operator="equal">
      <formula>ROUND(D2578,IF(D2578&gt;=100,0,IF(D2578&gt;=0.1,1,2)))</formula>
    </cfRule>
  </conditionalFormatting>
  <conditionalFormatting sqref="D2579 D2593 D2595 D2597 D2599 D2601 D2603 D2605">
    <cfRule type="cellIs" dxfId="441" priority="57" operator="equal">
      <formula>ROUND(D2580,IF(D2580&gt;=100,0,IF(D2580&gt;=0.1,1,2)))</formula>
    </cfRule>
  </conditionalFormatting>
  <conditionalFormatting sqref="D2581 F2581 D2587 F2587 D2589 F2589 D2591 F2591 F2605">
    <cfRule type="cellIs" dxfId="440" priority="55" operator="equal">
      <formula>ROUND(D2582,IF(D2582&gt;=100,0,IF(D2582&gt;=0.1,1,2)))</formula>
    </cfRule>
  </conditionalFormatting>
  <conditionalFormatting sqref="D2583 D2585 F2585">
    <cfRule type="cellIs" dxfId="439" priority="53" operator="equal">
      <formula>ROUND(D2584,IF(D2584&gt;=100,0,IF(D2584&gt;=0.1,1,2)))</formula>
    </cfRule>
  </conditionalFormatting>
  <conditionalFormatting sqref="D2609 F2609 D2611 F2611">
    <cfRule type="cellIs" dxfId="438" priority="50" operator="equal">
      <formula>ROUND(D2610,IF(D2610&gt;=100,0,IF(D2610&gt;=0.1,1,2)))</formula>
    </cfRule>
  </conditionalFormatting>
  <conditionalFormatting sqref="D2613 D2615 D2617 D2619 D2621 D2623 D2625 D2627 D2629 D2631">
    <cfRule type="cellIs" dxfId="437" priority="51" operator="equal">
      <formula>ROUND(D2614,IF(D2614&gt;=100,0,IF(D2614=0.1,1,2)))</formula>
    </cfRule>
  </conditionalFormatting>
  <conditionalFormatting sqref="D2633">
    <cfRule type="cellIs" dxfId="436" priority="49" operator="equal">
      <formula>ROUND(D2634,IF(D2634&gt;=100,0,IF(D2634&gt;=0.1,1,2)))</formula>
    </cfRule>
  </conditionalFormatting>
  <conditionalFormatting sqref="D2637 F2637 D2639 F2639">
    <cfRule type="cellIs" dxfId="435" priority="44" operator="equal">
      <formula>ROUND(D2638,IF(D2638&gt;=100,0,IF(D2638&gt;=0.1,1,2)))</formula>
    </cfRule>
  </conditionalFormatting>
  <conditionalFormatting sqref="D2641 D2643 D2645 D2647 D2649 D2651 D2653 D2655 D2657 D2659">
    <cfRule type="cellIs" dxfId="434" priority="45" operator="equal">
      <formula>ROUND(D2642,IF(D2642&gt;=100,0,IF(D2642=0.1,1,2)))</formula>
    </cfRule>
  </conditionalFormatting>
  <conditionalFormatting sqref="D2661">
    <cfRule type="cellIs" dxfId="433" priority="43" operator="equal">
      <formula>ROUND(D2662,IF(D2662&gt;=100,0,IF(D2662&gt;=0.1,1,2)))</formula>
    </cfRule>
  </conditionalFormatting>
  <conditionalFormatting sqref="D2663 D2677 D2679 D2681 D2683 D2685 D2687 D2689">
    <cfRule type="cellIs" dxfId="432" priority="40" operator="equal">
      <formula>ROUND(D2664,IF(D2664&gt;=100,0,IF(D2664&gt;=0.1,1,2)))</formula>
    </cfRule>
  </conditionalFormatting>
  <conditionalFormatting sqref="D2665 F2665 D2671 F2671 D2673 F2673 D2675 F2675 F2689">
    <cfRule type="cellIs" dxfId="431" priority="38" operator="equal">
      <formula>ROUND(D2666,IF(D2666&gt;=100,0,IF(D2666&gt;=0.1,1,2)))</formula>
    </cfRule>
  </conditionalFormatting>
  <conditionalFormatting sqref="D2667 D2669 F2669">
    <cfRule type="cellIs" dxfId="430" priority="36" operator="equal">
      <formula>ROUND(D2668,IF(D2668&gt;=100,0,IF(D2668&gt;=0.1,1,2)))</formula>
    </cfRule>
  </conditionalFormatting>
  <conditionalFormatting sqref="D2693 F2693 D2695 F2695">
    <cfRule type="cellIs" dxfId="429" priority="33" operator="equal">
      <formula>ROUND(D2694,IF(D2694&gt;=100,0,IF(D2694&gt;=0.1,1,2)))</formula>
    </cfRule>
  </conditionalFormatting>
  <conditionalFormatting sqref="D2697 D2699 D2701 D2703 D2705 D2707 D2709 D2711 D2713 D2715">
    <cfRule type="cellIs" dxfId="428" priority="34" operator="equal">
      <formula>ROUND(D2698,IF(D2698&gt;=100,0,IF(D2698=0.1,1,2)))</formula>
    </cfRule>
  </conditionalFormatting>
  <conditionalFormatting sqref="D2717 D2719 D2721 D2723">
    <cfRule type="cellIs" dxfId="427" priority="20" operator="equal">
      <formula>ROUND(D2718,IF(D2718&gt;=100,0,IF(D2718=0.1,1,2)))</formula>
    </cfRule>
  </conditionalFormatting>
  <conditionalFormatting sqref="D2725 D2727 D2729 D2731 D2733 D2735 D2737 D2739 D2741 D2743">
    <cfRule type="cellIs" dxfId="426" priority="25" operator="equal">
      <formula>ROUND(D2726,IF(D2726&gt;=100,0,IF(D2726=0.1,1,2)))</formula>
    </cfRule>
  </conditionalFormatting>
  <conditionalFormatting sqref="D2745">
    <cfRule type="cellIs" dxfId="425" priority="24" operator="equal">
      <formula>ROUND(D2746,IF(D2746&gt;=100,0,IF(D2746&gt;=0.1,1,2)))</formula>
    </cfRule>
  </conditionalFormatting>
  <conditionalFormatting sqref="D2749 F2749 D2751 F2751">
    <cfRule type="cellIs" dxfId="424" priority="30" operator="equal">
      <formula>ROUND(D2750,IF(D2750&gt;=100,0,IF(D2750&gt;=0.1,1,2)))</formula>
    </cfRule>
  </conditionalFormatting>
  <conditionalFormatting sqref="D2753 D2755 D2757 D2759 D2761 D2763 D2765 D2767 D2769 D2771">
    <cfRule type="cellIs" dxfId="423" priority="31" operator="equal">
      <formula>ROUND(D2754,IF(D2754&gt;=100,0,IF(D2754=0.1,1,2)))</formula>
    </cfRule>
  </conditionalFormatting>
  <conditionalFormatting sqref="D2773">
    <cfRule type="cellIs" dxfId="422" priority="29" operator="equal">
      <formula>ROUND(D2774,IF(D2774&gt;=100,0,IF(D2774&gt;=0.1,1,2)))</formula>
    </cfRule>
  </conditionalFormatting>
  <conditionalFormatting sqref="D2775">
    <cfRule type="cellIs" dxfId="421" priority="19" operator="equal">
      <formula>ROUND(D2776,IF(D2776&gt;=100,0,IF(D2776&gt;=0.1,1,2)))</formula>
    </cfRule>
  </conditionalFormatting>
  <conditionalFormatting sqref="D2777 F2777 D2787 F2787">
    <cfRule type="cellIs" dxfId="420" priority="15" operator="equal">
      <formula>ROUND(D2778,IF(D2778&gt;=100,0,IF(D2778&gt;=0.1,1,2)))</formula>
    </cfRule>
  </conditionalFormatting>
  <conditionalFormatting sqref="D2779 D2781 D2783 D2785 D2789 D2791 D2793 D2795 D2797 D2799">
    <cfRule type="cellIs" dxfId="419" priority="16" operator="equal">
      <formula>ROUND(D2780,IF(D2780&gt;=100,0,IF(D2780=0.1,1,2)))</formula>
    </cfRule>
  </conditionalFormatting>
  <conditionalFormatting sqref="D2801">
    <cfRule type="cellIs" dxfId="418" priority="14" operator="equal">
      <formula>ROUND(D2802,IF(D2802&gt;=100,0,IF(D2802&gt;=0.1,1,2)))</formula>
    </cfRule>
  </conditionalFormatting>
  <conditionalFormatting sqref="E115 E117 E119 E121 E123 E125 E127 E129 E131 E133 E135 E137 E139">
    <cfRule type="cellIs" dxfId="417" priority="506" operator="equal">
      <formula>E116</formula>
    </cfRule>
  </conditionalFormatting>
  <conditionalFormatting sqref="E141">
    <cfRule type="cellIs" dxfId="416" priority="461" operator="equal">
      <formula>E142</formula>
    </cfRule>
  </conditionalFormatting>
  <conditionalFormatting sqref="E285 E287 E289 E291 E293 E295 E297 E299 E301 E303 E305 E307 E309">
    <cfRule type="cellIs" dxfId="415" priority="458" operator="equal">
      <formula>E286</formula>
    </cfRule>
  </conditionalFormatting>
  <conditionalFormatting sqref="E313 E315:F315 E317:F317 E319:F319 E321:F321">
    <cfRule type="cellIs" dxfId="414" priority="5" operator="equal">
      <formula>E314</formula>
    </cfRule>
  </conditionalFormatting>
  <conditionalFormatting sqref="E323 E325 E327 E329 E331 E333 E335 E337">
    <cfRule type="cellIs" dxfId="413" priority="9" operator="equal">
      <formula>E324</formula>
    </cfRule>
  </conditionalFormatting>
  <conditionalFormatting sqref="E341 E343:F343 E345 E347:F347 E349 E351 E353:F353 E355 E357:F357 E359 E361">
    <cfRule type="cellIs" dxfId="412" priority="454" operator="equal">
      <formula>E342</formula>
    </cfRule>
  </conditionalFormatting>
  <conditionalFormatting sqref="E509 E511 E513 E515 E517 E519 E521 E523 E525 E527 E529 E531:F531 E535:F535 E537 E539 E541 E543 E545 E547:F547 E549:F549 E551:F551 E553:F553 E555:F555 E557:F557 E559:F559 E561:F561">
    <cfRule type="cellIs" dxfId="411" priority="439" operator="equal">
      <formula>E510</formula>
    </cfRule>
  </conditionalFormatting>
  <conditionalFormatting sqref="E589">
    <cfRule type="cellIs" dxfId="410" priority="429" operator="equal">
      <formula>E590</formula>
    </cfRule>
  </conditionalFormatting>
  <conditionalFormatting sqref="E593 E595 E597 E599 E601 E603:F603 E605:F605 E607:F607 E609:F609 E611:F611 E613:F613 E615:F615">
    <cfRule type="cellIs" dxfId="409" priority="426" operator="equal">
      <formula>E594</formula>
    </cfRule>
  </conditionalFormatting>
  <conditionalFormatting sqref="E617 E619:F619 E645 E647:F647 E649 E651 E653 E655:F655 E657:F657 E659:F659 E661:F661 E663:F663 E665:F665 E667:F667 E669:F669 E671:F671 E673:F673 E675 E677 E679 E681:F681 E683:F683 E685:F685 E687:F687 E689:F689 E691:F691 E693:F693 E695:F695 E697:F697 E699:F699 E701:F701">
    <cfRule type="cellIs" dxfId="408" priority="517" operator="equal">
      <formula>E618</formula>
    </cfRule>
  </conditionalFormatting>
  <conditionalFormatting sqref="E621 E623 E625 E627 E629 E631:F631 E633:F633 E635:F635 E637:F637 E639:F639 E641:F641 E643:F643">
    <cfRule type="cellIs" dxfId="407" priority="422" operator="equal">
      <formula>E622</formula>
    </cfRule>
  </conditionalFormatting>
  <conditionalFormatting sqref="E703 E705 E707 E709:F709 E711:F711 E713:F713 E715:F715 E717:F717 E719:F719 E721:F721 E723:F723 E725:F725 E727:F727">
    <cfRule type="cellIs" dxfId="406" priority="417" operator="equal">
      <formula>E704</formula>
    </cfRule>
  </conditionalFormatting>
  <conditionalFormatting sqref="E729">
    <cfRule type="cellIs" dxfId="405" priority="413" operator="equal">
      <formula>E730</formula>
    </cfRule>
  </conditionalFormatting>
  <conditionalFormatting sqref="E733 E735 E737:F737 E739:F739 E741:F741 E743:F743 E745:F745 E747:F747 E749:F749 E751:F751 E753:F753 E755:F755">
    <cfRule type="cellIs" dxfId="404" priority="411" operator="equal">
      <formula>E734</formula>
    </cfRule>
  </conditionalFormatting>
  <conditionalFormatting sqref="E813 E815:F815 E817 E823 E825 E827 E829:F829 E831:F831 E833:F833 E835:F835 E837:F837 E839:F839 E841 E843:F843 E845 E847 E849:F849 E851:F851 E853:F853 E855:F855 E857:F857 E859:F859 E861:F861 E863:F863 E865:F865 E867:F867 E869:F869 E871:F871 E873:F873">
    <cfRule type="cellIs" dxfId="403" priority="510" operator="equal">
      <formula>E814</formula>
    </cfRule>
  </conditionalFormatting>
  <conditionalFormatting sqref="E875 E877 E879:F879 E881:F881 E883:F883 E885:F885 E887:F887 E889:F889 E891:F891 E893:F893 E895:F895 E897">
    <cfRule type="cellIs" dxfId="402" priority="507" operator="equal">
      <formula>E876</formula>
    </cfRule>
  </conditionalFormatting>
  <conditionalFormatting sqref="E925">
    <cfRule type="cellIs" dxfId="401" priority="394" operator="equal">
      <formula>E926</formula>
    </cfRule>
  </conditionalFormatting>
  <conditionalFormatting sqref="E981">
    <cfRule type="cellIs" dxfId="400" priority="383" operator="equal">
      <formula>E982</formula>
    </cfRule>
  </conditionalFormatting>
  <conditionalFormatting sqref="E1009">
    <cfRule type="cellIs" dxfId="399" priority="377" operator="equal">
      <formula>E1010</formula>
    </cfRule>
  </conditionalFormatting>
  <conditionalFormatting sqref="E1093">
    <cfRule type="cellIs" dxfId="398" priority="358" operator="equal">
      <formula>E1094</formula>
    </cfRule>
  </conditionalFormatting>
  <conditionalFormatting sqref="E1121">
    <cfRule type="cellIs" dxfId="397" priority="363" operator="equal">
      <formula>E1122</formula>
    </cfRule>
  </conditionalFormatting>
  <conditionalFormatting sqref="E1177">
    <cfRule type="cellIs" dxfId="396" priority="345" operator="equal">
      <formula>E1178</formula>
    </cfRule>
  </conditionalFormatting>
  <conditionalFormatting sqref="E1205">
    <cfRule type="cellIs" dxfId="395" priority="339" operator="equal">
      <formula>E1206</formula>
    </cfRule>
  </conditionalFormatting>
  <conditionalFormatting sqref="E1261">
    <cfRule type="cellIs" dxfId="394" priority="328" operator="equal">
      <formula>E1262</formula>
    </cfRule>
  </conditionalFormatting>
  <conditionalFormatting sqref="E1289">
    <cfRule type="cellIs" dxfId="393" priority="322" operator="equal">
      <formula>E1290</formula>
    </cfRule>
  </conditionalFormatting>
  <conditionalFormatting sqref="E1345">
    <cfRule type="cellIs" dxfId="392" priority="311" operator="equal">
      <formula>E1346</formula>
    </cfRule>
  </conditionalFormatting>
  <conditionalFormatting sqref="E1373">
    <cfRule type="cellIs" dxfId="391" priority="305" operator="equal">
      <formula>E1374</formula>
    </cfRule>
  </conditionalFormatting>
  <conditionalFormatting sqref="E1377 E1379 E1381:F1381 E1383:F1383 E1385:F1385 E1387:F1387 E1389:F1389 E1391:F1391 E1393:F1393 E1395:F1395 E1397:F1397 E1399:F1399">
    <cfRule type="cellIs" dxfId="390" priority="300" operator="equal">
      <formula>E1378</formula>
    </cfRule>
  </conditionalFormatting>
  <conditionalFormatting sqref="E1405 E1407 E1409:F1409 E1411:F1411 E1413:F1413 E1415:F1415 E1417:F1417 E1419:F1419 E1421:F1421 E1423:F1423 E1425:F1425 E1427:F1427">
    <cfRule type="cellIs" dxfId="389" priority="294" operator="equal">
      <formula>E1406</formula>
    </cfRule>
  </conditionalFormatting>
  <conditionalFormatting sqref="E1513">
    <cfRule type="cellIs" dxfId="388" priority="274" operator="equal">
      <formula>E1514</formula>
    </cfRule>
  </conditionalFormatting>
  <conditionalFormatting sqref="E1541">
    <cfRule type="cellIs" dxfId="387" priority="279" operator="equal">
      <formula>E1542</formula>
    </cfRule>
  </conditionalFormatting>
  <conditionalFormatting sqref="E1545 E1547:F1547 E1549 E1551:F1551 E1553 E1555 E1557:F1557 E1559 E1561:F1561 E1563 E1565">
    <cfRule type="cellIs" dxfId="386" priority="265" operator="equal">
      <formula>E1546</formula>
    </cfRule>
  </conditionalFormatting>
  <conditionalFormatting sqref="E1681">
    <cfRule type="cellIs" dxfId="385" priority="234" operator="equal">
      <formula>E1682</formula>
    </cfRule>
  </conditionalFormatting>
  <conditionalFormatting sqref="E1709">
    <cfRule type="cellIs" dxfId="384" priority="239" operator="equal">
      <formula>E1710</formula>
    </cfRule>
  </conditionalFormatting>
  <conditionalFormatting sqref="E1765">
    <cfRule type="cellIs" dxfId="383" priority="221" operator="equal">
      <formula>E1766</formula>
    </cfRule>
  </conditionalFormatting>
  <conditionalFormatting sqref="E1793">
    <cfRule type="cellIs" dxfId="382" priority="215" operator="equal">
      <formula>E1794</formula>
    </cfRule>
  </conditionalFormatting>
  <conditionalFormatting sqref="E1877">
    <cfRule type="cellIs" dxfId="381" priority="204" operator="equal">
      <formula>E1878</formula>
    </cfRule>
  </conditionalFormatting>
  <conditionalFormatting sqref="E1933">
    <cfRule type="cellIs" dxfId="380" priority="197" operator="equal">
      <formula>E1934</formula>
    </cfRule>
  </conditionalFormatting>
  <conditionalFormatting sqref="E2017">
    <cfRule type="cellIs" dxfId="379" priority="177" operator="equal">
      <formula>E2018</formula>
    </cfRule>
  </conditionalFormatting>
  <conditionalFormatting sqref="E2073">
    <cfRule type="cellIs" dxfId="378" priority="170" operator="equal">
      <formula>E2074</formula>
    </cfRule>
  </conditionalFormatting>
  <conditionalFormatting sqref="E2129">
    <cfRule type="cellIs" dxfId="377" priority="150" operator="equal">
      <formula>E2130</formula>
    </cfRule>
  </conditionalFormatting>
  <conditionalFormatting sqref="E2157">
    <cfRule type="cellIs" dxfId="376" priority="144" operator="equal">
      <formula>E2158</formula>
    </cfRule>
  </conditionalFormatting>
  <conditionalFormatting sqref="E2213">
    <cfRule type="cellIs" dxfId="375" priority="133" operator="equal">
      <formula>E2214</formula>
    </cfRule>
  </conditionalFormatting>
  <conditionalFormatting sqref="E2241">
    <cfRule type="cellIs" dxfId="374" priority="127" operator="equal">
      <formula>E2242</formula>
    </cfRule>
  </conditionalFormatting>
  <conditionalFormatting sqref="E2297">
    <cfRule type="cellIs" dxfId="373" priority="116" operator="equal">
      <formula>E2298</formula>
    </cfRule>
  </conditionalFormatting>
  <conditionalFormatting sqref="E2325">
    <cfRule type="cellIs" dxfId="372" priority="110" operator="equal">
      <formula>E2326</formula>
    </cfRule>
  </conditionalFormatting>
  <conditionalFormatting sqref="E2381">
    <cfRule type="cellIs" dxfId="371" priority="99" operator="equal">
      <formula>E2382</formula>
    </cfRule>
  </conditionalFormatting>
  <conditionalFormatting sqref="E2409">
    <cfRule type="cellIs" dxfId="370" priority="93" operator="equal">
      <formula>E2410</formula>
    </cfRule>
  </conditionalFormatting>
  <conditionalFormatting sqref="E2465">
    <cfRule type="cellIs" dxfId="369" priority="82" operator="equal">
      <formula>E2466</formula>
    </cfRule>
  </conditionalFormatting>
  <conditionalFormatting sqref="E2493">
    <cfRule type="cellIs" dxfId="368" priority="76" operator="equal">
      <formula>E2494</formula>
    </cfRule>
  </conditionalFormatting>
  <conditionalFormatting sqref="E2549">
    <cfRule type="cellIs" dxfId="367" priority="65" operator="equal">
      <formula>E2550</formula>
    </cfRule>
  </conditionalFormatting>
  <conditionalFormatting sqref="E2577">
    <cfRule type="cellIs" dxfId="366" priority="59" operator="equal">
      <formula>E2578</formula>
    </cfRule>
  </conditionalFormatting>
  <conditionalFormatting sqref="E2633">
    <cfRule type="cellIs" dxfId="365" priority="48" operator="equal">
      <formula>E2634</formula>
    </cfRule>
  </conditionalFormatting>
  <conditionalFormatting sqref="E2661">
    <cfRule type="cellIs" dxfId="364" priority="42" operator="equal">
      <formula>E2662</formula>
    </cfRule>
  </conditionalFormatting>
  <conditionalFormatting sqref="E2745">
    <cfRule type="cellIs" dxfId="363" priority="23" operator="equal">
      <formula>E2746</formula>
    </cfRule>
  </conditionalFormatting>
  <conditionalFormatting sqref="E2773">
    <cfRule type="cellIs" dxfId="362" priority="28" operator="equal">
      <formula>E2774</formula>
    </cfRule>
  </conditionalFormatting>
  <conditionalFormatting sqref="E2777 E2779:F2779 E2781:F2781 E2783:F2783 E2785:F2785 E2787 E2789:F2789 E2791:F2791 E2793:F2793 E2795:F2795 E2797:F2797 E2799:F2799">
    <cfRule type="cellIs" dxfId="361" priority="17" operator="equal">
      <formula>E2778</formula>
    </cfRule>
  </conditionalFormatting>
  <conditionalFormatting sqref="E2801">
    <cfRule type="cellIs" dxfId="360" priority="13" operator="equal">
      <formula>E2802</formula>
    </cfRule>
  </conditionalFormatting>
  <conditionalFormatting sqref="E5:F5 F25 E27:F27 E29:F29 E33:F33 E35 E37:F37 E39 E41:F41 E43 E45 E47:F47 E49 E51:F51 E53 E55 E59:F59 E61:F61 E67:F67 E69:F69 E71:F71 E73:F73 E75:F75 E77:F77 E79:F79 E81:F81 E83:F83 E85 E87:F87 E91 E93 E95 E97 E99 E101 E103 E105 E107 E109 E111 E113 E143:F143 E145 E147 E149 E151 E153 E155 E157:F157 E159:F159 E161:F161 E163:F163 E165:F165 E167:F167 E169">
    <cfRule type="cellIs" dxfId="359" priority="539" operator="equal">
      <formula>E6</formula>
    </cfRule>
  </conditionalFormatting>
  <conditionalFormatting sqref="E31:F31">
    <cfRule type="cellIs" dxfId="358" priority="537" operator="equal">
      <formula>E32</formula>
    </cfRule>
  </conditionalFormatting>
  <conditionalFormatting sqref="E57:F57">
    <cfRule type="cellIs" dxfId="357" priority="465" operator="equal">
      <formula>E58</formula>
    </cfRule>
  </conditionalFormatting>
  <conditionalFormatting sqref="E63:F63 E65">
    <cfRule type="cellIs" dxfId="356" priority="464" operator="equal">
      <formula>E64</formula>
    </cfRule>
  </conditionalFormatting>
  <conditionalFormatting sqref="E171:F171 E173:F173 E175:F175 E177 E179 E181:F181 E183:F183 E185:F185 E187:F187 E189:F189 E191:F191 E193:F193 E195:F195 E197:F197 E199:F199 E201 E203 E205 E207 E209 E211 E213 E215 E217 E219 E221 E223 E225 E227 E229 E231 E233 E235 E237 E239 E241:F241 E243 E245 E247 E249 E251:F251 E253 E255:F255 E257 E259 E261 E263 E265 E267 E269 E271 E273 E275 E277 E279 E281">
    <cfRule type="cellIs" dxfId="355" priority="532" operator="equal">
      <formula>E172</formula>
    </cfRule>
  </conditionalFormatting>
  <conditionalFormatting sqref="E283:F283 E339:F339 E363 E365 E367 E369 E371 E373 E375:F375 E377:F377 E379:F379 E381:F381 E383:F383 E385:F385 E387:F387 E389:F389 E391:F391 E393 E395:F395 E397 E399 E401 E403 E405:F405 E407:F407 E409:F409 E411:F411 E413:F413 E415:F415 E417:F417 E419:F419 E421">
    <cfRule type="cellIs" dxfId="354" priority="529" operator="equal">
      <formula>E284</formula>
    </cfRule>
  </conditionalFormatting>
  <conditionalFormatting sqref="E311:F311">
    <cfRule type="cellIs" dxfId="353" priority="10" operator="equal">
      <formula>E312</formula>
    </cfRule>
  </conditionalFormatting>
  <conditionalFormatting sqref="E423:F423 E425:F425 E451:F451 E453 E455 E457 E459 E461 E463 E465 E467 E469 E471 E473 E475:F475 E479:F479 E481 E483 E485 E487 E489 E491:F491 E493:F493 E495:F495 E497:F497 E499:F499 E501:F501 E503:F503 E505">
    <cfRule type="cellIs" dxfId="352" priority="525" operator="equal">
      <formula>E424</formula>
    </cfRule>
  </conditionalFormatting>
  <conditionalFormatting sqref="E427:F427 E429 E431:F431 E433:F433 E435:F435 E437:F437 E439:F439 E441:F441 E443:F443 E445:F445 E447:F447 E449:F449">
    <cfRule type="cellIs" dxfId="351" priority="521" operator="equal">
      <formula>E428</formula>
    </cfRule>
  </conditionalFormatting>
  <conditionalFormatting sqref="E477:F477">
    <cfRule type="cellIs" dxfId="350" priority="441" operator="equal">
      <formula>E478</formula>
    </cfRule>
  </conditionalFormatting>
  <conditionalFormatting sqref="E507:F507">
    <cfRule type="cellIs" dxfId="349" priority="519" operator="equal">
      <formula>E508</formula>
    </cfRule>
  </conditionalFormatting>
  <conditionalFormatting sqref="E533:F533">
    <cfRule type="cellIs" dxfId="348" priority="434" operator="equal">
      <formula>E534</formula>
    </cfRule>
  </conditionalFormatting>
  <conditionalFormatting sqref="E563:F563 E565 E567 E569 E571 E573 E575:F575 E577:F577 E579:F579 E581:F581 E583:F583 E585:F585 E587:F587">
    <cfRule type="cellIs" dxfId="347" priority="432" operator="equal">
      <formula>E564</formula>
    </cfRule>
  </conditionalFormatting>
  <conditionalFormatting sqref="E591:F591">
    <cfRule type="cellIs" dxfId="346" priority="515" operator="equal">
      <formula>E592</formula>
    </cfRule>
  </conditionalFormatting>
  <conditionalFormatting sqref="E731:F731 E757 E759:F759 E761 E763 E765 E767 E769 E771 E773:F773 E775:F775 E777:F777 E779:F779 E781:F781 E783:F783 E785 E787 E789 E791 E793 E795 E797:F797 E799:F799 E801:F801 E803:F803 E805:F805 E807:F807">
    <cfRule type="cellIs" dxfId="345" priority="513" operator="equal">
      <formula>E732</formula>
    </cfRule>
  </conditionalFormatting>
  <conditionalFormatting sqref="E809:F809">
    <cfRule type="cellIs" dxfId="344" priority="405" operator="equal">
      <formula>E810</formula>
    </cfRule>
  </conditionalFormatting>
  <conditionalFormatting sqref="E811:F811">
    <cfRule type="cellIs" dxfId="343" priority="403" operator="equal">
      <formula>E812</formula>
    </cfRule>
  </conditionalFormatting>
  <conditionalFormatting sqref="E819:F819 E821">
    <cfRule type="cellIs" dxfId="342" priority="401" operator="equal">
      <formula>E820</formula>
    </cfRule>
  </conditionalFormatting>
  <conditionalFormatting sqref="E899:F899 E901 E903 E905:F905 E907:F907 E909:F909 E911:F911 E913:F913 E915:F915 E917:F917 E919:F919 E921:F921 E923:F923">
    <cfRule type="cellIs" dxfId="341" priority="398" operator="equal">
      <formula>E900</formula>
    </cfRule>
  </conditionalFormatting>
  <conditionalFormatting sqref="E927:F927 E929 E935 E937 E939 E941:F941 E943:F943 E945:F945 E947:F947 E949:F949 E951:F951 E953">
    <cfRule type="cellIs" dxfId="340" priority="391" operator="equal">
      <formula>E928</formula>
    </cfRule>
  </conditionalFormatting>
  <conditionalFormatting sqref="E931:F931 E933">
    <cfRule type="cellIs" dxfId="339" priority="389" operator="equal">
      <formula>E932</formula>
    </cfRule>
  </conditionalFormatting>
  <conditionalFormatting sqref="E955:F955 E957 E959 E961:F961 E963:F963 E965:F965 E967:F967 E969:F969 E971:F971 E973:F973 E975:F975 E977:F977 E979:F979">
    <cfRule type="cellIs" dxfId="338" priority="387" operator="equal">
      <formula>E956</formula>
    </cfRule>
  </conditionalFormatting>
  <conditionalFormatting sqref="E983:F983 E985 E987 E989:F989 E991:F991 E993:F993 E995:F995 E997:F997 E999:F999 E1001:F1001 E1003:F1003 E1005:F1005 E1007:F1007">
    <cfRule type="cellIs" dxfId="337" priority="381" operator="equal">
      <formula>E984</formula>
    </cfRule>
  </conditionalFormatting>
  <conditionalFormatting sqref="E1011:F1011 E1013 E1019 E1021 E1023 E1025:F1025 E1027:F1027 E1029:F1029 E1031:F1031 E1033:F1033 E1035:F1035 E1037">
    <cfRule type="cellIs" dxfId="336" priority="374" operator="equal">
      <formula>E1012</formula>
    </cfRule>
  </conditionalFormatting>
  <conditionalFormatting sqref="E1015:F1015 E1017">
    <cfRule type="cellIs" dxfId="335" priority="372" operator="equal">
      <formula>E1016</formula>
    </cfRule>
  </conditionalFormatting>
  <conditionalFormatting sqref="E1039:F1039 E1041 E1043 E1045:F1045 E1047:F1047 E1049:F1049 E1051:F1051 E1053:F1053 E1055:F1055 E1057:F1057 E1059:F1059 E1061:F1061 E1063:F1063">
    <cfRule type="cellIs" dxfId="334" priority="370" operator="equal">
      <formula>E1040</formula>
    </cfRule>
  </conditionalFormatting>
  <conditionalFormatting sqref="E1065:F1065 E1067:F1067 E1069:F1069 E1071:F1071">
    <cfRule type="cellIs" dxfId="333" priority="356" operator="equal">
      <formula>E1066</formula>
    </cfRule>
  </conditionalFormatting>
  <conditionalFormatting sqref="E1073:F1073 E1075:F1075 E1077:F1077 E1079:F1079 E1081:F1081 E1083:F1083 E1085:F1085 E1087:F1087 E1089:F1089 E1091:F1091">
    <cfRule type="cellIs" dxfId="332" priority="361" operator="equal">
      <formula>E1074</formula>
    </cfRule>
  </conditionalFormatting>
  <conditionalFormatting sqref="E1095:F1095 E1097 E1099 E1101:F1101 E1103:F1103 E1105:F1105 E1107:F1107 E1109:F1109 E1111:F1111 E1113:F1113 E1115:F1115 E1117:F1117 E1119:F1119">
    <cfRule type="cellIs" dxfId="331" priority="367" operator="equal">
      <formula>E1096</formula>
    </cfRule>
  </conditionalFormatting>
  <conditionalFormatting sqref="E1123:F1123 E1125 E1131 E1133 E1135 E1137:F1137 E1139:F1139 E1141:F1141 E1143:F1143 E1145:F1145 E1147:F1147 E1149">
    <cfRule type="cellIs" dxfId="330" priority="353" operator="equal">
      <formula>E1124</formula>
    </cfRule>
  </conditionalFormatting>
  <conditionalFormatting sqref="E1127:F1127 E1129">
    <cfRule type="cellIs" dxfId="329" priority="351" operator="equal">
      <formula>E1128</formula>
    </cfRule>
  </conditionalFormatting>
  <conditionalFormatting sqref="E1151:F1151 E1153 E1155 E1157:F1157 E1159:F1159 E1161:F1161 E1163:F1163 E1165:F1165 E1167:F1167 E1169:F1169 E1171:F1171 E1173:F1173 E1175:F1175">
    <cfRule type="cellIs" dxfId="328" priority="349" operator="equal">
      <formula>E1152</formula>
    </cfRule>
  </conditionalFormatting>
  <conditionalFormatting sqref="E1179:F1179 E1181 E1183 E1185:F1185 E1187:F1187 E1189:F1189 E1191:F1191 E1193:F1193 E1195:F1195 E1197:F1197 E1199:F1199 E1201:F1201 E1203:F1203">
    <cfRule type="cellIs" dxfId="327" priority="343" operator="equal">
      <formula>E1180</formula>
    </cfRule>
  </conditionalFormatting>
  <conditionalFormatting sqref="E1207:F1207 E1209 E1215 E1217 E1219 E1221:F1221 E1223:F1223 E1225:F1225 E1227:F1227 E1229:F1229 E1231:F1231 E1233">
    <cfRule type="cellIs" dxfId="326" priority="336" operator="equal">
      <formula>E1208</formula>
    </cfRule>
  </conditionalFormatting>
  <conditionalFormatting sqref="E1211:F1211 E1213">
    <cfRule type="cellIs" dxfId="325" priority="334" operator="equal">
      <formula>E1212</formula>
    </cfRule>
  </conditionalFormatting>
  <conditionalFormatting sqref="E1235:F1235 E1237 E1239 E1241:F1241 E1243:F1243 E1245:F1245 E1247:F1247 E1249:F1249 E1251:F1251 E1253:F1253 E1255:F1255 E1257:F1257 E1259:F1259">
    <cfRule type="cellIs" dxfId="324" priority="332" operator="equal">
      <formula>E1236</formula>
    </cfRule>
  </conditionalFormatting>
  <conditionalFormatting sqref="E1263:F1263 E1265 E1267 E1269:F1269 E1271:F1271 E1273:F1273 E1275:F1275 E1277:F1277 E1279:F1279 E1281:F1281 E1283:F1283 E1285:F1285 E1287:F1287">
    <cfRule type="cellIs" dxfId="323" priority="326" operator="equal">
      <formula>E1264</formula>
    </cfRule>
  </conditionalFormatting>
  <conditionalFormatting sqref="E1291:F1291 E1293 E1299 E1301 E1303 E1305:F1305 E1307:F1307 E1309:F1309 E1311:F1311 E1313:F1313 E1315:F1315 E1317">
    <cfRule type="cellIs" dxfId="322" priority="319" operator="equal">
      <formula>E1292</formula>
    </cfRule>
  </conditionalFormatting>
  <conditionalFormatting sqref="E1295:F1295 E1297">
    <cfRule type="cellIs" dxfId="321" priority="317" operator="equal">
      <formula>E1296</formula>
    </cfRule>
  </conditionalFormatting>
  <conditionalFormatting sqref="E1319:F1319 E1321 E1323 E1325:F1325 E1327:F1327 E1329:F1329 E1331:F1331 E1333:F1333 E1335:F1335 E1337:F1337 E1339:F1339 E1341:F1341 E1343:F1343">
    <cfRule type="cellIs" dxfId="320" priority="315" operator="equal">
      <formula>E1320</formula>
    </cfRule>
  </conditionalFormatting>
  <conditionalFormatting sqref="E1347:F1347 E1349 E1351 E1353:F1353 E1355:F1355 E1357:F1357 E1359:F1359 E1361:F1361 E1363:F1363 E1365:F1365 E1367:F1367 E1369:F1369 E1371:F1371">
    <cfRule type="cellIs" dxfId="319" priority="309" operator="equal">
      <formula>E1348</formula>
    </cfRule>
  </conditionalFormatting>
  <conditionalFormatting sqref="E1375:F1375 E1401">
    <cfRule type="cellIs" dxfId="318" priority="302" operator="equal">
      <formula>E1376</formula>
    </cfRule>
  </conditionalFormatting>
  <conditionalFormatting sqref="E1403:F1403 E1429">
    <cfRule type="cellIs" dxfId="317" priority="296" operator="equal">
      <formula>E1404</formula>
    </cfRule>
  </conditionalFormatting>
  <conditionalFormatting sqref="E1431:F1431 E1433 E1439 E1441 E1443 E1445:F1445 E1447:F1447 E1449:F1449 E1451:F1451 E1453:F1453 E1455:F1455 E1457">
    <cfRule type="cellIs" dxfId="316" priority="290" operator="equal">
      <formula>E1432</formula>
    </cfRule>
  </conditionalFormatting>
  <conditionalFormatting sqref="E1435:F1435 E1437">
    <cfRule type="cellIs" dxfId="315" priority="288" operator="equal">
      <formula>E1436</formula>
    </cfRule>
  </conditionalFormatting>
  <conditionalFormatting sqref="E1459:F1459 E1461 E1463 E1465:F1465 E1467:F1467 E1469:F1469 E1471:F1471 E1473:F1473 E1475:F1475 E1477:F1477 E1479:F1479 E1481:F1481 E1483:F1483">
    <cfRule type="cellIs" dxfId="314" priority="286" operator="equal">
      <formula>E1460</formula>
    </cfRule>
  </conditionalFormatting>
  <conditionalFormatting sqref="E1485:F1485 E1487:F1487 E1489:F1489 E1491:F1491">
    <cfRule type="cellIs" dxfId="313" priority="272" operator="equal">
      <formula>E1486</formula>
    </cfRule>
  </conditionalFormatting>
  <conditionalFormatting sqref="E1493:F1493 E1495:F1495 E1497:F1497 E1499:F1499 E1501:F1501 E1503:F1503 E1505:F1505 E1507:F1507 E1509:F1509 E1511:F1511">
    <cfRule type="cellIs" dxfId="312" priority="277" operator="equal">
      <formula>E1494</formula>
    </cfRule>
  </conditionalFormatting>
  <conditionalFormatting sqref="E1515:F1515 E1517 E1519 E1521:F1521 E1523:F1523 E1525:F1525 E1527:F1527 E1529:F1529 E1531:F1531 E1533:F1533 E1535:F1535 E1537:F1537 E1539:F1539">
    <cfRule type="cellIs" dxfId="311" priority="283" operator="equal">
      <formula>E1516</formula>
    </cfRule>
  </conditionalFormatting>
  <conditionalFormatting sqref="E1543:F1543 E1567 E1569 E1571 E1573 E1575 E1577 E1579:F1579 E1581:F1581 E1583:F1583 E1585:F1585 E1587:F1587 E1589:F1589 E1591:F1591 E1593:F1593 E1595:F1595 E1597">
    <cfRule type="cellIs" dxfId="310" priority="269" operator="equal">
      <formula>E1544</formula>
    </cfRule>
  </conditionalFormatting>
  <conditionalFormatting sqref="E1599:F1599 E1601 E1607 E1609 E1611 E1613:F1613 E1615:F1615 E1617:F1617 E1619:F1619 E1621:F1621 E1623:F1623 E1625">
    <cfRule type="cellIs" dxfId="309" priority="250" operator="equal">
      <formula>E1600</formula>
    </cfRule>
  </conditionalFormatting>
  <conditionalFormatting sqref="E1603:F1603 E1605">
    <cfRule type="cellIs" dxfId="308" priority="248" operator="equal">
      <formula>E1604</formula>
    </cfRule>
  </conditionalFormatting>
  <conditionalFormatting sqref="E1627:F1627 E1629 E1631 E1633:F1633 E1635:F1635 E1637:F1637 E1639:F1639 E1641:F1641 E1643:F1643 E1645:F1645 E1647:F1647 E1649:F1649 E1651:F1651">
    <cfRule type="cellIs" dxfId="307" priority="246" operator="equal">
      <formula>E1628</formula>
    </cfRule>
  </conditionalFormatting>
  <conditionalFormatting sqref="E1653:F1653 E1655:F1655 E1657:F1657 E1659:F1659">
    <cfRule type="cellIs" dxfId="306" priority="232" operator="equal">
      <formula>E1654</formula>
    </cfRule>
  </conditionalFormatting>
  <conditionalFormatting sqref="E1661:F1661 E1663:F1663 E1665:F1665 E1667:F1667 E1669:F1669 E1671:F1671 E1673:F1673 E1675:F1675 E1677:F1677 E1679:F1679">
    <cfRule type="cellIs" dxfId="305" priority="237" operator="equal">
      <formula>E1662</formula>
    </cfRule>
  </conditionalFormatting>
  <conditionalFormatting sqref="E1683:F1683 E1685 E1687 E1689:F1689 E1691:F1691 E1693:F1693 E1695:F1695 E1697:F1697 E1699:F1699 E1701:F1701 E1703:F1703 E1705:F1705 E1707:F1707">
    <cfRule type="cellIs" dxfId="304" priority="243" operator="equal">
      <formula>E1684</formula>
    </cfRule>
  </conditionalFormatting>
  <conditionalFormatting sqref="E1711:F1711 E1713 E1719 E1721 E1723 E1725:F1725 E1727:F1727 E1729:F1729 E1731:F1731 E1733:F1733 E1735:F1735 E1737">
    <cfRule type="cellIs" dxfId="303" priority="229" operator="equal">
      <formula>E1712</formula>
    </cfRule>
  </conditionalFormatting>
  <conditionalFormatting sqref="E1715:F1715 E1717">
    <cfRule type="cellIs" dxfId="302" priority="227" operator="equal">
      <formula>E1716</formula>
    </cfRule>
  </conditionalFormatting>
  <conditionalFormatting sqref="E1739:F1739 E1741 E1743 E1745:F1745 E1747:F1747 E1749:F1749 E1751:F1751 E1753:F1753 E1755:F1755 E1757:F1757 E1759:F1759 E1761:F1761 E1763:F1763">
    <cfRule type="cellIs" dxfId="301" priority="225" operator="equal">
      <formula>E1740</formula>
    </cfRule>
  </conditionalFormatting>
  <conditionalFormatting sqref="E1767:F1767 E1769 E1771 E1773:F1773 E1775:F1775 E1777:F1777 E1779:F1779 E1781:F1781 E1783:F1783 E1785:F1785 E1787:F1787 E1789:F1789 E1791:F1791">
    <cfRule type="cellIs" dxfId="300" priority="219" operator="equal">
      <formula>E1768</formula>
    </cfRule>
  </conditionalFormatting>
  <conditionalFormatting sqref="E1795:F1795 E1797 E1803 E1805 E1807 E1809:F1809 E1811:F1811 E1813:F1813 E1815:F1815 E1817:F1817 E1819:F1819 E1821">
    <cfRule type="cellIs" dxfId="299" priority="190" operator="equal">
      <formula>E1796</formula>
    </cfRule>
  </conditionalFormatting>
  <conditionalFormatting sqref="E1799:F1799 E1801">
    <cfRule type="cellIs" dxfId="298" priority="188" operator="equal">
      <formula>E1800</formula>
    </cfRule>
  </conditionalFormatting>
  <conditionalFormatting sqref="E1823:F1823 E1825 E1827 E1829:F1829 E1831:F1831 E1833:F1833 E1835:F1835 E1837:F1837 E1839:F1839 E1841:F1841 E1843:F1843 E1845:F1845 E1847:F1847">
    <cfRule type="cellIs" dxfId="297" priority="213" operator="equal">
      <formula>E1824</formula>
    </cfRule>
  </conditionalFormatting>
  <conditionalFormatting sqref="E1849:F1849 E1851:F1851 E1853:F1853 E1855:F1855">
    <cfRule type="cellIs" dxfId="296" priority="202" operator="equal">
      <formula>E1850</formula>
    </cfRule>
  </conditionalFormatting>
  <conditionalFormatting sqref="E1857:F1857 E1859:F1859 E1861:F1861 E1863:F1863 E1865:F1865 E1867:F1867 E1869:F1869 E1871:F1871 E1873:F1873 E1875:F1875">
    <cfRule type="cellIs" dxfId="295" priority="207" operator="equal">
      <formula>E1858</formula>
    </cfRule>
  </conditionalFormatting>
  <conditionalFormatting sqref="E1879:F1879 E1881 E1883 E1885:F1885 E1887:F1887 E1889:F1889 E1891:F1891 E1893:F1893 E1895:F1895 E1897:F1897 E1899:F1899 E1901:F1901 E1903:F1903">
    <cfRule type="cellIs" dxfId="294" priority="210" operator="equal">
      <formula>E1880</formula>
    </cfRule>
  </conditionalFormatting>
  <conditionalFormatting sqref="E1905:F1905">
    <cfRule type="cellIs" dxfId="293" priority="193" operator="equal">
      <formula>E1906</formula>
    </cfRule>
  </conditionalFormatting>
  <conditionalFormatting sqref="E1907:F1907 E1909:F1909 E1911:F1911">
    <cfRule type="cellIs" dxfId="292" priority="195" operator="equal">
      <formula>E1908</formula>
    </cfRule>
  </conditionalFormatting>
  <conditionalFormatting sqref="E1913:F1913 E1915:F1915 E1917:F1917 E1919:F1919 E1921:F1921 E1923:F1923 E1925:F1925 E1927:F1927 E1929:F1929 E1931:F1931">
    <cfRule type="cellIs" dxfId="291" priority="200" operator="equal">
      <formula>E1914</formula>
    </cfRule>
  </conditionalFormatting>
  <conditionalFormatting sqref="E1935:F1935 E1937 E1943 E1945 E1947 E1949:F1949 E1951:F1951 E1953:F1953 E1955:F1955 E1957:F1957 E1959:F1959 E1961">
    <cfRule type="cellIs" dxfId="290" priority="163" operator="equal">
      <formula>E1936</formula>
    </cfRule>
  </conditionalFormatting>
  <conditionalFormatting sqref="E1939:F1939 E1941">
    <cfRule type="cellIs" dxfId="289" priority="161" operator="equal">
      <formula>E1940</formula>
    </cfRule>
  </conditionalFormatting>
  <conditionalFormatting sqref="E1963:F1963 E1965 E1967 E1969:F1969 E1971:F1971 E1973:F1973 E1975:F1975 E1977:F1977 E1979:F1979 E1981:F1981 E1983:F1983 E1985:F1985 E1987:F1987">
    <cfRule type="cellIs" dxfId="288" priority="186" operator="equal">
      <formula>E1964</formula>
    </cfRule>
  </conditionalFormatting>
  <conditionalFormatting sqref="E1989:F1989 E1991:F1991 E1993:F1993 E1995:F1995">
    <cfRule type="cellIs" dxfId="287" priority="175" operator="equal">
      <formula>E1990</formula>
    </cfRule>
  </conditionalFormatting>
  <conditionalFormatting sqref="E1997:F1997 E1999:F1999 E2001:F2001 E2003:F2003 E2005:F2005 E2007:F2007 E2009:F2009 E2011:F2011 E2013:F2013 E2015:F2015">
    <cfRule type="cellIs" dxfId="286" priority="180" operator="equal">
      <formula>E1998</formula>
    </cfRule>
  </conditionalFormatting>
  <conditionalFormatting sqref="E2019:F2019 E2021 E2023 E2025:F2025 E2027:F2027 E2029:F2029 E2031:F2031 E2033:F2033 E2035:F2035 E2037:F2037 E2039:F2039 E2041:F2041 E2043:F2043">
    <cfRule type="cellIs" dxfId="285" priority="183" operator="equal">
      <formula>E2020</formula>
    </cfRule>
  </conditionalFormatting>
  <conditionalFormatting sqref="E2045:F2045">
    <cfRule type="cellIs" dxfId="284" priority="166" operator="equal">
      <formula>E2046</formula>
    </cfRule>
  </conditionalFormatting>
  <conditionalFormatting sqref="E2047:F2047 E2049:F2049 E2051:F2051">
    <cfRule type="cellIs" dxfId="283" priority="168" operator="equal">
      <formula>E2048</formula>
    </cfRule>
  </conditionalFormatting>
  <conditionalFormatting sqref="E2053:F2053 E2055:F2055 E2057:F2057 E2059:F2059 E2061:F2061 E2063:F2063 E2065:F2065 E2067:F2067 E2069:F2069 E2071:F2071">
    <cfRule type="cellIs" dxfId="282" priority="173" operator="equal">
      <formula>E2054</formula>
    </cfRule>
  </conditionalFormatting>
  <conditionalFormatting sqref="E2075:F2075 E2077 E2083 E2085 E2087 E2089:F2089 E2091:F2091 E2093:F2093 E2095:F2095 E2097:F2097 E2099:F2099 E2101">
    <cfRule type="cellIs" dxfId="281" priority="158" operator="equal">
      <formula>E2076</formula>
    </cfRule>
  </conditionalFormatting>
  <conditionalFormatting sqref="E2079:F2079 E2081">
    <cfRule type="cellIs" dxfId="280" priority="156" operator="equal">
      <formula>E2080</formula>
    </cfRule>
  </conditionalFormatting>
  <conditionalFormatting sqref="E2103:F2103 E2105 E2107 E2109:F2109 E2111:F2111 E2113:F2113 E2115:F2115 E2117:F2117 E2119:F2119 E2121:F2121 E2123:F2123 E2125:F2125 E2127:F2127">
    <cfRule type="cellIs" dxfId="279" priority="154" operator="equal">
      <formula>E2104</formula>
    </cfRule>
  </conditionalFormatting>
  <conditionalFormatting sqref="E2131:F2131 E2133 E2135 E2137:F2137 E2139:F2139 E2141:F2141 E2143:F2143 E2145:F2145 E2147:F2147 E2149:F2149 E2151:F2151 E2153:F2153 E2155:F2155">
    <cfRule type="cellIs" dxfId="278" priority="148" operator="equal">
      <formula>E2132</formula>
    </cfRule>
  </conditionalFormatting>
  <conditionalFormatting sqref="E2159:F2159 E2161 E2167 E2169 E2171 E2173:F2173 E2175:F2175 E2177:F2177 E2179:F2179 E2181:F2181 E2183:F2183 E2185">
    <cfRule type="cellIs" dxfId="277" priority="141" operator="equal">
      <formula>E2160</formula>
    </cfRule>
  </conditionalFormatting>
  <conditionalFormatting sqref="E2163:F2163 E2165">
    <cfRule type="cellIs" dxfId="276" priority="139" operator="equal">
      <formula>E2164</formula>
    </cfRule>
  </conditionalFormatting>
  <conditionalFormatting sqref="E2187:F2187 E2189 E2191 E2193:F2193 E2195:F2195 E2197:F2197 E2199:F2199 E2201:F2201 E2203:F2203 E2205:F2205 E2207:F2207 E2209:F2209 E2211:F2211">
    <cfRule type="cellIs" dxfId="275" priority="137" operator="equal">
      <formula>E2188</formula>
    </cfRule>
  </conditionalFormatting>
  <conditionalFormatting sqref="E2215:F2215 E2217 E2219 E2221:F2221 E2223:F2223 E2225:F2225 E2227:F2227 E2229:F2229 E2231:F2231 E2233:F2233 E2235:F2235 E2237:F2237 E2239:F2239">
    <cfRule type="cellIs" dxfId="274" priority="131" operator="equal">
      <formula>E2216</formula>
    </cfRule>
  </conditionalFormatting>
  <conditionalFormatting sqref="E2243:F2243 E2245 E2251 E2253 E2255 E2257:F2257 E2259:F2259 E2261:F2261 E2263:F2263 E2265:F2265 E2267:F2267 E2269">
    <cfRule type="cellIs" dxfId="273" priority="124" operator="equal">
      <formula>E2244</formula>
    </cfRule>
  </conditionalFormatting>
  <conditionalFormatting sqref="E2247:F2247 E2249">
    <cfRule type="cellIs" dxfId="272" priority="122" operator="equal">
      <formula>E2248</formula>
    </cfRule>
  </conditionalFormatting>
  <conditionalFormatting sqref="E2271:F2271 E2273 E2275 E2277:F2277 E2279:F2279 E2281:F2281 E2283:F2283 E2285:F2285 E2287:F2287 E2289:F2289 E2291:F2291 E2293:F2293 E2295:F2295">
    <cfRule type="cellIs" dxfId="271" priority="120" operator="equal">
      <formula>E2272</formula>
    </cfRule>
  </conditionalFormatting>
  <conditionalFormatting sqref="E2299:F2299 E2301 E2303 E2305:F2305 E2307:F2307 E2309:F2309 E2311:F2311 E2313:F2313 E2315:F2315 E2317:F2317 E2319:F2319 E2321:F2321 E2323:F2323">
    <cfRule type="cellIs" dxfId="270" priority="114" operator="equal">
      <formula>E2300</formula>
    </cfRule>
  </conditionalFormatting>
  <conditionalFormatting sqref="E2327:F2327 E2329 E2335 E2337 E2339 E2341:F2341 E2343:F2343 E2345:F2345 E2347:F2347 E2349:F2349 E2351:F2351 E2353">
    <cfRule type="cellIs" dxfId="269" priority="107" operator="equal">
      <formula>E2328</formula>
    </cfRule>
  </conditionalFormatting>
  <conditionalFormatting sqref="E2331:F2331 E2333">
    <cfRule type="cellIs" dxfId="268" priority="105" operator="equal">
      <formula>E2332</formula>
    </cfRule>
  </conditionalFormatting>
  <conditionalFormatting sqref="E2355:F2355 E2357 E2359 E2361:F2361 E2363:F2363 E2365:F2365 E2367:F2367 E2369:F2369 E2371:F2371 E2373:F2373 E2375:F2375 E2377:F2377 E2379:F2379">
    <cfRule type="cellIs" dxfId="267" priority="103" operator="equal">
      <formula>E2356</formula>
    </cfRule>
  </conditionalFormatting>
  <conditionalFormatting sqref="E2383:F2383 E2385 E2387 E2389:F2389 E2391:F2391 E2393:F2393 E2395:F2395 E2397:F2397 E2399:F2399 E2401:F2401 E2403:F2403 E2405:F2405 E2407:F2407">
    <cfRule type="cellIs" dxfId="266" priority="97" operator="equal">
      <formula>E2384</formula>
    </cfRule>
  </conditionalFormatting>
  <conditionalFormatting sqref="E2411:F2411 E2413 E2419 E2421 E2423 E2425:F2425 E2427:F2427 E2429:F2429 E2431:F2431 E2433:F2433 E2435:F2435 E2437">
    <cfRule type="cellIs" dxfId="265" priority="90" operator="equal">
      <formula>E2412</formula>
    </cfRule>
  </conditionalFormatting>
  <conditionalFormatting sqref="E2415:F2415 E2417">
    <cfRule type="cellIs" dxfId="264" priority="88" operator="equal">
      <formula>E2416</formula>
    </cfRule>
  </conditionalFormatting>
  <conditionalFormatting sqref="E2439:F2439 E2441 E2443 E2445:F2445 E2447:F2447 E2449:F2449 E2451:F2451 E2453:F2453 E2455:F2455 E2457:F2457 E2459:F2459 E2461:F2461 E2463:F2463">
    <cfRule type="cellIs" dxfId="263" priority="86" operator="equal">
      <formula>E2440</formula>
    </cfRule>
  </conditionalFormatting>
  <conditionalFormatting sqref="E2467:F2467 E2469 E2471 E2473:F2473 E2475:F2475 E2477:F2477 E2479:F2479 E2481:F2481 E2483:F2483 E2485:F2485 E2487:F2487 E2489:F2489 E2491:F2491">
    <cfRule type="cellIs" dxfId="262" priority="80" operator="equal">
      <formula>E2468</formula>
    </cfRule>
  </conditionalFormatting>
  <conditionalFormatting sqref="E2495:F2495 E2497 E2503 E2505 E2507 E2509:F2509 E2511:F2511 E2513:F2513 E2515:F2515 E2517:F2517 E2519:F2519 E2521">
    <cfRule type="cellIs" dxfId="261" priority="73" operator="equal">
      <formula>E2496</formula>
    </cfRule>
  </conditionalFormatting>
  <conditionalFormatting sqref="E2499:F2499 E2501">
    <cfRule type="cellIs" dxfId="260" priority="71" operator="equal">
      <formula>E2500</formula>
    </cfRule>
  </conditionalFormatting>
  <conditionalFormatting sqref="E2523:F2523 E2525 E2527 E2529:F2529 E2531:F2531 E2533:F2533 E2535:F2535 E2537:F2537 E2539:F2539 E2541:F2541 E2543:F2543 E2545:F2545 E2547:F2547">
    <cfRule type="cellIs" dxfId="259" priority="69" operator="equal">
      <formula>E2524</formula>
    </cfRule>
  </conditionalFormatting>
  <conditionalFormatting sqref="E2551:F2551 E2553 E2555 E2557:F2557 E2559:F2559 E2561:F2561 E2563:F2563 E2565:F2565 E2567:F2567 E2569:F2569 E2571:F2571 E2573:F2573 E2575:F2575">
    <cfRule type="cellIs" dxfId="258" priority="63" operator="equal">
      <formula>E2552</formula>
    </cfRule>
  </conditionalFormatting>
  <conditionalFormatting sqref="E2579:F2579 E2581 E2587 E2589 E2591 E2593:F2593 E2595:F2595 E2597:F2597 E2599:F2599 E2601:F2601 E2603:F2603 E2605">
    <cfRule type="cellIs" dxfId="257" priority="56" operator="equal">
      <formula>E2580</formula>
    </cfRule>
  </conditionalFormatting>
  <conditionalFormatting sqref="E2583:F2583 E2585">
    <cfRule type="cellIs" dxfId="256" priority="54" operator="equal">
      <formula>E2584</formula>
    </cfRule>
  </conditionalFormatting>
  <conditionalFormatting sqref="E2607:F2607 E2609 E2611 E2613:F2613 E2615:F2615 E2617:F2617 E2619:F2619 E2621:F2621 E2623:F2623 E2625:F2625 E2627:F2627 E2629:F2629 E2631:F2631">
    <cfRule type="cellIs" dxfId="255" priority="52" operator="equal">
      <formula>E2608</formula>
    </cfRule>
  </conditionalFormatting>
  <conditionalFormatting sqref="E2635:F2635 E2637 E2639 E2641:F2641 E2643:F2643 E2645:F2645 E2647:F2647 E2649:F2649 E2651:F2651 E2653:F2653 E2655:F2655 E2657:F2657 E2659:F2659">
    <cfRule type="cellIs" dxfId="254" priority="46" operator="equal">
      <formula>E2636</formula>
    </cfRule>
  </conditionalFormatting>
  <conditionalFormatting sqref="E2663:F2663 E2665 E2671 E2673 E2675 E2677:F2677 E2679:F2679 E2681:F2681 E2683:F2683 E2685:F2685 E2687:F2687 E2689">
    <cfRule type="cellIs" dxfId="253" priority="39" operator="equal">
      <formula>E2664</formula>
    </cfRule>
  </conditionalFormatting>
  <conditionalFormatting sqref="E2667:F2667 E2669">
    <cfRule type="cellIs" dxfId="252" priority="37" operator="equal">
      <formula>E2668</formula>
    </cfRule>
  </conditionalFormatting>
  <conditionalFormatting sqref="E2691:F2691 E2693 E2695 E2697:F2697 E2699:F2699 E2701:F2701 E2703:F2703 E2705:F2705 E2707:F2707 E2709:F2709 E2711:F2711 E2713:F2713 E2715:F2715">
    <cfRule type="cellIs" dxfId="251" priority="35" operator="equal">
      <formula>E2692</formula>
    </cfRule>
  </conditionalFormatting>
  <conditionalFormatting sqref="E2717:F2717 E2719:F2719 E2721:F2721 E2723:F2723">
    <cfRule type="cellIs" dxfId="250" priority="21" operator="equal">
      <formula>E2718</formula>
    </cfRule>
  </conditionalFormatting>
  <conditionalFormatting sqref="E2725:F2725 E2727:F2727 E2729:F2729 E2731:F2731 E2733:F2733 E2735:F2735 E2737:F2737 E2739:F2739 E2741:F2741 E2743:F2743">
    <cfRule type="cellIs" dxfId="249" priority="26" operator="equal">
      <formula>E2726</formula>
    </cfRule>
  </conditionalFormatting>
  <conditionalFormatting sqref="E2747:F2747 E2749 E2751 E2753:F2753 E2755:F2755 E2757:F2757 E2759:F2759 E2761:F2761 E2763:F2763 E2765:F2765 E2767:F2767 E2769:F2769 E2771:F2771">
    <cfRule type="cellIs" dxfId="248" priority="32" operator="equal">
      <formula>E2748</formula>
    </cfRule>
  </conditionalFormatting>
  <conditionalFormatting sqref="E2775:F2775">
    <cfRule type="cellIs" dxfId="247" priority="18" operator="equal">
      <formula>E2776</formula>
    </cfRule>
  </conditionalFormatting>
  <conditionalFormatting sqref="F7 F13 F15 F17 F19 F21 F23">
    <cfRule type="cellIs" dxfId="246" priority="535" operator="equal">
      <formula>F8</formula>
    </cfRule>
  </conditionalFormatting>
  <conditionalFormatting sqref="F9">
    <cfRule type="cellIs" dxfId="245" priority="481" operator="equal">
      <formula>ROUND(F10,IF(F10&gt;=100,0,IF(F10&gt;=0.1,1,2)))</formula>
    </cfRule>
  </conditionalFormatting>
  <conditionalFormatting sqref="F11">
    <cfRule type="cellIs" dxfId="244" priority="480" operator="equal">
      <formula>ROUND(F12,IF(F12&gt;=100,0,IF(F12&gt;=0.1,1,2)))</formula>
    </cfRule>
  </conditionalFormatting>
  <conditionalFormatting sqref="F35">
    <cfRule type="cellIs" dxfId="243" priority="490" operator="equal">
      <formula>ROUND(F36,IF(F36&gt;=100,0,IF(F36&gt;=0.1,1,2)))</formula>
    </cfRule>
  </conditionalFormatting>
  <conditionalFormatting sqref="F39">
    <cfRule type="cellIs" dxfId="242" priority="483" operator="equal">
      <formula>ROUND(F40,IF(F40&gt;=100,0,IF(F40&gt;=0.1,1,2)))</formula>
    </cfRule>
  </conditionalFormatting>
  <conditionalFormatting sqref="F43">
    <cfRule type="cellIs" dxfId="241" priority="482" operator="equal">
      <formula>ROUND(F44,IF(F44&gt;=100,0,IF(F44&gt;=0.1,1,2)))</formula>
    </cfRule>
  </conditionalFormatting>
  <conditionalFormatting sqref="F45">
    <cfRule type="cellIs" dxfId="240" priority="471" operator="equal">
      <formula>ROUND(F46,IF(F46&gt;=100,0,IF(F46&gt;=0.1,1,2)))</formula>
    </cfRule>
  </conditionalFormatting>
  <conditionalFormatting sqref="F49">
    <cfRule type="cellIs" dxfId="239" priority="470" operator="equal">
      <formula>ROUND(F50,IF(F50&gt;=100,0,IF(F50&gt;=0.1,1,2)))</formula>
    </cfRule>
  </conditionalFormatting>
  <conditionalFormatting sqref="F53">
    <cfRule type="cellIs" dxfId="238" priority="469" operator="equal">
      <formula>ROUND(F54,IF(F54&gt;=100,0,IF(F54&gt;=0.1,1,2)))</formula>
    </cfRule>
  </conditionalFormatting>
  <conditionalFormatting sqref="F55">
    <cfRule type="cellIs" dxfId="237" priority="467" operator="equal">
      <formula>ROUND(F56,IF(F56&gt;=100,0,IF(F56&gt;=0.1,1,2)))</formula>
    </cfRule>
  </conditionalFormatting>
  <conditionalFormatting sqref="F85">
    <cfRule type="cellIs" dxfId="236" priority="491" operator="equal">
      <formula>ROUND(F86,IF(F86&gt;=100,0,IF(F86&gt;=0.1,1,2)))</formula>
    </cfRule>
  </conditionalFormatting>
  <conditionalFormatting sqref="F91 F93 F95 F97 F99 F101 F103 F105 F107 F109 F111 F113 F115 F117 F119 F121 F123 F125 F127 F129 F131 F133 F135 F137 F139">
    <cfRule type="cellIs" dxfId="235" priority="503" operator="equal">
      <formula>ROUND(F92,IF(F92&gt;=100,0,IF(F92&gt;=0.1,1,2)))</formula>
    </cfRule>
  </conditionalFormatting>
  <conditionalFormatting sqref="F141">
    <cfRule type="cellIs" dxfId="234" priority="460" operator="equal">
      <formula>ROUND(F142,IF(F142&gt;=100,0,IF(F142&gt;=0.1,1,2)))</formula>
    </cfRule>
  </conditionalFormatting>
  <conditionalFormatting sqref="F145 F147 F149 F151 F153 F155">
    <cfRule type="cellIs" dxfId="233" priority="502" operator="equal">
      <formula>ROUND(F146,IF(F146&gt;=100,0,IF(F146&gt;=0.1,1,2)))</formula>
    </cfRule>
  </conditionalFormatting>
  <conditionalFormatting sqref="F169">
    <cfRule type="cellIs" dxfId="232" priority="501" operator="equal">
      <formula>ROUND(F170,IF(F170&gt;=100,0,IF(F170&gt;=0.1,1,2)))</formula>
    </cfRule>
  </conditionalFormatting>
  <conditionalFormatting sqref="F249">
    <cfRule type="cellIs" dxfId="231" priority="488" operator="equal">
      <formula>ROUND(F250,IF(F250&gt;=100,0,IF(F250&gt;=0.1,1,2)))</formula>
    </cfRule>
  </conditionalFormatting>
  <conditionalFormatting sqref="F253">
    <cfRule type="cellIs" dxfId="230" priority="487" operator="equal">
      <formula>ROUND(F254,IF(F254&gt;=100,0,IF(F254&gt;=0.1,1,2)))</formula>
    </cfRule>
  </conditionalFormatting>
  <conditionalFormatting sqref="F281">
    <cfRule type="cellIs" dxfId="229" priority="486" operator="equal">
      <formula>ROUND(F282,IF(F282&gt;=100,0,IF(F282&gt;=0.1,1,2)))</formula>
    </cfRule>
  </conditionalFormatting>
  <conditionalFormatting sqref="F309">
    <cfRule type="cellIs" dxfId="228" priority="455" operator="equal">
      <formula>ROUND(F310,IF(F310&gt;=100,0,IF(F310&gt;=0.1,1,2)))</formula>
    </cfRule>
  </conditionalFormatting>
  <conditionalFormatting sqref="F313">
    <cfRule type="cellIs" dxfId="227" priority="3" operator="equal">
      <formula>ROUND(F314,IF(F314&gt;=100,0,IF(F314&gt;=0.1,1,2)))</formula>
    </cfRule>
  </conditionalFormatting>
  <conditionalFormatting sqref="F337">
    <cfRule type="cellIs" dxfId="226" priority="6" operator="equal">
      <formula>ROUND(F338,IF(F338&gt;=100,0,IF(F338&gt;=0.1,1,2)))</formula>
    </cfRule>
  </conditionalFormatting>
  <conditionalFormatting sqref="F341">
    <cfRule type="cellIs" dxfId="225" priority="452" operator="equal">
      <formula>ROUND(F342,IF(F342&gt;=100,0,IF(F342&gt;=0.1,1,2)))</formula>
    </cfRule>
  </conditionalFormatting>
  <conditionalFormatting sqref="F345">
    <cfRule type="cellIs" dxfId="224" priority="451" operator="equal">
      <formula>ROUND(F346,IF(F346&gt;=100,0,IF(F346&gt;=0.1,1,2)))</formula>
    </cfRule>
  </conditionalFormatting>
  <conditionalFormatting sqref="F349">
    <cfRule type="cellIs" dxfId="223" priority="450" operator="equal">
      <formula>ROUND(F350,IF(F350&gt;=100,0,IF(F350&gt;=0.1,1,2)))</formula>
    </cfRule>
  </conditionalFormatting>
  <conditionalFormatting sqref="F351">
    <cfRule type="cellIs" dxfId="222" priority="448" operator="equal">
      <formula>ROUND(F352,IF(F352&gt;=100,0,IF(F352&gt;=0.1,1,2)))</formula>
    </cfRule>
  </conditionalFormatting>
  <conditionalFormatting sqref="F355">
    <cfRule type="cellIs" dxfId="221" priority="447" operator="equal">
      <formula>ROUND(F356,IF(F356&gt;=100,0,IF(F356&gt;=0.1,1,2)))</formula>
    </cfRule>
  </conditionalFormatting>
  <conditionalFormatting sqref="F359">
    <cfRule type="cellIs" dxfId="220" priority="446" operator="equal">
      <formula>ROUND(F360,IF(F360&gt;=100,0,IF(F360&gt;=0.1,1,2)))</formula>
    </cfRule>
  </conditionalFormatting>
  <conditionalFormatting sqref="F361">
    <cfRule type="cellIs" dxfId="219" priority="444" operator="equal">
      <formula>ROUND(F362,IF(F362&gt;=100,0,IF(F362&gt;=0.1,1,2)))</formula>
    </cfRule>
  </conditionalFormatting>
  <conditionalFormatting sqref="F363 D365 F365 D367 F367 D369 F369 F373">
    <cfRule type="cellIs" dxfId="218" priority="498" operator="equal">
      <formula>ROUND(D364,IF(D364&gt;=100,0,IF(D364&gt;=0.1,1,2)))</formula>
    </cfRule>
  </conditionalFormatting>
  <conditionalFormatting sqref="F393">
    <cfRule type="cellIs" dxfId="217" priority="484" operator="equal">
      <formula>ROUND(F394,IF(F394&gt;=100,0,IF(F394&gt;=0.1,1,2)))</formula>
    </cfRule>
  </conditionalFormatting>
  <conditionalFormatting sqref="F421">
    <cfRule type="cellIs" dxfId="216" priority="496" operator="equal">
      <formula>ROUND(F422,IF(F422&gt;=100,0,IF(F422&gt;=0.1,1,2)))</formula>
    </cfRule>
  </conditionalFormatting>
  <conditionalFormatting sqref="F589">
    <cfRule type="cellIs" dxfId="215" priority="427" operator="equal">
      <formula>ROUND(F590,IF(F590&gt;=100,0,IF(F590&gt;=0.1,1,2)))</formula>
    </cfRule>
  </conditionalFormatting>
  <conditionalFormatting sqref="F617">
    <cfRule type="cellIs" dxfId="214" priority="478" operator="equal">
      <formula>ROUND(F618,IF(F618&gt;=100,0,IF(F618&gt;=0.1,1,2)))</formula>
    </cfRule>
  </conditionalFormatting>
  <conditionalFormatting sqref="F645">
    <cfRule type="cellIs" dxfId="213" priority="423" operator="equal">
      <formula>ROUND(F646,IF(F646&gt;=100,0,IF(F646&gt;=0.1,1,2)))</formula>
    </cfRule>
  </conditionalFormatting>
  <conditionalFormatting sqref="F729">
    <cfRule type="cellIs" dxfId="212" priority="412" operator="equal">
      <formula>ROUND(F730,IF(F730&gt;=100,0,IF(F730&gt;=0.1,1,2)))</formula>
    </cfRule>
  </conditionalFormatting>
  <conditionalFormatting sqref="F757 D761 F761 D763 F763 D765 F765 D767 F767 D769 F769 D771 F771 D785 F785 D787 F787 D789 F789 D791 F791 D793 F793 D795 F795">
    <cfRule type="cellIs" dxfId="211" priority="476" operator="equal">
      <formula>ROUND(D758,IF(D758&gt;=100,0,IF(D758&gt;=0.1,1,2)))</formula>
    </cfRule>
  </conditionalFormatting>
  <conditionalFormatting sqref="F813 D817 F817 D823 F823 D825 F825 D827 F827 F841">
    <cfRule type="cellIs" dxfId="210" priority="475" operator="equal">
      <formula>ROUND(D814,IF(D814&gt;=100,0,IF(D814&gt;=0.1,1,2)))</formula>
    </cfRule>
  </conditionalFormatting>
  <conditionalFormatting sqref="F925">
    <cfRule type="cellIs" dxfId="209" priority="393" operator="equal">
      <formula>ROUND(F926,IF(F926&gt;=100,0,IF(F926&gt;=0.1,1,2)))</formula>
    </cfRule>
  </conditionalFormatting>
  <conditionalFormatting sqref="F981">
    <cfRule type="cellIs" dxfId="208" priority="382" operator="equal">
      <formula>ROUND(F982,IF(F982&gt;=100,0,IF(F982&gt;=0.1,1,2)))</formula>
    </cfRule>
  </conditionalFormatting>
  <conditionalFormatting sqref="F1009">
    <cfRule type="cellIs" dxfId="207" priority="376" operator="equal">
      <formula>ROUND(F1010,IF(F1010&gt;=100,0,IF(F1010&gt;=0.1,1,2)))</formula>
    </cfRule>
  </conditionalFormatting>
  <conditionalFormatting sqref="F1093">
    <cfRule type="cellIs" dxfId="206" priority="357" operator="equal">
      <formula>ROUND(F1094,IF(F1094&gt;=100,0,IF(F1094&gt;=0.1,1,2)))</formula>
    </cfRule>
  </conditionalFormatting>
  <conditionalFormatting sqref="F1121">
    <cfRule type="cellIs" dxfId="205" priority="362" operator="equal">
      <formula>ROUND(F1122,IF(F1122&gt;=100,0,IF(F1122&gt;=0.1,1,2)))</formula>
    </cfRule>
  </conditionalFormatting>
  <conditionalFormatting sqref="F1177">
    <cfRule type="cellIs" dxfId="204" priority="344" operator="equal">
      <formula>ROUND(F1178,IF(F1178&gt;=100,0,IF(F1178&gt;=0.1,1,2)))</formula>
    </cfRule>
  </conditionalFormatting>
  <conditionalFormatting sqref="F1205">
    <cfRule type="cellIs" dxfId="203" priority="338" operator="equal">
      <formula>ROUND(F1206,IF(F1206&gt;=100,0,IF(F1206&gt;=0.1,1,2)))</formula>
    </cfRule>
  </conditionalFormatting>
  <conditionalFormatting sqref="F1261">
    <cfRule type="cellIs" dxfId="202" priority="327" operator="equal">
      <formula>ROUND(F1262,IF(F1262&gt;=100,0,IF(F1262&gt;=0.1,1,2)))</formula>
    </cfRule>
  </conditionalFormatting>
  <conditionalFormatting sqref="F1289">
    <cfRule type="cellIs" dxfId="201" priority="321" operator="equal">
      <formula>ROUND(F1290,IF(F1290&gt;=100,0,IF(F1290&gt;=0.1,1,2)))</formula>
    </cfRule>
  </conditionalFormatting>
  <conditionalFormatting sqref="F1345">
    <cfRule type="cellIs" dxfId="200" priority="310" operator="equal">
      <formula>ROUND(F1346,IF(F1346&gt;=100,0,IF(F1346&gt;=0.1,1,2)))</formula>
    </cfRule>
  </conditionalFormatting>
  <conditionalFormatting sqref="F1373">
    <cfRule type="cellIs" dxfId="199" priority="304" operator="equal">
      <formula>ROUND(F1374,IF(F1374&gt;=100,0,IF(F1374&gt;=0.1,1,2)))</formula>
    </cfRule>
  </conditionalFormatting>
  <conditionalFormatting sqref="F1401">
    <cfRule type="cellIs" dxfId="198" priority="301" operator="equal">
      <formula>ROUND(F1402,IF(F1402&gt;=100,0,IF(F1402&gt;=0.1,1,2)))</formula>
    </cfRule>
  </conditionalFormatting>
  <conditionalFormatting sqref="F1429">
    <cfRule type="cellIs" dxfId="197" priority="295" operator="equal">
      <formula>ROUND(F1430,IF(F1430&gt;=100,0,IF(F1430&gt;=0.1,1,2)))</formula>
    </cfRule>
  </conditionalFormatting>
  <conditionalFormatting sqref="F1513">
    <cfRule type="cellIs" dxfId="196" priority="273" operator="equal">
      <formula>ROUND(F1514,IF(F1514&gt;=100,0,IF(F1514&gt;=0.1,1,2)))</formula>
    </cfRule>
  </conditionalFormatting>
  <conditionalFormatting sqref="F1541">
    <cfRule type="cellIs" dxfId="195" priority="278" operator="equal">
      <formula>ROUND(F1542,IF(F1542&gt;=100,0,IF(F1542&gt;=0.1,1,2)))</formula>
    </cfRule>
  </conditionalFormatting>
  <conditionalFormatting sqref="F1545">
    <cfRule type="cellIs" dxfId="194" priority="263" operator="equal">
      <formula>ROUND(F1546,IF(F1546&gt;=100,0,IF(F1546&gt;=0.1,1,2)))</formula>
    </cfRule>
  </conditionalFormatting>
  <conditionalFormatting sqref="F1549">
    <cfRule type="cellIs" dxfId="193" priority="262" operator="equal">
      <formula>ROUND(F1550,IF(F1550&gt;=100,0,IF(F1550&gt;=0.1,1,2)))</formula>
    </cfRule>
  </conditionalFormatting>
  <conditionalFormatting sqref="F1553">
    <cfRule type="cellIs" dxfId="192" priority="261" operator="equal">
      <formula>ROUND(F1554,IF(F1554&gt;=100,0,IF(F1554&gt;=0.1,1,2)))</formula>
    </cfRule>
  </conditionalFormatting>
  <conditionalFormatting sqref="F1555">
    <cfRule type="cellIs" dxfId="191" priority="259" operator="equal">
      <formula>ROUND(F1556,IF(F1556&gt;=100,0,IF(F1556&gt;=0.1,1,2)))</formula>
    </cfRule>
  </conditionalFormatting>
  <conditionalFormatting sqref="F1559">
    <cfRule type="cellIs" dxfId="190" priority="258" operator="equal">
      <formula>ROUND(F1560,IF(F1560&gt;=100,0,IF(F1560&gt;=0.1,1,2)))</formula>
    </cfRule>
  </conditionalFormatting>
  <conditionalFormatting sqref="F1563">
    <cfRule type="cellIs" dxfId="189" priority="257" operator="equal">
      <formula>ROUND(F1564,IF(F1564&gt;=100,0,IF(F1564&gt;=0.1,1,2)))</formula>
    </cfRule>
  </conditionalFormatting>
  <conditionalFormatting sqref="F1565">
    <cfRule type="cellIs" dxfId="188" priority="255" operator="equal">
      <formula>ROUND(F1566,IF(F1566&gt;=100,0,IF(F1566&gt;=0.1,1,2)))</formula>
    </cfRule>
  </conditionalFormatting>
  <conditionalFormatting sqref="F1567 D1569 F1569 D1571 F1571 D1573 F1573 F1577">
    <cfRule type="cellIs" dxfId="187" priority="268" operator="equal">
      <formula>ROUND(D1568,IF(D1568&gt;=100,0,IF(D1568&gt;=0.1,1,2)))</formula>
    </cfRule>
  </conditionalFormatting>
  <conditionalFormatting sqref="F1597">
    <cfRule type="cellIs" dxfId="186" priority="266" operator="equal">
      <formula>ROUND(F1598,IF(F1598&gt;=100,0,IF(F1598&gt;=0.1,1,2)))</formula>
    </cfRule>
  </conditionalFormatting>
  <conditionalFormatting sqref="F1681">
    <cfRule type="cellIs" dxfId="185" priority="233" operator="equal">
      <formula>ROUND(F1682,IF(F1682&gt;=100,0,IF(F1682&gt;=0.1,1,2)))</formula>
    </cfRule>
  </conditionalFormatting>
  <conditionalFormatting sqref="F1709">
    <cfRule type="cellIs" dxfId="184" priority="238" operator="equal">
      <formula>ROUND(F1710,IF(F1710&gt;=100,0,IF(F1710&gt;=0.1,1,2)))</formula>
    </cfRule>
  </conditionalFormatting>
  <conditionalFormatting sqref="F1765">
    <cfRule type="cellIs" dxfId="183" priority="220" operator="equal">
      <formula>ROUND(F1766,IF(F1766&gt;=100,0,IF(F1766&gt;=0.1,1,2)))</formula>
    </cfRule>
  </conditionalFormatting>
  <conditionalFormatting sqref="F1793">
    <cfRule type="cellIs" dxfId="182" priority="214" operator="equal">
      <formula>ROUND(F1794,IF(F1794&gt;=100,0,IF(F1794&gt;=0.1,1,2)))</formula>
    </cfRule>
  </conditionalFormatting>
  <conditionalFormatting sqref="F1877">
    <cfRule type="cellIs" dxfId="181" priority="203" operator="equal">
      <formula>ROUND(F1878,IF(F1878&gt;=100,0,IF(F1878&gt;=0.1,1,2)))</formula>
    </cfRule>
  </conditionalFormatting>
  <conditionalFormatting sqref="F1933">
    <cfRule type="cellIs" dxfId="180" priority="196" operator="equal">
      <formula>ROUND(F1934,IF(F1934&gt;=100,0,IF(F1934&gt;=0.1,1,2)))</formula>
    </cfRule>
  </conditionalFormatting>
  <conditionalFormatting sqref="F2017">
    <cfRule type="cellIs" dxfId="179" priority="176" operator="equal">
      <formula>ROUND(F2018,IF(F2018&gt;=100,0,IF(F2018&gt;=0.1,1,2)))</formula>
    </cfRule>
  </conditionalFormatting>
  <conditionalFormatting sqref="F2073">
    <cfRule type="cellIs" dxfId="178" priority="169" operator="equal">
      <formula>ROUND(F2074,IF(F2074&gt;=100,0,IF(F2074&gt;=0.1,1,2)))</formula>
    </cfRule>
  </conditionalFormatting>
  <conditionalFormatting sqref="F2129">
    <cfRule type="cellIs" dxfId="177" priority="149" operator="equal">
      <formula>ROUND(F2130,IF(F2130&gt;=100,0,IF(F2130&gt;=0.1,1,2)))</formula>
    </cfRule>
  </conditionalFormatting>
  <conditionalFormatting sqref="F2157">
    <cfRule type="cellIs" dxfId="176" priority="143" operator="equal">
      <formula>ROUND(F2158,IF(F2158&gt;=100,0,IF(F2158&gt;=0.1,1,2)))</formula>
    </cfRule>
  </conditionalFormatting>
  <conditionalFormatting sqref="F2213">
    <cfRule type="cellIs" dxfId="175" priority="132" operator="equal">
      <formula>ROUND(F2214,IF(F2214&gt;=100,0,IF(F2214&gt;=0.1,1,2)))</formula>
    </cfRule>
  </conditionalFormatting>
  <conditionalFormatting sqref="F2241">
    <cfRule type="cellIs" dxfId="174" priority="126" operator="equal">
      <formula>ROUND(F2242,IF(F2242&gt;=100,0,IF(F2242&gt;=0.1,1,2)))</formula>
    </cfRule>
  </conditionalFormatting>
  <conditionalFormatting sqref="F2297">
    <cfRule type="cellIs" dxfId="173" priority="115" operator="equal">
      <formula>ROUND(F2298,IF(F2298&gt;=100,0,IF(F2298&gt;=0.1,1,2)))</formula>
    </cfRule>
  </conditionalFormatting>
  <conditionalFormatting sqref="F2325">
    <cfRule type="cellIs" dxfId="172" priority="109" operator="equal">
      <formula>ROUND(F2326,IF(F2326&gt;=100,0,IF(F2326&gt;=0.1,1,2)))</formula>
    </cfRule>
  </conditionalFormatting>
  <conditionalFormatting sqref="F2381">
    <cfRule type="cellIs" dxfId="171" priority="98" operator="equal">
      <formula>ROUND(F2382,IF(F2382&gt;=100,0,IF(F2382&gt;=0.1,1,2)))</formula>
    </cfRule>
  </conditionalFormatting>
  <conditionalFormatting sqref="F2409">
    <cfRule type="cellIs" dxfId="170" priority="92" operator="equal">
      <formula>ROUND(F2410,IF(F2410&gt;=100,0,IF(F2410&gt;=0.1,1,2)))</formula>
    </cfRule>
  </conditionalFormatting>
  <conditionalFormatting sqref="F2465">
    <cfRule type="cellIs" dxfId="169" priority="81" operator="equal">
      <formula>ROUND(F2466,IF(F2466&gt;=100,0,IF(F2466&gt;=0.1,1,2)))</formula>
    </cfRule>
  </conditionalFormatting>
  <conditionalFormatting sqref="F2493">
    <cfRule type="cellIs" dxfId="168" priority="75" operator="equal">
      <formula>ROUND(F2494,IF(F2494&gt;=100,0,IF(F2494&gt;=0.1,1,2)))</formula>
    </cfRule>
  </conditionalFormatting>
  <conditionalFormatting sqref="F2549">
    <cfRule type="cellIs" dxfId="167" priority="64" operator="equal">
      <formula>ROUND(F2550,IF(F2550&gt;=100,0,IF(F2550&gt;=0.1,1,2)))</formula>
    </cfRule>
  </conditionalFormatting>
  <conditionalFormatting sqref="F2577">
    <cfRule type="cellIs" dxfId="166" priority="58" operator="equal">
      <formula>ROUND(F2578,IF(F2578&gt;=100,0,IF(F2578&gt;=0.1,1,2)))</formula>
    </cfRule>
  </conditionalFormatting>
  <conditionalFormatting sqref="F2633">
    <cfRule type="cellIs" dxfId="165" priority="47" operator="equal">
      <formula>ROUND(F2634,IF(F2634&gt;=100,0,IF(F2634&gt;=0.1,1,2)))</formula>
    </cfRule>
  </conditionalFormatting>
  <conditionalFormatting sqref="F2661">
    <cfRule type="cellIs" dxfId="164" priority="41" operator="equal">
      <formula>ROUND(F2662,IF(F2662&gt;=100,0,IF(F2662&gt;=0.1,1,2)))</formula>
    </cfRule>
  </conditionalFormatting>
  <conditionalFormatting sqref="F2745">
    <cfRule type="cellIs" dxfId="163" priority="22" operator="equal">
      <formula>ROUND(F2746,IF(F2746&gt;=100,0,IF(F2746&gt;=0.1,1,2)))</formula>
    </cfRule>
  </conditionalFormatting>
  <conditionalFormatting sqref="F2773">
    <cfRule type="cellIs" dxfId="162" priority="27" operator="equal">
      <formula>ROUND(F2774,IF(F2774&gt;=100,0,IF(F2774&gt;=0.1,1,2)))</formula>
    </cfRule>
  </conditionalFormatting>
  <conditionalFormatting sqref="F2801">
    <cfRule type="cellIs" dxfId="161" priority="12" operator="equal">
      <formula>ROUND(F2802,IF(F2802&gt;=100,0,IF(F2802&gt;=0.1,1,2)))</formula>
    </cfRule>
  </conditionalFormatting>
  <dataValidations count="2">
    <dataValidation imeMode="on" allowBlank="1" showInputMessage="1" showErrorMessage="1" sqref="A3:B10 A1:C2 A15:B15 A16 A11:A14 B12:B14 A17:B56 C3:C56 A57:C67758" xr:uid="{00000000-0002-0000-0700-000000000000}"/>
    <dataValidation imeMode="off" allowBlank="1" showInputMessage="1" showErrorMessage="1" sqref="E89:F89 F91 F93 F95 F97 F99 F101 F103 F105 F107 F109 F111 F113 F115 F117 F119 F121 F123 F125 F127 F129 F131 F133 F135 F137 F139 F145 F147 F149 F151 F153 F155 F169 F177 F201 F203 F205 F207 F209 F211 F213 F215 F217 F219 F221 F225 F223 F229 F227 F231 F233 F237 F235 F239 F245 F243 F247 F259 F257 F261 F267 F265 F263 F269 F273 F271 F277 F275 F279 F179 F295 F293 F291 F297 F301 F299 F305 F303 F307 F363 F361 F365 F369 F367 F373 F399 F397 F403 F401 F421 F429 F455 F453 F459 F457 F463 F461 F467 F465 F471 F469 F473 F35 F65 F85 F281 F249 F253 F11 F371 F309 F393 F39 F43 F9 F483 F481 F485 F489 F487 F505 F49 F55 F141 F287 F285 F289 F341 F345 F349 F359 F351 F355 F543 F539 F537 F541 F545 F573 F589 F617 F599 F595 F593 F597 F651 F649 F623 F653 F621 F625 F675 F679 F677 F705 F565 F569 F601 F629 F645 F627 F703 F707 F729 F735 F757 F763 F761 F767 F765 F769 F733 F771 F795 F817 F813 F823 F793 F827 F825 F841 F847 F845 F821 F877 F875 F897 F53 F45 F511 F509 F515 F513 F519 F517 F523 F521 F527 F525 F529 F571 F567 F787 F785 F791 F789 F901 F903 F925 F933 F929 F935 F939 F937 F953 F981 F957 F959 F987 F1009 F985 F1097 F1017 F1013 F1019 F1023 F1021 F1037 F1041 F1043 F1099 F1121 F1093 F1181 F1129 F1125 F1131 F1135 F1133 F1149 F1177 F1153 F1155 F1183 F1205 F1289 F1265 F1213 F1209 F1215 F1219 F1217 F1233 F1261 F1237 F1239 F1267 F1351 F1373 F1349 F1297 F1293 F1299 F1303 F1301 F1317 F1345 F1321 F1323 F1377 F1379 F1401 F1429 F1405 F1407 F1513 F1517 F1437 F1433 F1439 F1443 F1441 F1457 F1461 F1463 F1519 F1541 F1559 F1567 F1565 F1569 F1573 F1571 F1577 F1575 F1597 F1545 F1549 F1553 F1563 F1555 F1709 F1681 F1685 F1605 F1601 F1607 F1611 F1609 F1625 F1629 F1631 F1687 F1743 F1771 F1793 F1769 F1717 F1713 F1719 F1723 F1721 F1737 F1765 F1741 F1883 F1877 F1881 F1825 F1827 F1933 F1821 F1801 F1797 F1803 F1807 F1805 F1945 F2023 F2017 F2021 F1965 F1967 F2073 F1961 F1941 F1937 F1943 F1947 F2105 F2107 F2135 F2157 F2133 F2081 F2077 F2083 F2087 F2085 F2101 F2129 F2213 F2189 F2191 F2219 F2241 F2217 F2165 F2161 F2167 F2171 F2169 F2185 F2269 F2297 F2273 F2275 F2303 F2325 F2301 F2249 F2245 F2251 F2255 F2253 F2337 F2353 F2381 F2357 F2359 F2387 F2409 F2385 F2333 F2329 F2335 F2339 F2423 F2421 F2437 F2465 F2441 F2443 F2471 F2493 F2469 F2417 F2413 F2419 F2503 F2507 F2505 F2521 F2549 F2525 F2527 F2555 F2577 F2553 F2501 F2497 F2581 F2587 F2591 F2589 F2605 F2633 F2609 F2611 F2639 F2661 F2637 F2585 F2751 F2773 F2745 F2749 F2669 F2665 F2671 F2675 F2673 F2689 F2693 F2695 F2787 F2777 F2801 F331 F323 F335 F337 F325 F329 F327 F333 F313 D1:D1048576" xr:uid="{00000000-0002-0000-0700-000001000000}"/>
  </dataValidations>
  <printOptions horizontalCentered="1" gridLines="1"/>
  <pageMargins left="0.23622047244094491" right="3.937007874015748E-2" top="0.74803149606299213" bottom="0.55118110236220474" header="0.51181102362204722" footer="0.39370078740157483"/>
  <pageSetup paperSize="9" fitToHeight="0" orientation="landscape" r:id="rId1"/>
  <headerFooter alignWithMargins="0">
    <oddHeader>&amp;L（四号様式）</oddHeader>
  </headerFooter>
  <rowBreaks count="99" manualBreakCount="99">
    <brk id="30" max="9" man="1"/>
    <brk id="58" max="9" man="1"/>
    <brk id="86" max="9" man="1"/>
    <brk id="114" max="9" man="1"/>
    <brk id="142" max="9" man="1"/>
    <brk id="170" max="9" man="1"/>
    <brk id="198" max="9" man="1"/>
    <brk id="226" max="9" man="1"/>
    <brk id="254" max="9" man="1"/>
    <brk id="282" max="9" man="1"/>
    <brk id="310" max="9" man="1"/>
    <brk id="338" max="9" man="1"/>
    <brk id="366" max="9" man="1"/>
    <brk id="394" max="9" man="1"/>
    <brk id="422" max="9" man="1"/>
    <brk id="450" max="9" man="1"/>
    <brk id="478" max="9" man="1"/>
    <brk id="506" max="9" man="1"/>
    <brk id="534" max="9" man="1"/>
    <brk id="562" max="9" man="1"/>
    <brk id="590" max="9" man="1"/>
    <brk id="618" max="9" man="1"/>
    <brk id="646" max="9" man="1"/>
    <brk id="674" max="9" man="1"/>
    <brk id="702" max="9" man="1"/>
    <brk id="730" max="9" man="1"/>
    <brk id="758" max="9" man="1"/>
    <brk id="786" max="9" man="1"/>
    <brk id="814" max="9" man="1"/>
    <brk id="842" max="9" man="1"/>
    <brk id="870" max="9" man="1"/>
    <brk id="898" max="9" man="1"/>
    <brk id="926" max="9" man="1"/>
    <brk id="954" max="9" man="1"/>
    <brk id="982" max="9" man="1"/>
    <brk id="1010" max="9" man="1"/>
    <brk id="1038" max="9" man="1"/>
    <brk id="1066" max="9" man="1"/>
    <brk id="1094" max="9" man="1"/>
    <brk id="1122" max="9" man="1"/>
    <brk id="1150" max="9" man="1"/>
    <brk id="1178" max="9" man="1"/>
    <brk id="1206" max="9" man="1"/>
    <brk id="1234" max="9" man="1"/>
    <brk id="1262" max="9" man="1"/>
    <brk id="1290" max="9" man="1"/>
    <brk id="1318" max="9" man="1"/>
    <brk id="1346" max="9" man="1"/>
    <brk id="1374" max="9" man="1"/>
    <brk id="1402" max="9" man="1"/>
    <brk id="1430" max="9" man="1"/>
    <brk id="1458" max="9" man="1"/>
    <brk id="1486" max="9" man="1"/>
    <brk id="1514" max="9" man="1"/>
    <brk id="1542" max="9" man="1"/>
    <brk id="1570" max="9" man="1"/>
    <brk id="1598" max="9" man="1"/>
    <brk id="1626" max="9" man="1"/>
    <brk id="1654" max="9" man="1"/>
    <brk id="1682" max="9" man="1"/>
    <brk id="1710" max="9" man="1"/>
    <brk id="1738" max="9" man="1"/>
    <brk id="1766" max="9" man="1"/>
    <brk id="1794" max="9" man="1"/>
    <brk id="1822" max="9" man="1"/>
    <brk id="1850" max="9" man="1"/>
    <brk id="1878" max="9" man="1"/>
    <brk id="1906" max="9" man="1"/>
    <brk id="1934" max="9" man="1"/>
    <brk id="1962" max="9" man="1"/>
    <brk id="1990" max="9" man="1"/>
    <brk id="2018" max="9" man="1"/>
    <brk id="2046" max="9" man="1"/>
    <brk id="2074" max="9" man="1"/>
    <brk id="2102" max="9" man="1"/>
    <brk id="2130" max="9" man="1"/>
    <brk id="2158" max="9" man="1"/>
    <brk id="2186" max="9" man="1"/>
    <brk id="2214" max="9" man="1"/>
    <brk id="2242" max="9" man="1"/>
    <brk id="2270" max="9" man="1"/>
    <brk id="2298" max="9" man="1"/>
    <brk id="2326" max="9" man="1"/>
    <brk id="2354" max="9" man="1"/>
    <brk id="2382" max="9" man="1"/>
    <brk id="2410" max="9" man="1"/>
    <brk id="2438" max="9" man="1"/>
    <brk id="2466" max="9" man="1"/>
    <brk id="2494" max="9" man="1"/>
    <brk id="2522" max="9" man="1"/>
    <brk id="2550" max="9" man="1"/>
    <brk id="2578" max="9" man="1"/>
    <brk id="2606" max="9" man="1"/>
    <brk id="2634" max="9" man="1"/>
    <brk id="2662" max="9" man="1"/>
    <brk id="2690" max="9" man="1"/>
    <brk id="2718" max="9" man="1"/>
    <brk id="2746" max="9" man="1"/>
    <brk id="2774"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J30"/>
  <sheetViews>
    <sheetView view="pageBreakPreview" zoomScaleSheetLayoutView="100" workbookViewId="0">
      <pane ySplit="2" topLeftCell="A3" activePane="bottomLeft" state="frozen"/>
      <selection pane="bottomLeft" sqref="A1:A2"/>
    </sheetView>
  </sheetViews>
  <sheetFormatPr defaultColWidth="9" defaultRowHeight="12.6" customHeight="1"/>
  <cols>
    <col min="1" max="1" width="27.625" style="221" customWidth="1"/>
    <col min="2" max="2" width="41.625" style="222" customWidth="1"/>
    <col min="3" max="3" width="5.625" style="223" customWidth="1"/>
    <col min="4" max="4" width="8.625" style="224" customWidth="1"/>
    <col min="5" max="5" width="9.625" style="225" customWidth="1"/>
    <col min="6" max="6" width="13.625" style="225" customWidth="1"/>
    <col min="7" max="7" width="8.625" style="225" customWidth="1"/>
    <col min="8" max="8" width="5.625" style="225" customWidth="1"/>
    <col min="9" max="9" width="13.625" style="226" customWidth="1"/>
    <col min="10" max="10" width="10.625" style="227" customWidth="1"/>
    <col min="11" max="16384" width="9" style="228"/>
  </cols>
  <sheetData>
    <row r="1" spans="1:10" ht="15.75" customHeight="1">
      <c r="A1" s="498" t="s">
        <v>1</v>
      </c>
      <c r="B1" s="499" t="s">
        <v>11</v>
      </c>
      <c r="C1" s="499" t="s">
        <v>8</v>
      </c>
      <c r="D1" s="500" t="s">
        <v>24</v>
      </c>
      <c r="E1" s="501" t="s">
        <v>31</v>
      </c>
      <c r="F1" s="501" t="s">
        <v>34</v>
      </c>
      <c r="G1" s="495" t="s">
        <v>1115</v>
      </c>
      <c r="H1" s="496"/>
      <c r="I1" s="497"/>
      <c r="J1" s="502" t="s">
        <v>36</v>
      </c>
    </row>
    <row r="2" spans="1:10" ht="15.75" customHeight="1">
      <c r="A2" s="498"/>
      <c r="B2" s="499"/>
      <c r="C2" s="499"/>
      <c r="D2" s="500"/>
      <c r="E2" s="501"/>
      <c r="F2" s="501"/>
      <c r="G2" s="253" t="s">
        <v>427</v>
      </c>
      <c r="H2" s="257" t="s">
        <v>154</v>
      </c>
      <c r="I2" s="257" t="s">
        <v>53</v>
      </c>
      <c r="J2" s="503"/>
    </row>
    <row r="3" spans="1:10" ht="18.600000000000001" customHeight="1">
      <c r="A3" s="229"/>
      <c r="B3" s="237"/>
      <c r="C3" s="239"/>
      <c r="D3" s="243"/>
      <c r="E3" s="249"/>
      <c r="F3" s="249"/>
      <c r="G3" s="254"/>
      <c r="H3" s="254"/>
      <c r="I3" s="249">
        <v>0</v>
      </c>
      <c r="J3" s="258"/>
    </row>
    <row r="4" spans="1:10" ht="18.600000000000001" customHeight="1">
      <c r="A4" s="162" t="s">
        <v>1984</v>
      </c>
      <c r="B4" s="238"/>
      <c r="C4" s="240"/>
      <c r="D4" s="244"/>
      <c r="E4" s="250"/>
      <c r="F4" s="250"/>
      <c r="G4" s="255"/>
      <c r="H4" s="255"/>
      <c r="I4" s="250"/>
      <c r="J4" s="259"/>
    </row>
    <row r="5" spans="1:10" ht="18.600000000000001" customHeight="1">
      <c r="A5" s="229"/>
      <c r="B5" s="237"/>
      <c r="C5" s="239"/>
      <c r="D5" s="245"/>
      <c r="E5" s="249"/>
      <c r="F5" s="251"/>
      <c r="G5" s="254"/>
      <c r="H5" s="254"/>
      <c r="I5" s="249"/>
      <c r="J5" s="258"/>
    </row>
    <row r="6" spans="1:10" ht="18.600000000000001" customHeight="1">
      <c r="A6" s="230"/>
      <c r="B6" s="238"/>
      <c r="C6" s="241"/>
      <c r="D6" s="244"/>
      <c r="E6" s="177"/>
      <c r="F6" s="177"/>
      <c r="G6" s="256"/>
      <c r="H6" s="256"/>
      <c r="I6" s="177"/>
      <c r="J6" s="260"/>
    </row>
    <row r="7" spans="1:10" ht="18.600000000000001" customHeight="1">
      <c r="A7" s="229"/>
      <c r="B7" s="24"/>
      <c r="C7" s="35"/>
      <c r="D7" s="246"/>
      <c r="E7" s="56"/>
      <c r="F7" s="252"/>
      <c r="G7" s="64"/>
      <c r="H7" s="64"/>
      <c r="I7" s="52"/>
      <c r="J7" s="180"/>
    </row>
    <row r="8" spans="1:10" ht="18.600000000000001" customHeight="1">
      <c r="A8" s="230" t="s">
        <v>2014</v>
      </c>
      <c r="B8" s="27"/>
      <c r="C8" s="242" t="s">
        <v>78</v>
      </c>
      <c r="D8" s="247" t="s">
        <v>2015</v>
      </c>
      <c r="E8" s="55"/>
      <c r="F8" s="55"/>
      <c r="G8" s="67"/>
      <c r="H8" s="67"/>
      <c r="I8" s="55"/>
      <c r="J8" s="181"/>
    </row>
    <row r="9" spans="1:10" ht="18.600000000000001" customHeight="1">
      <c r="A9" s="231"/>
      <c r="B9" s="24"/>
      <c r="C9" s="35"/>
      <c r="D9" s="246"/>
      <c r="E9" s="56"/>
      <c r="F9" s="252"/>
      <c r="G9" s="64"/>
      <c r="H9" s="64"/>
      <c r="I9" s="52"/>
      <c r="J9" s="180"/>
    </row>
    <row r="10" spans="1:10" ht="18.600000000000001" customHeight="1">
      <c r="A10" s="230" t="s">
        <v>2016</v>
      </c>
      <c r="B10" s="27"/>
      <c r="C10" s="242" t="s">
        <v>78</v>
      </c>
      <c r="D10" s="247" t="s">
        <v>2015</v>
      </c>
      <c r="E10" s="55"/>
      <c r="F10" s="55"/>
      <c r="G10" s="67"/>
      <c r="H10" s="67"/>
      <c r="I10" s="55"/>
      <c r="J10" s="181"/>
    </row>
    <row r="11" spans="1:10" ht="18.600000000000001" customHeight="1">
      <c r="A11" s="231"/>
      <c r="B11" s="24"/>
      <c r="C11" s="35"/>
      <c r="D11" s="246"/>
      <c r="E11" s="56"/>
      <c r="F11" s="52"/>
      <c r="G11" s="64"/>
      <c r="H11" s="64"/>
      <c r="I11" s="52"/>
      <c r="J11" s="180"/>
    </row>
    <row r="12" spans="1:10" ht="18.600000000000001" customHeight="1">
      <c r="A12" s="230" t="s">
        <v>2017</v>
      </c>
      <c r="B12" s="27"/>
      <c r="C12" s="242" t="s">
        <v>78</v>
      </c>
      <c r="D12" s="247" t="s">
        <v>2015</v>
      </c>
      <c r="E12" s="55"/>
      <c r="F12" s="55"/>
      <c r="G12" s="67"/>
      <c r="H12" s="67"/>
      <c r="I12" s="55"/>
      <c r="J12" s="181"/>
    </row>
    <row r="13" spans="1:10" ht="18.600000000000001" customHeight="1">
      <c r="A13" s="14"/>
      <c r="B13" s="24"/>
      <c r="C13" s="35"/>
      <c r="D13" s="246"/>
      <c r="E13" s="56"/>
      <c r="F13" s="252"/>
      <c r="G13" s="64"/>
      <c r="H13" s="64"/>
      <c r="I13" s="52"/>
      <c r="J13" s="180"/>
    </row>
    <row r="14" spans="1:10" ht="18.600000000000001" customHeight="1">
      <c r="A14" s="232"/>
      <c r="B14" s="27"/>
      <c r="C14" s="242"/>
      <c r="D14" s="247"/>
      <c r="E14" s="55"/>
      <c r="F14" s="55"/>
      <c r="G14" s="67"/>
      <c r="H14" s="67"/>
      <c r="I14" s="55"/>
      <c r="J14" s="181"/>
    </row>
    <row r="15" spans="1:10" ht="18.600000000000001" customHeight="1">
      <c r="A15" s="233"/>
      <c r="B15" s="24"/>
      <c r="C15" s="35"/>
      <c r="D15" s="246"/>
      <c r="E15" s="56"/>
      <c r="F15" s="252"/>
      <c r="G15" s="64"/>
      <c r="H15" s="64"/>
      <c r="I15" s="52"/>
      <c r="J15" s="180"/>
    </row>
    <row r="16" spans="1:10" ht="18.600000000000001" customHeight="1">
      <c r="A16" s="232"/>
      <c r="B16" s="27"/>
      <c r="C16" s="242"/>
      <c r="D16" s="247"/>
      <c r="E16" s="55"/>
      <c r="F16" s="55"/>
      <c r="G16" s="67"/>
      <c r="H16" s="67"/>
      <c r="I16" s="55"/>
      <c r="J16" s="181"/>
    </row>
    <row r="17" spans="1:10" ht="18.600000000000001" customHeight="1">
      <c r="A17" s="14"/>
      <c r="B17" s="24"/>
      <c r="C17" s="35"/>
      <c r="D17" s="246"/>
      <c r="E17" s="56"/>
      <c r="F17" s="252"/>
      <c r="G17" s="64"/>
      <c r="H17" s="64"/>
      <c r="I17" s="52"/>
      <c r="J17" s="180"/>
    </row>
    <row r="18" spans="1:10" ht="18.600000000000001" customHeight="1">
      <c r="A18" s="232"/>
      <c r="B18" s="27"/>
      <c r="C18" s="242"/>
      <c r="D18" s="247"/>
      <c r="E18" s="55"/>
      <c r="F18" s="55"/>
      <c r="G18" s="67"/>
      <c r="H18" s="67"/>
      <c r="I18" s="55"/>
      <c r="J18" s="181"/>
    </row>
    <row r="19" spans="1:10" ht="18.600000000000001" customHeight="1">
      <c r="A19" s="14"/>
      <c r="B19" s="24"/>
      <c r="C19" s="35"/>
      <c r="D19" s="246"/>
      <c r="E19" s="52"/>
      <c r="F19" s="252"/>
      <c r="G19" s="64"/>
      <c r="H19" s="64"/>
      <c r="I19" s="52"/>
      <c r="J19" s="180"/>
    </row>
    <row r="20" spans="1:10" ht="18.600000000000001" customHeight="1">
      <c r="A20" s="232"/>
      <c r="B20" s="27"/>
      <c r="C20" s="242"/>
      <c r="D20" s="247"/>
      <c r="E20" s="55"/>
      <c r="F20" s="55"/>
      <c r="G20" s="67"/>
      <c r="H20" s="67"/>
      <c r="I20" s="55"/>
      <c r="J20" s="181"/>
    </row>
    <row r="21" spans="1:10" ht="18.600000000000001" customHeight="1">
      <c r="A21" s="14"/>
      <c r="B21" s="24"/>
      <c r="C21" s="35"/>
      <c r="D21" s="246"/>
      <c r="E21" s="52"/>
      <c r="F21" s="252"/>
      <c r="G21" s="64"/>
      <c r="H21" s="64"/>
      <c r="I21" s="52"/>
      <c r="J21" s="180"/>
    </row>
    <row r="22" spans="1:10" ht="18.600000000000001" customHeight="1">
      <c r="A22" s="232"/>
      <c r="B22" s="27"/>
      <c r="C22" s="242"/>
      <c r="D22" s="247"/>
      <c r="E22" s="55"/>
      <c r="F22" s="55"/>
      <c r="G22" s="67"/>
      <c r="H22" s="67"/>
      <c r="I22" s="55"/>
      <c r="J22" s="181"/>
    </row>
    <row r="23" spans="1:10" ht="18.600000000000001" customHeight="1">
      <c r="A23" s="234"/>
      <c r="B23" s="24"/>
      <c r="C23" s="35"/>
      <c r="D23" s="246"/>
      <c r="E23" s="52"/>
      <c r="F23" s="252"/>
      <c r="G23" s="64"/>
      <c r="H23" s="64"/>
      <c r="I23" s="52"/>
      <c r="J23" s="180"/>
    </row>
    <row r="24" spans="1:10" ht="18.600000000000001" customHeight="1">
      <c r="A24" s="235"/>
      <c r="B24" s="27"/>
      <c r="C24" s="37"/>
      <c r="D24" s="247"/>
      <c r="E24" s="55"/>
      <c r="F24" s="55"/>
      <c r="G24" s="67"/>
      <c r="H24" s="67"/>
      <c r="I24" s="55"/>
      <c r="J24" s="181"/>
    </row>
    <row r="25" spans="1:10" ht="18.600000000000001" customHeight="1">
      <c r="A25" s="234"/>
      <c r="B25" s="24"/>
      <c r="C25" s="35"/>
      <c r="D25" s="246"/>
      <c r="E25" s="52"/>
      <c r="F25" s="252"/>
      <c r="G25" s="64"/>
      <c r="H25" s="64"/>
      <c r="I25" s="52"/>
      <c r="J25" s="180"/>
    </row>
    <row r="26" spans="1:10" ht="18.600000000000001" customHeight="1">
      <c r="A26" s="235"/>
      <c r="B26" s="27"/>
      <c r="C26" s="37"/>
      <c r="D26" s="247"/>
      <c r="E26" s="55"/>
      <c r="F26" s="55"/>
      <c r="G26" s="67"/>
      <c r="H26" s="67"/>
      <c r="I26" s="55"/>
      <c r="J26" s="181"/>
    </row>
    <row r="27" spans="1:10" ht="18.600000000000001" customHeight="1">
      <c r="A27" s="14"/>
      <c r="B27" s="24"/>
      <c r="C27" s="35"/>
      <c r="D27" s="248"/>
      <c r="E27" s="56"/>
      <c r="F27" s="252"/>
      <c r="G27" s="64"/>
      <c r="H27" s="64"/>
      <c r="I27" s="52"/>
      <c r="J27" s="180"/>
    </row>
    <row r="28" spans="1:10" ht="18.600000000000001" customHeight="1">
      <c r="A28" s="18" t="s">
        <v>2018</v>
      </c>
      <c r="B28" s="27"/>
      <c r="C28" s="37"/>
      <c r="D28" s="45"/>
      <c r="E28" s="55"/>
      <c r="F28" s="55"/>
      <c r="G28" s="67"/>
      <c r="H28" s="67"/>
      <c r="I28" s="55"/>
      <c r="J28" s="181"/>
    </row>
    <row r="29" spans="1:10" ht="18.600000000000001" customHeight="1">
      <c r="A29" s="236"/>
      <c r="B29" s="24"/>
      <c r="C29" s="35"/>
      <c r="D29" s="51"/>
      <c r="E29" s="52"/>
      <c r="F29" s="52"/>
      <c r="G29" s="64"/>
      <c r="H29" s="64"/>
      <c r="I29" s="52"/>
      <c r="J29" s="180"/>
    </row>
    <row r="30" spans="1:10" ht="18.600000000000001" customHeight="1">
      <c r="A30" s="18"/>
      <c r="B30" s="27"/>
      <c r="C30" s="37"/>
      <c r="D30" s="45"/>
      <c r="E30" s="55"/>
      <c r="F30" s="55"/>
      <c r="G30" s="67"/>
      <c r="H30" s="67"/>
      <c r="I30" s="55"/>
      <c r="J30" s="181"/>
    </row>
  </sheetData>
  <mergeCells count="8">
    <mergeCell ref="J1:J2"/>
    <mergeCell ref="G1:I1"/>
    <mergeCell ref="A1:A2"/>
    <mergeCell ref="B1:B2"/>
    <mergeCell ref="C1:C2"/>
    <mergeCell ref="D1:D2"/>
    <mergeCell ref="E1:E2"/>
    <mergeCell ref="F1:F2"/>
  </mergeCells>
  <phoneticPr fontId="21"/>
  <dataValidations count="2">
    <dataValidation imeMode="off" allowBlank="1" showInputMessage="1" showErrorMessage="1" sqref="D29:D64719 D1:D27" xr:uid="{00000000-0002-0000-0800-000000000000}"/>
    <dataValidation imeMode="on" allowBlank="1" showInputMessage="1" showErrorMessage="1" sqref="A1:C1048576" xr:uid="{00000000-0002-0000-08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39997558519241921"/>
  </sheetPr>
  <dimension ref="A1:J254"/>
  <sheetViews>
    <sheetView view="pageBreakPreview" zoomScale="94" zoomScaleSheetLayoutView="94" workbookViewId="0">
      <pane ySplit="2" topLeftCell="A3" activePane="bottomLeft" state="frozen"/>
      <selection pane="bottomLeft" sqref="A1:A2"/>
    </sheetView>
  </sheetViews>
  <sheetFormatPr defaultColWidth="9" defaultRowHeight="12.6" customHeight="1"/>
  <cols>
    <col min="1" max="1" width="27.625" style="221" customWidth="1"/>
    <col min="2" max="2" width="41.625" style="222" customWidth="1"/>
    <col min="3" max="3" width="5.625" style="223" customWidth="1"/>
    <col min="4" max="4" width="8.625" style="224" customWidth="1"/>
    <col min="5" max="5" width="9.625" style="225" customWidth="1"/>
    <col min="6" max="6" width="13.625" style="225" customWidth="1"/>
    <col min="7" max="7" width="8.625" style="225" customWidth="1"/>
    <col min="8" max="8" width="5.625" style="225" customWidth="1"/>
    <col min="9" max="9" width="13.625" style="226" customWidth="1"/>
    <col min="10" max="10" width="10.625" style="227" customWidth="1"/>
    <col min="11" max="16384" width="9" style="228"/>
  </cols>
  <sheetData>
    <row r="1" spans="1:10" ht="15.75" customHeight="1">
      <c r="A1" s="498" t="s">
        <v>1</v>
      </c>
      <c r="B1" s="499" t="s">
        <v>11</v>
      </c>
      <c r="C1" s="499" t="s">
        <v>8</v>
      </c>
      <c r="D1" s="500" t="s">
        <v>24</v>
      </c>
      <c r="E1" s="501" t="s">
        <v>31</v>
      </c>
      <c r="F1" s="501" t="s">
        <v>34</v>
      </c>
      <c r="G1" s="495" t="s">
        <v>1115</v>
      </c>
      <c r="H1" s="496"/>
      <c r="I1" s="497"/>
      <c r="J1" s="502" t="s">
        <v>36</v>
      </c>
    </row>
    <row r="2" spans="1:10" ht="15.75" customHeight="1">
      <c r="A2" s="498"/>
      <c r="B2" s="499"/>
      <c r="C2" s="499"/>
      <c r="D2" s="500"/>
      <c r="E2" s="501"/>
      <c r="F2" s="501"/>
      <c r="G2" s="253" t="s">
        <v>427</v>
      </c>
      <c r="H2" s="257" t="s">
        <v>154</v>
      </c>
      <c r="I2" s="257" t="s">
        <v>53</v>
      </c>
      <c r="J2" s="503"/>
    </row>
    <row r="3" spans="1:10" ht="18.600000000000001" customHeight="1">
      <c r="A3" s="16"/>
      <c r="B3" s="24"/>
      <c r="C3" s="36"/>
      <c r="D3" s="273"/>
      <c r="E3" s="54">
        <v>0</v>
      </c>
      <c r="F3" s="54">
        <v>0</v>
      </c>
      <c r="G3" s="66"/>
      <c r="H3" s="66"/>
      <c r="I3" s="54">
        <v>0</v>
      </c>
      <c r="J3" s="178"/>
    </row>
    <row r="4" spans="1:10" ht="18.600000000000001" customHeight="1">
      <c r="A4" s="230" t="s">
        <v>2397</v>
      </c>
      <c r="B4" s="27"/>
      <c r="C4" s="23"/>
      <c r="D4" s="45"/>
      <c r="E4" s="53"/>
      <c r="F4" s="53"/>
      <c r="G4" s="65"/>
      <c r="H4" s="65"/>
      <c r="I4" s="53"/>
      <c r="J4" s="179"/>
    </row>
    <row r="5" spans="1:10" ht="18.600000000000001" customHeight="1">
      <c r="A5" s="16"/>
      <c r="B5" s="24"/>
      <c r="C5" s="36"/>
      <c r="D5" s="246"/>
      <c r="E5" s="54"/>
      <c r="F5" s="59"/>
      <c r="G5" s="66"/>
      <c r="H5" s="66"/>
      <c r="I5" s="54"/>
      <c r="J5" s="178"/>
    </row>
    <row r="6" spans="1:10" ht="18.600000000000001" customHeight="1">
      <c r="A6" s="15"/>
      <c r="B6" s="27"/>
      <c r="C6" s="37"/>
      <c r="D6" s="45"/>
      <c r="E6" s="55"/>
      <c r="F6" s="55"/>
      <c r="G6" s="67"/>
      <c r="H6" s="67"/>
      <c r="I6" s="55"/>
      <c r="J6" s="181"/>
    </row>
    <row r="7" spans="1:10" ht="18.600000000000001" customHeight="1">
      <c r="A7" s="233"/>
      <c r="B7" s="24"/>
      <c r="C7" s="35"/>
      <c r="D7" s="246"/>
      <c r="E7" s="56"/>
      <c r="F7" s="252"/>
      <c r="G7" s="64"/>
      <c r="H7" s="64"/>
      <c r="I7" s="52"/>
      <c r="J7" s="180"/>
    </row>
    <row r="8" spans="1:10" ht="18.600000000000001" customHeight="1">
      <c r="A8" s="232" t="s">
        <v>2020</v>
      </c>
      <c r="B8" s="27"/>
      <c r="C8" s="242" t="s">
        <v>78</v>
      </c>
      <c r="D8" s="247" t="s">
        <v>2015</v>
      </c>
      <c r="E8" s="55"/>
      <c r="F8" s="55"/>
      <c r="G8" s="67"/>
      <c r="H8" s="67"/>
      <c r="I8" s="55"/>
      <c r="J8" s="181"/>
    </row>
    <row r="9" spans="1:10" ht="18.600000000000001" customHeight="1">
      <c r="A9" s="233"/>
      <c r="B9" s="24"/>
      <c r="C9" s="35"/>
      <c r="D9" s="246"/>
      <c r="E9" s="56"/>
      <c r="F9" s="252"/>
      <c r="G9" s="64"/>
      <c r="H9" s="64"/>
      <c r="I9" s="52"/>
      <c r="J9" s="180"/>
    </row>
    <row r="10" spans="1:10" ht="18.600000000000001" customHeight="1">
      <c r="A10" s="232" t="s">
        <v>2021</v>
      </c>
      <c r="B10" s="27"/>
      <c r="C10" s="242" t="s">
        <v>78</v>
      </c>
      <c r="D10" s="247" t="s">
        <v>2015</v>
      </c>
      <c r="E10" s="55"/>
      <c r="F10" s="55"/>
      <c r="G10" s="67"/>
      <c r="H10" s="67"/>
      <c r="I10" s="55"/>
      <c r="J10" s="181"/>
    </row>
    <row r="11" spans="1:10" ht="18.600000000000001" customHeight="1">
      <c r="A11" s="233"/>
      <c r="B11" s="24"/>
      <c r="C11" s="35"/>
      <c r="D11" s="246"/>
      <c r="E11" s="56"/>
      <c r="F11" s="52"/>
      <c r="G11" s="64"/>
      <c r="H11" s="64"/>
      <c r="I11" s="52"/>
      <c r="J11" s="180"/>
    </row>
    <row r="12" spans="1:10" ht="18.600000000000001" customHeight="1">
      <c r="A12" s="232" t="s">
        <v>631</v>
      </c>
      <c r="B12" s="27"/>
      <c r="C12" s="242" t="s">
        <v>78</v>
      </c>
      <c r="D12" s="247" t="s">
        <v>2015</v>
      </c>
      <c r="E12" s="55"/>
      <c r="F12" s="55"/>
      <c r="G12" s="67"/>
      <c r="H12" s="67"/>
      <c r="I12" s="55"/>
      <c r="J12" s="181"/>
    </row>
    <row r="13" spans="1:10" ht="18.600000000000001" customHeight="1">
      <c r="A13" s="233"/>
      <c r="B13" s="24"/>
      <c r="C13" s="35"/>
      <c r="D13" s="246"/>
      <c r="E13" s="56"/>
      <c r="F13" s="252"/>
      <c r="G13" s="64"/>
      <c r="H13" s="64"/>
      <c r="I13" s="52"/>
      <c r="J13" s="180"/>
    </row>
    <row r="14" spans="1:10" ht="18.600000000000001" customHeight="1">
      <c r="A14" s="232" t="s">
        <v>189</v>
      </c>
      <c r="B14" s="27"/>
      <c r="C14" s="242" t="s">
        <v>78</v>
      </c>
      <c r="D14" s="247" t="s">
        <v>2015</v>
      </c>
      <c r="E14" s="55"/>
      <c r="F14" s="55"/>
      <c r="G14" s="67"/>
      <c r="H14" s="67"/>
      <c r="I14" s="55"/>
      <c r="J14" s="181"/>
    </row>
    <row r="15" spans="1:10" ht="18.600000000000001" customHeight="1">
      <c r="A15" s="14"/>
      <c r="B15" s="24"/>
      <c r="C15" s="35"/>
      <c r="D15" s="246"/>
      <c r="E15" s="56"/>
      <c r="F15" s="252"/>
      <c r="G15" s="64"/>
      <c r="H15" s="64"/>
      <c r="I15" s="52"/>
      <c r="J15" s="180"/>
    </row>
    <row r="16" spans="1:10" ht="18.600000000000001" customHeight="1">
      <c r="A16" s="232"/>
      <c r="B16" s="27"/>
      <c r="C16" s="242"/>
      <c r="D16" s="247"/>
      <c r="E16" s="55"/>
      <c r="F16" s="55"/>
      <c r="G16" s="67"/>
      <c r="H16" s="67"/>
      <c r="I16" s="55"/>
      <c r="J16" s="181"/>
    </row>
    <row r="17" spans="1:10" ht="18.600000000000001" customHeight="1">
      <c r="A17" s="233"/>
      <c r="B17" s="24"/>
      <c r="C17" s="35"/>
      <c r="D17" s="246"/>
      <c r="E17" s="56"/>
      <c r="F17" s="252"/>
      <c r="G17" s="64"/>
      <c r="H17" s="64"/>
      <c r="I17" s="52"/>
      <c r="J17" s="180"/>
    </row>
    <row r="18" spans="1:10" ht="18.600000000000001" customHeight="1">
      <c r="A18" s="232"/>
      <c r="B18" s="27"/>
      <c r="C18" s="242"/>
      <c r="D18" s="247"/>
      <c r="E18" s="55"/>
      <c r="F18" s="55"/>
      <c r="G18" s="67"/>
      <c r="H18" s="67"/>
      <c r="I18" s="55"/>
      <c r="J18" s="181"/>
    </row>
    <row r="19" spans="1:10" ht="18.600000000000001" customHeight="1">
      <c r="A19" s="14"/>
      <c r="B19" s="24"/>
      <c r="C19" s="35"/>
      <c r="D19" s="246"/>
      <c r="E19" s="52"/>
      <c r="F19" s="252"/>
      <c r="G19" s="64"/>
      <c r="H19" s="64"/>
      <c r="I19" s="52"/>
      <c r="J19" s="180"/>
    </row>
    <row r="20" spans="1:10" ht="18.600000000000001" customHeight="1">
      <c r="A20" s="232"/>
      <c r="B20" s="27"/>
      <c r="C20" s="242"/>
      <c r="D20" s="247"/>
      <c r="E20" s="55"/>
      <c r="F20" s="55"/>
      <c r="G20" s="67"/>
      <c r="H20" s="67"/>
      <c r="I20" s="55"/>
      <c r="J20" s="181"/>
    </row>
    <row r="21" spans="1:10" ht="18.600000000000001" customHeight="1">
      <c r="A21" s="14"/>
      <c r="B21" s="24"/>
      <c r="C21" s="35"/>
      <c r="D21" s="246"/>
      <c r="E21" s="52"/>
      <c r="F21" s="252"/>
      <c r="G21" s="64"/>
      <c r="H21" s="64"/>
      <c r="I21" s="52"/>
      <c r="J21" s="180"/>
    </row>
    <row r="22" spans="1:10" ht="18.600000000000001" customHeight="1">
      <c r="A22" s="232"/>
      <c r="B22" s="27"/>
      <c r="C22" s="242"/>
      <c r="D22" s="247"/>
      <c r="E22" s="55"/>
      <c r="F22" s="55"/>
      <c r="G22" s="67"/>
      <c r="H22" s="67"/>
      <c r="I22" s="55"/>
      <c r="J22" s="181"/>
    </row>
    <row r="23" spans="1:10" ht="18.600000000000001" customHeight="1">
      <c r="A23" s="234"/>
      <c r="B23" s="24"/>
      <c r="C23" s="35"/>
      <c r="D23" s="246"/>
      <c r="E23" s="52"/>
      <c r="F23" s="252"/>
      <c r="G23" s="64"/>
      <c r="H23" s="64"/>
      <c r="I23" s="52"/>
      <c r="J23" s="180"/>
    </row>
    <row r="24" spans="1:10" ht="18.600000000000001" customHeight="1">
      <c r="A24" s="235"/>
      <c r="B24" s="27"/>
      <c r="C24" s="37"/>
      <c r="D24" s="247"/>
      <c r="E24" s="55"/>
      <c r="F24" s="55"/>
      <c r="G24" s="67"/>
      <c r="H24" s="67"/>
      <c r="I24" s="55"/>
      <c r="J24" s="181"/>
    </row>
    <row r="25" spans="1:10" ht="18.600000000000001" customHeight="1">
      <c r="A25" s="234"/>
      <c r="B25" s="24"/>
      <c r="C25" s="35"/>
      <c r="D25" s="246"/>
      <c r="E25" s="52"/>
      <c r="F25" s="252"/>
      <c r="G25" s="64"/>
      <c r="H25" s="64"/>
      <c r="I25" s="52"/>
      <c r="J25" s="180"/>
    </row>
    <row r="26" spans="1:10" ht="18.600000000000001" customHeight="1">
      <c r="A26" s="235"/>
      <c r="B26" s="27"/>
      <c r="C26" s="37"/>
      <c r="D26" s="247"/>
      <c r="E26" s="55"/>
      <c r="F26" s="55"/>
      <c r="G26" s="67"/>
      <c r="H26" s="67"/>
      <c r="I26" s="55"/>
      <c r="J26" s="181"/>
    </row>
    <row r="27" spans="1:10" ht="18.600000000000001" customHeight="1">
      <c r="A27" s="14"/>
      <c r="B27" s="24"/>
      <c r="C27" s="35"/>
      <c r="D27" s="248"/>
      <c r="E27" s="56"/>
      <c r="F27" s="252"/>
      <c r="G27" s="64"/>
      <c r="H27" s="64"/>
      <c r="I27" s="52"/>
      <c r="J27" s="180"/>
    </row>
    <row r="28" spans="1:10" ht="18.600000000000001" customHeight="1">
      <c r="A28" s="18" t="s">
        <v>2018</v>
      </c>
      <c r="B28" s="27"/>
      <c r="C28" s="37"/>
      <c r="D28" s="45"/>
      <c r="E28" s="55"/>
      <c r="F28" s="55"/>
      <c r="G28" s="67"/>
      <c r="H28" s="67"/>
      <c r="I28" s="55"/>
      <c r="J28" s="181"/>
    </row>
    <row r="29" spans="1:10" ht="18.600000000000001" customHeight="1">
      <c r="A29" s="236"/>
      <c r="B29" s="24"/>
      <c r="C29" s="35"/>
      <c r="D29" s="51"/>
      <c r="E29" s="52"/>
      <c r="F29" s="52"/>
      <c r="G29" s="64"/>
      <c r="H29" s="64"/>
      <c r="I29" s="52"/>
      <c r="J29" s="180"/>
    </row>
    <row r="30" spans="1:10" ht="18.600000000000001" customHeight="1">
      <c r="A30" s="18"/>
      <c r="B30" s="27"/>
      <c r="C30" s="37"/>
      <c r="D30" s="45"/>
      <c r="E30" s="55"/>
      <c r="F30" s="55"/>
      <c r="G30" s="67"/>
      <c r="H30" s="67"/>
      <c r="I30" s="55"/>
      <c r="J30" s="181"/>
    </row>
    <row r="31" spans="1:10" ht="18.600000000000001" customHeight="1">
      <c r="A31" s="16"/>
      <c r="B31" s="24"/>
      <c r="C31" s="35"/>
      <c r="D31" s="274"/>
      <c r="E31" s="284"/>
      <c r="F31" s="252"/>
      <c r="G31" s="64"/>
      <c r="H31" s="64"/>
      <c r="I31" s="52"/>
      <c r="J31" s="180"/>
    </row>
    <row r="32" spans="1:10" ht="18.600000000000001" customHeight="1">
      <c r="A32" s="261" t="s">
        <v>2398</v>
      </c>
      <c r="B32" s="27"/>
      <c r="C32" s="37"/>
      <c r="D32" s="275"/>
      <c r="E32" s="285"/>
      <c r="F32" s="55"/>
      <c r="G32" s="67"/>
      <c r="H32" s="67"/>
      <c r="I32" s="55"/>
      <c r="J32" s="181"/>
    </row>
    <row r="33" spans="1:10" ht="18.600000000000001" customHeight="1">
      <c r="A33" s="14"/>
      <c r="B33" s="24"/>
      <c r="C33" s="35"/>
      <c r="D33" s="274"/>
      <c r="E33" s="284"/>
      <c r="F33" s="252"/>
      <c r="G33" s="64"/>
      <c r="H33" s="64"/>
      <c r="I33" s="52"/>
      <c r="J33" s="180"/>
    </row>
    <row r="34" spans="1:10" ht="18.600000000000001" customHeight="1">
      <c r="A34" s="15"/>
      <c r="B34" s="27"/>
      <c r="C34" s="37"/>
      <c r="D34" s="275"/>
      <c r="E34" s="285"/>
      <c r="F34" s="55"/>
      <c r="G34" s="67"/>
      <c r="H34" s="67"/>
      <c r="I34" s="55"/>
      <c r="J34" s="181"/>
    </row>
    <row r="35" spans="1:10" ht="18.600000000000001" customHeight="1">
      <c r="A35" s="14" t="s">
        <v>204</v>
      </c>
      <c r="B35" s="266" t="s">
        <v>606</v>
      </c>
      <c r="C35" s="35"/>
      <c r="D35" s="41"/>
      <c r="E35" s="52"/>
      <c r="F35" s="52"/>
      <c r="G35" s="64"/>
      <c r="H35" s="64"/>
      <c r="I35" s="52"/>
      <c r="J35" s="180"/>
    </row>
    <row r="36" spans="1:10" ht="18.600000000000001" customHeight="1">
      <c r="A36" s="15" t="s">
        <v>262</v>
      </c>
      <c r="B36" s="267" t="s">
        <v>2022</v>
      </c>
      <c r="C36" s="37" t="s">
        <v>9</v>
      </c>
      <c r="D36" s="276">
        <v>111</v>
      </c>
      <c r="E36" s="285"/>
      <c r="F36" s="55"/>
      <c r="G36" s="67"/>
      <c r="H36" s="67"/>
      <c r="I36" s="55"/>
      <c r="J36" s="181"/>
    </row>
    <row r="37" spans="1:10" ht="18.600000000000001" customHeight="1">
      <c r="A37" s="14" t="s">
        <v>204</v>
      </c>
      <c r="B37" s="266" t="s">
        <v>606</v>
      </c>
      <c r="C37" s="35"/>
      <c r="D37" s="41"/>
      <c r="E37" s="52"/>
      <c r="F37" s="52"/>
      <c r="G37" s="64"/>
      <c r="H37" s="64"/>
      <c r="I37" s="52"/>
      <c r="J37" s="180"/>
    </row>
    <row r="38" spans="1:10" ht="18.600000000000001" customHeight="1">
      <c r="A38" s="15" t="s">
        <v>262</v>
      </c>
      <c r="B38" s="267" t="s">
        <v>2023</v>
      </c>
      <c r="C38" s="37" t="s">
        <v>9</v>
      </c>
      <c r="D38" s="276">
        <v>88</v>
      </c>
      <c r="E38" s="285"/>
      <c r="F38" s="55"/>
      <c r="G38" s="67"/>
      <c r="H38" s="67"/>
      <c r="I38" s="55"/>
      <c r="J38" s="181"/>
    </row>
    <row r="39" spans="1:10" ht="18.600000000000001" customHeight="1">
      <c r="A39" s="14" t="s">
        <v>204</v>
      </c>
      <c r="B39" s="266" t="s">
        <v>606</v>
      </c>
      <c r="C39" s="35"/>
      <c r="D39" s="41"/>
      <c r="E39" s="52"/>
      <c r="F39" s="52"/>
      <c r="G39" s="64"/>
      <c r="H39" s="64"/>
      <c r="I39" s="52"/>
      <c r="J39" s="180"/>
    </row>
    <row r="40" spans="1:10" ht="18.600000000000001" customHeight="1">
      <c r="A40" s="15" t="s">
        <v>262</v>
      </c>
      <c r="B40" s="267" t="s">
        <v>1992</v>
      </c>
      <c r="C40" s="37" t="s">
        <v>9</v>
      </c>
      <c r="D40" s="276">
        <v>1</v>
      </c>
      <c r="E40" s="285"/>
      <c r="F40" s="55"/>
      <c r="G40" s="67"/>
      <c r="H40" s="67"/>
      <c r="I40" s="55"/>
      <c r="J40" s="181"/>
    </row>
    <row r="41" spans="1:10" ht="18.600000000000001" customHeight="1">
      <c r="A41" s="14"/>
      <c r="B41" s="266"/>
      <c r="C41" s="35"/>
      <c r="D41" s="274"/>
      <c r="E41" s="286"/>
      <c r="F41" s="252"/>
      <c r="G41" s="64"/>
      <c r="H41" s="64"/>
      <c r="I41" s="52"/>
      <c r="J41" s="180"/>
    </row>
    <row r="42" spans="1:10" ht="18.600000000000001" customHeight="1">
      <c r="A42" s="15" t="s">
        <v>70</v>
      </c>
      <c r="B42" s="267" t="s">
        <v>1966</v>
      </c>
      <c r="C42" s="37" t="s">
        <v>468</v>
      </c>
      <c r="D42" s="276">
        <v>1</v>
      </c>
      <c r="E42" s="285"/>
      <c r="F42" s="55"/>
      <c r="G42" s="67"/>
      <c r="H42" s="67"/>
      <c r="I42" s="55"/>
      <c r="J42" s="181"/>
    </row>
    <row r="43" spans="1:10" ht="18.600000000000001" customHeight="1">
      <c r="A43" s="14"/>
      <c r="B43" s="266"/>
      <c r="C43" s="35"/>
      <c r="D43" s="274"/>
      <c r="E43" s="286"/>
      <c r="F43" s="252"/>
      <c r="G43" s="64"/>
      <c r="H43" s="64"/>
      <c r="I43" s="52"/>
      <c r="J43" s="180"/>
    </row>
    <row r="44" spans="1:10" ht="18.600000000000001" customHeight="1">
      <c r="A44" s="15" t="s">
        <v>70</v>
      </c>
      <c r="B44" s="267" t="s">
        <v>2024</v>
      </c>
      <c r="C44" s="37" t="s">
        <v>468</v>
      </c>
      <c r="D44" s="276">
        <v>2</v>
      </c>
      <c r="E44" s="285"/>
      <c r="F44" s="55"/>
      <c r="G44" s="67"/>
      <c r="H44" s="67"/>
      <c r="I44" s="55"/>
      <c r="J44" s="181"/>
    </row>
    <row r="45" spans="1:10" ht="18.600000000000001" customHeight="1">
      <c r="A45" s="161"/>
      <c r="B45" s="266"/>
      <c r="C45" s="35"/>
      <c r="D45" s="274"/>
      <c r="E45" s="286"/>
      <c r="F45" s="252"/>
      <c r="G45" s="64"/>
      <c r="H45" s="64"/>
      <c r="I45" s="52"/>
      <c r="J45" s="180"/>
    </row>
    <row r="46" spans="1:10" ht="18.600000000000001" customHeight="1">
      <c r="A46" s="262" t="s">
        <v>1959</v>
      </c>
      <c r="B46" s="268" t="s">
        <v>50</v>
      </c>
      <c r="C46" s="37" t="s">
        <v>468</v>
      </c>
      <c r="D46" s="276">
        <v>1</v>
      </c>
      <c r="E46" s="285"/>
      <c r="F46" s="55"/>
      <c r="G46" s="67"/>
      <c r="H46" s="67"/>
      <c r="I46" s="55"/>
      <c r="J46" s="181"/>
    </row>
    <row r="47" spans="1:10" ht="18.600000000000001" customHeight="1">
      <c r="A47" s="263"/>
      <c r="B47" s="266"/>
      <c r="C47" s="35"/>
      <c r="D47" s="274"/>
      <c r="E47" s="286"/>
      <c r="F47" s="252"/>
      <c r="G47" s="64"/>
      <c r="H47" s="64"/>
      <c r="I47" s="52"/>
      <c r="J47" s="180"/>
    </row>
    <row r="48" spans="1:10" ht="18.600000000000001" customHeight="1">
      <c r="A48" s="262" t="s">
        <v>1959</v>
      </c>
      <c r="B48" s="268" t="s">
        <v>750</v>
      </c>
      <c r="C48" s="37" t="s">
        <v>468</v>
      </c>
      <c r="D48" s="276">
        <v>3</v>
      </c>
      <c r="E48" s="285"/>
      <c r="F48" s="55"/>
      <c r="G48" s="67"/>
      <c r="H48" s="67"/>
      <c r="I48" s="55"/>
      <c r="J48" s="181"/>
    </row>
    <row r="49" spans="1:10" ht="18.600000000000001" customHeight="1">
      <c r="A49" s="161"/>
      <c r="B49" s="266" t="s">
        <v>2025</v>
      </c>
      <c r="C49" s="35"/>
      <c r="D49" s="41"/>
      <c r="E49" s="52"/>
      <c r="F49" s="52"/>
      <c r="G49" s="64"/>
      <c r="H49" s="64"/>
      <c r="I49" s="52"/>
      <c r="J49" s="180"/>
    </row>
    <row r="50" spans="1:10" ht="18.600000000000001" customHeight="1">
      <c r="A50" s="262" t="s">
        <v>266</v>
      </c>
      <c r="B50" s="268" t="s">
        <v>1732</v>
      </c>
      <c r="C50" s="37" t="s">
        <v>74</v>
      </c>
      <c r="D50" s="276">
        <v>5</v>
      </c>
      <c r="E50" s="285"/>
      <c r="F50" s="55"/>
      <c r="G50" s="67"/>
      <c r="H50" s="67"/>
      <c r="I50" s="55"/>
      <c r="J50" s="181"/>
    </row>
    <row r="51" spans="1:10" ht="18.600000000000001" customHeight="1">
      <c r="A51" s="263"/>
      <c r="B51" s="266"/>
      <c r="C51" s="35"/>
      <c r="D51" s="277"/>
      <c r="E51" s="52"/>
      <c r="F51" s="52"/>
      <c r="G51" s="64"/>
      <c r="H51" s="64"/>
      <c r="I51" s="52"/>
      <c r="J51" s="180"/>
    </row>
    <row r="52" spans="1:10" ht="18.600000000000001" customHeight="1">
      <c r="A52" s="262" t="s">
        <v>2332</v>
      </c>
      <c r="B52" s="268" t="s">
        <v>1784</v>
      </c>
      <c r="C52" s="37" t="s">
        <v>177</v>
      </c>
      <c r="D52" s="278">
        <v>5</v>
      </c>
      <c r="E52" s="285"/>
      <c r="F52" s="55"/>
      <c r="G52" s="67"/>
      <c r="H52" s="67"/>
      <c r="I52" s="55"/>
      <c r="J52" s="181"/>
    </row>
    <row r="53" spans="1:10" ht="18.600000000000001" customHeight="1">
      <c r="A53" s="161"/>
      <c r="B53" s="266"/>
      <c r="C53" s="35"/>
      <c r="D53" s="277"/>
      <c r="E53" s="52"/>
      <c r="F53" s="52"/>
      <c r="G53" s="64"/>
      <c r="H53" s="64"/>
      <c r="I53" s="52"/>
      <c r="J53" s="180"/>
    </row>
    <row r="54" spans="1:10" ht="18.600000000000001" customHeight="1">
      <c r="A54" s="262" t="s">
        <v>1808</v>
      </c>
      <c r="B54" s="268" t="s">
        <v>2027</v>
      </c>
      <c r="C54" s="37" t="s">
        <v>9</v>
      </c>
      <c r="D54" s="278">
        <v>200</v>
      </c>
      <c r="E54" s="285"/>
      <c r="F54" s="55"/>
      <c r="G54" s="67"/>
      <c r="H54" s="67"/>
      <c r="I54" s="55"/>
      <c r="J54" s="181"/>
    </row>
    <row r="55" spans="1:10" ht="18.600000000000001" customHeight="1">
      <c r="A55" s="14"/>
      <c r="B55" s="24" t="s">
        <v>107</v>
      </c>
      <c r="C55" s="35"/>
      <c r="D55" s="274"/>
      <c r="E55" s="284"/>
      <c r="F55" s="252"/>
      <c r="G55" s="64"/>
      <c r="H55" s="64"/>
      <c r="I55" s="52"/>
      <c r="J55" s="180"/>
    </row>
    <row r="56" spans="1:10" ht="18.600000000000001" customHeight="1">
      <c r="A56" s="15" t="s">
        <v>2028</v>
      </c>
      <c r="B56" s="27" t="s">
        <v>2029</v>
      </c>
      <c r="C56" s="37" t="s">
        <v>177</v>
      </c>
      <c r="D56" s="276">
        <v>5</v>
      </c>
      <c r="E56" s="285"/>
      <c r="F56" s="55"/>
      <c r="G56" s="67"/>
      <c r="H56" s="67"/>
      <c r="I56" s="55"/>
      <c r="J56" s="181"/>
    </row>
    <row r="57" spans="1:10" ht="18.600000000000001" customHeight="1">
      <c r="A57" s="263" t="s">
        <v>1459</v>
      </c>
      <c r="B57" s="266" t="s">
        <v>606</v>
      </c>
      <c r="C57" s="35"/>
      <c r="D57" s="277"/>
      <c r="E57" s="52"/>
      <c r="F57" s="52"/>
      <c r="G57" s="64"/>
      <c r="H57" s="64"/>
      <c r="I57" s="52"/>
      <c r="J57" s="180"/>
    </row>
    <row r="58" spans="1:10" ht="18.600000000000001" customHeight="1">
      <c r="A58" s="15" t="s">
        <v>2030</v>
      </c>
      <c r="B58" s="267" t="s">
        <v>2031</v>
      </c>
      <c r="C58" s="37" t="s">
        <v>9</v>
      </c>
      <c r="D58" s="278">
        <v>5</v>
      </c>
      <c r="E58" s="285"/>
      <c r="F58" s="55"/>
      <c r="G58" s="67"/>
      <c r="H58" s="67"/>
      <c r="I58" s="55"/>
      <c r="J58" s="181"/>
    </row>
    <row r="59" spans="1:10" ht="18.600000000000001" customHeight="1">
      <c r="A59" s="263" t="s">
        <v>1459</v>
      </c>
      <c r="B59" s="266" t="s">
        <v>606</v>
      </c>
      <c r="C59" s="35"/>
      <c r="D59" s="277"/>
      <c r="E59" s="52"/>
      <c r="F59" s="52"/>
      <c r="G59" s="64"/>
      <c r="H59" s="64"/>
      <c r="I59" s="52"/>
      <c r="J59" s="180"/>
    </row>
    <row r="60" spans="1:10" ht="18.600000000000001" customHeight="1">
      <c r="A60" s="15" t="s">
        <v>2030</v>
      </c>
      <c r="B60" s="267" t="s">
        <v>2032</v>
      </c>
      <c r="C60" s="37" t="s">
        <v>9</v>
      </c>
      <c r="D60" s="278">
        <v>190</v>
      </c>
      <c r="E60" s="285"/>
      <c r="F60" s="55"/>
      <c r="G60" s="67"/>
      <c r="H60" s="67"/>
      <c r="I60" s="55"/>
      <c r="J60" s="181"/>
    </row>
    <row r="61" spans="1:10" ht="18.600000000000001" customHeight="1">
      <c r="A61" s="263" t="s">
        <v>1459</v>
      </c>
      <c r="B61" s="266" t="s">
        <v>606</v>
      </c>
      <c r="C61" s="35"/>
      <c r="D61" s="277"/>
      <c r="E61" s="52"/>
      <c r="F61" s="52"/>
      <c r="G61" s="64"/>
      <c r="H61" s="64"/>
      <c r="I61" s="52"/>
      <c r="J61" s="180"/>
    </row>
    <row r="62" spans="1:10" ht="18.600000000000001" customHeight="1">
      <c r="A62" s="15" t="s">
        <v>2030</v>
      </c>
      <c r="B62" s="267" t="s">
        <v>2033</v>
      </c>
      <c r="C62" s="37" t="s">
        <v>9</v>
      </c>
      <c r="D62" s="278">
        <v>1</v>
      </c>
      <c r="E62" s="285"/>
      <c r="F62" s="55"/>
      <c r="G62" s="67"/>
      <c r="H62" s="67"/>
      <c r="I62" s="55"/>
      <c r="J62" s="181"/>
    </row>
    <row r="63" spans="1:10" ht="18.600000000000001" customHeight="1">
      <c r="A63" s="161"/>
      <c r="B63" s="266"/>
      <c r="C63" s="35"/>
      <c r="D63" s="277"/>
      <c r="E63" s="52"/>
      <c r="F63" s="52"/>
      <c r="G63" s="64"/>
      <c r="H63" s="64"/>
      <c r="I63" s="52"/>
      <c r="J63" s="180"/>
    </row>
    <row r="64" spans="1:10" ht="18.600000000000001" customHeight="1">
      <c r="A64" s="262" t="s">
        <v>2034</v>
      </c>
      <c r="B64" s="268" t="s">
        <v>2035</v>
      </c>
      <c r="C64" s="37" t="s">
        <v>74</v>
      </c>
      <c r="D64" s="278">
        <v>8</v>
      </c>
      <c r="E64" s="285"/>
      <c r="F64" s="55"/>
      <c r="G64" s="67"/>
      <c r="H64" s="67"/>
      <c r="I64" s="55"/>
      <c r="J64" s="181"/>
    </row>
    <row r="65" spans="1:10" ht="18.600000000000001" customHeight="1">
      <c r="A65" s="161"/>
      <c r="B65" s="266"/>
      <c r="C65" s="35"/>
      <c r="D65" s="41"/>
      <c r="E65" s="52"/>
      <c r="F65" s="52"/>
      <c r="G65" s="64"/>
      <c r="H65" s="64"/>
      <c r="I65" s="52"/>
      <c r="J65" s="180"/>
    </row>
    <row r="66" spans="1:10" ht="18.600000000000001" customHeight="1">
      <c r="A66" s="262"/>
      <c r="B66" s="269"/>
      <c r="C66" s="37"/>
      <c r="D66" s="276"/>
      <c r="E66" s="285"/>
      <c r="F66" s="55"/>
      <c r="G66" s="67"/>
      <c r="H66" s="67"/>
      <c r="I66" s="55"/>
      <c r="J66" s="181"/>
    </row>
    <row r="67" spans="1:10" ht="18.600000000000001" customHeight="1">
      <c r="A67" s="263"/>
      <c r="B67" s="266"/>
      <c r="C67" s="35"/>
      <c r="D67" s="277"/>
      <c r="E67" s="52"/>
      <c r="F67" s="52"/>
      <c r="G67" s="64"/>
      <c r="H67" s="64"/>
      <c r="I67" s="52"/>
      <c r="J67" s="180"/>
    </row>
    <row r="68" spans="1:10" ht="18.600000000000001" customHeight="1">
      <c r="A68" s="262"/>
      <c r="B68" s="268"/>
      <c r="C68" s="37"/>
      <c r="D68" s="278"/>
      <c r="E68" s="285"/>
      <c r="F68" s="55"/>
      <c r="G68" s="67"/>
      <c r="H68" s="67"/>
      <c r="I68" s="55"/>
      <c r="J68" s="181"/>
    </row>
    <row r="69" spans="1:10" ht="18.600000000000001" customHeight="1">
      <c r="A69" s="263"/>
      <c r="B69" s="266"/>
      <c r="C69" s="35"/>
      <c r="D69" s="277"/>
      <c r="E69" s="52"/>
      <c r="F69" s="52"/>
      <c r="G69" s="64"/>
      <c r="H69" s="64"/>
      <c r="I69" s="52"/>
      <c r="J69" s="180"/>
    </row>
    <row r="70" spans="1:10" ht="18.600000000000001" customHeight="1">
      <c r="A70" s="262"/>
      <c r="B70" s="268"/>
      <c r="C70" s="37"/>
      <c r="D70" s="278"/>
      <c r="E70" s="285"/>
      <c r="F70" s="55"/>
      <c r="G70" s="67"/>
      <c r="H70" s="67"/>
      <c r="I70" s="55"/>
      <c r="J70" s="181"/>
    </row>
    <row r="71" spans="1:10" ht="18.600000000000001" customHeight="1">
      <c r="A71" s="161"/>
      <c r="B71" s="266"/>
      <c r="C71" s="35"/>
      <c r="D71" s="41"/>
      <c r="E71" s="52"/>
      <c r="F71" s="52"/>
      <c r="G71" s="64"/>
      <c r="H71" s="64"/>
      <c r="I71" s="52"/>
      <c r="J71" s="180"/>
    </row>
    <row r="72" spans="1:10" ht="18.600000000000001" customHeight="1">
      <c r="A72" s="262"/>
      <c r="B72" s="270"/>
      <c r="C72" s="37"/>
      <c r="D72" s="276"/>
      <c r="E72" s="285"/>
      <c r="F72" s="55"/>
      <c r="G72" s="67"/>
      <c r="H72" s="67"/>
      <c r="I72" s="55"/>
      <c r="J72" s="181"/>
    </row>
    <row r="73" spans="1:10" ht="18.600000000000001" customHeight="1">
      <c r="A73" s="161"/>
      <c r="B73" s="266"/>
      <c r="C73" s="35"/>
      <c r="D73" s="41"/>
      <c r="E73" s="52"/>
      <c r="F73" s="52"/>
      <c r="G73" s="64"/>
      <c r="H73" s="64"/>
      <c r="I73" s="52"/>
      <c r="J73" s="180"/>
    </row>
    <row r="74" spans="1:10" ht="18.600000000000001" customHeight="1">
      <c r="A74" s="262"/>
      <c r="B74" s="270"/>
      <c r="C74" s="37"/>
      <c r="D74" s="276"/>
      <c r="E74" s="285"/>
      <c r="F74" s="55"/>
      <c r="G74" s="67"/>
      <c r="H74" s="67"/>
      <c r="I74" s="55"/>
      <c r="J74" s="181"/>
    </row>
    <row r="75" spans="1:10" ht="18.600000000000001" customHeight="1">
      <c r="A75" s="161"/>
      <c r="B75" s="266"/>
      <c r="C75" s="35"/>
      <c r="D75" s="41"/>
      <c r="E75" s="52"/>
      <c r="F75" s="52"/>
      <c r="G75" s="64"/>
      <c r="H75" s="64"/>
      <c r="I75" s="52"/>
      <c r="J75" s="180"/>
    </row>
    <row r="76" spans="1:10" ht="18.600000000000001" customHeight="1">
      <c r="A76" s="262"/>
      <c r="B76" s="270"/>
      <c r="C76" s="37"/>
      <c r="D76" s="276"/>
      <c r="E76" s="285"/>
      <c r="F76" s="55"/>
      <c r="G76" s="67"/>
      <c r="H76" s="67"/>
      <c r="I76" s="55"/>
      <c r="J76" s="181"/>
    </row>
    <row r="77" spans="1:10" ht="18.600000000000001" customHeight="1">
      <c r="A77" s="263"/>
      <c r="B77" s="266"/>
      <c r="C77" s="35"/>
      <c r="D77" s="277"/>
      <c r="E77" s="52"/>
      <c r="F77" s="52"/>
      <c r="G77" s="64"/>
      <c r="H77" s="64"/>
      <c r="I77" s="52"/>
      <c r="J77" s="180"/>
    </row>
    <row r="78" spans="1:10" ht="18.600000000000001" customHeight="1">
      <c r="A78" s="162"/>
      <c r="B78" s="268"/>
      <c r="C78" s="37"/>
      <c r="D78" s="278"/>
      <c r="E78" s="285"/>
      <c r="F78" s="55"/>
      <c r="G78" s="67"/>
      <c r="H78" s="67"/>
      <c r="I78" s="55"/>
      <c r="J78" s="181"/>
    </row>
    <row r="79" spans="1:10" ht="18.600000000000001" customHeight="1">
      <c r="A79" s="263"/>
      <c r="B79" s="266"/>
      <c r="C79" s="35"/>
      <c r="D79" s="277"/>
      <c r="E79" s="52"/>
      <c r="F79" s="52"/>
      <c r="G79" s="64"/>
      <c r="H79" s="64"/>
      <c r="I79" s="52"/>
      <c r="J79" s="180"/>
    </row>
    <row r="80" spans="1:10" ht="18.600000000000001" customHeight="1">
      <c r="A80" s="162"/>
      <c r="B80" s="268"/>
      <c r="C80" s="37"/>
      <c r="D80" s="278"/>
      <c r="E80" s="285"/>
      <c r="F80" s="55"/>
      <c r="G80" s="67"/>
      <c r="H80" s="67"/>
      <c r="I80" s="55"/>
      <c r="J80" s="181"/>
    </row>
    <row r="81" spans="1:10" ht="18.600000000000001" customHeight="1">
      <c r="A81" s="263"/>
      <c r="B81" s="266"/>
      <c r="C81" s="35"/>
      <c r="D81" s="277"/>
      <c r="E81" s="52"/>
      <c r="F81" s="52"/>
      <c r="G81" s="64"/>
      <c r="H81" s="64"/>
      <c r="I81" s="52"/>
      <c r="J81" s="180"/>
    </row>
    <row r="82" spans="1:10" ht="18.600000000000001" customHeight="1">
      <c r="A82" s="162"/>
      <c r="B82" s="268"/>
      <c r="C82" s="37"/>
      <c r="D82" s="278"/>
      <c r="E82" s="285"/>
      <c r="F82" s="55"/>
      <c r="G82" s="67"/>
      <c r="H82" s="67"/>
      <c r="I82" s="55"/>
      <c r="J82" s="181"/>
    </row>
    <row r="83" spans="1:10" ht="18.600000000000001" customHeight="1">
      <c r="A83" s="16"/>
      <c r="B83" s="24"/>
      <c r="C83" s="35"/>
      <c r="D83" s="274"/>
      <c r="E83" s="284"/>
      <c r="F83" s="252"/>
      <c r="G83" s="64"/>
      <c r="H83" s="64"/>
      <c r="I83" s="52"/>
      <c r="J83" s="180"/>
    </row>
    <row r="84" spans="1:10" ht="18.600000000000001" customHeight="1">
      <c r="A84" s="18" t="s">
        <v>81</v>
      </c>
      <c r="B84" s="27"/>
      <c r="C84" s="37"/>
      <c r="D84" s="279"/>
      <c r="E84" s="285"/>
      <c r="F84" s="55"/>
      <c r="G84" s="67"/>
      <c r="H84" s="67"/>
      <c r="I84" s="55"/>
      <c r="J84" s="181"/>
    </row>
    <row r="85" spans="1:10" ht="18.600000000000001" customHeight="1">
      <c r="A85" s="16"/>
      <c r="B85" s="24"/>
      <c r="C85" s="35"/>
      <c r="D85" s="274"/>
      <c r="E85" s="284"/>
      <c r="F85" s="252"/>
      <c r="G85" s="64"/>
      <c r="H85" s="64"/>
      <c r="I85" s="52"/>
      <c r="J85" s="180"/>
    </row>
    <row r="86" spans="1:10" ht="18.600000000000001" customHeight="1">
      <c r="A86" s="15"/>
      <c r="B86" s="27"/>
      <c r="C86" s="37"/>
      <c r="D86" s="280"/>
      <c r="E86" s="285"/>
      <c r="F86" s="55"/>
      <c r="G86" s="67"/>
      <c r="H86" s="67"/>
      <c r="I86" s="55"/>
      <c r="J86" s="288"/>
    </row>
    <row r="87" spans="1:10" ht="18.600000000000001" customHeight="1">
      <c r="A87" s="16"/>
      <c r="B87" s="24"/>
      <c r="C87" s="35"/>
      <c r="D87" s="274"/>
      <c r="E87" s="284"/>
      <c r="F87" s="252"/>
      <c r="G87" s="64"/>
      <c r="H87" s="64"/>
      <c r="I87" s="52"/>
      <c r="J87" s="180"/>
    </row>
    <row r="88" spans="1:10" ht="18.600000000000001" customHeight="1">
      <c r="A88" s="261" t="s">
        <v>2399</v>
      </c>
      <c r="B88" s="27"/>
      <c r="C88" s="37"/>
      <c r="D88" s="275"/>
      <c r="E88" s="285"/>
      <c r="F88" s="55"/>
      <c r="G88" s="67"/>
      <c r="H88" s="67"/>
      <c r="I88" s="55"/>
      <c r="J88" s="181"/>
    </row>
    <row r="89" spans="1:10" ht="18.600000000000001" customHeight="1">
      <c r="A89" s="14"/>
      <c r="B89" s="24"/>
      <c r="C89" s="35"/>
      <c r="D89" s="274"/>
      <c r="E89" s="284"/>
      <c r="F89" s="252"/>
      <c r="G89" s="64"/>
      <c r="H89" s="64"/>
      <c r="I89" s="52"/>
      <c r="J89" s="180"/>
    </row>
    <row r="90" spans="1:10" ht="18.600000000000001" customHeight="1">
      <c r="A90" s="15"/>
      <c r="B90" s="27"/>
      <c r="C90" s="37"/>
      <c r="D90" s="275"/>
      <c r="E90" s="285"/>
      <c r="F90" s="55"/>
      <c r="G90" s="67"/>
      <c r="H90" s="67"/>
      <c r="I90" s="55"/>
      <c r="J90" s="181"/>
    </row>
    <row r="91" spans="1:10" ht="18.600000000000001" customHeight="1">
      <c r="A91" s="14" t="s">
        <v>241</v>
      </c>
      <c r="B91" s="24" t="s">
        <v>2037</v>
      </c>
      <c r="C91" s="35"/>
      <c r="D91" s="274"/>
      <c r="E91" s="284"/>
      <c r="F91" s="252"/>
      <c r="G91" s="64"/>
      <c r="H91" s="64"/>
      <c r="I91" s="52"/>
      <c r="J91" s="180"/>
    </row>
    <row r="92" spans="1:10" ht="18.600000000000001" customHeight="1">
      <c r="A92" s="15" t="s">
        <v>2038</v>
      </c>
      <c r="B92" s="27" t="s">
        <v>2039</v>
      </c>
      <c r="C92" s="37" t="s">
        <v>9</v>
      </c>
      <c r="D92" s="278">
        <v>2</v>
      </c>
      <c r="E92" s="285"/>
      <c r="F92" s="55"/>
      <c r="G92" s="67"/>
      <c r="H92" s="67"/>
      <c r="I92" s="55"/>
      <c r="J92" s="181"/>
    </row>
    <row r="93" spans="1:10" ht="18.600000000000001" customHeight="1">
      <c r="A93" s="14" t="s">
        <v>241</v>
      </c>
      <c r="B93" s="24" t="s">
        <v>606</v>
      </c>
      <c r="C93" s="35"/>
      <c r="D93" s="274"/>
      <c r="E93" s="284"/>
      <c r="F93" s="252"/>
      <c r="G93" s="64"/>
      <c r="H93" s="64"/>
      <c r="I93" s="52"/>
      <c r="J93" s="180"/>
    </row>
    <row r="94" spans="1:10" ht="18.600000000000001" customHeight="1">
      <c r="A94" s="162" t="s">
        <v>58</v>
      </c>
      <c r="B94" s="27" t="s">
        <v>824</v>
      </c>
      <c r="C94" s="37" t="s">
        <v>9</v>
      </c>
      <c r="D94" s="278">
        <v>78</v>
      </c>
      <c r="E94" s="285"/>
      <c r="F94" s="55"/>
      <c r="G94" s="67"/>
      <c r="H94" s="67"/>
      <c r="I94" s="55"/>
      <c r="J94" s="181"/>
    </row>
    <row r="95" spans="1:10" ht="18.600000000000001" customHeight="1">
      <c r="A95" s="14"/>
      <c r="B95" s="24"/>
      <c r="C95" s="35"/>
      <c r="D95" s="274"/>
      <c r="E95" s="284"/>
      <c r="F95" s="252"/>
      <c r="G95" s="64"/>
      <c r="H95" s="64"/>
      <c r="I95" s="52"/>
      <c r="J95" s="180"/>
    </row>
    <row r="96" spans="1:10" ht="18.600000000000001" customHeight="1">
      <c r="A96" s="15" t="s">
        <v>70</v>
      </c>
      <c r="B96" s="27" t="s">
        <v>1606</v>
      </c>
      <c r="C96" s="37" t="s">
        <v>468</v>
      </c>
      <c r="D96" s="276">
        <v>2</v>
      </c>
      <c r="E96" s="285"/>
      <c r="F96" s="55"/>
      <c r="G96" s="67"/>
      <c r="H96" s="67"/>
      <c r="I96" s="55"/>
      <c r="J96" s="181"/>
    </row>
    <row r="97" spans="1:10" ht="18.600000000000001" customHeight="1">
      <c r="A97" s="263"/>
      <c r="B97" s="24" t="s">
        <v>535</v>
      </c>
      <c r="C97" s="35"/>
      <c r="D97" s="274"/>
      <c r="E97" s="284"/>
      <c r="F97" s="252"/>
      <c r="G97" s="64"/>
      <c r="H97" s="64"/>
      <c r="I97" s="52"/>
      <c r="J97" s="180"/>
    </row>
    <row r="98" spans="1:10" ht="18.600000000000001" customHeight="1">
      <c r="A98" s="262" t="s">
        <v>1959</v>
      </c>
      <c r="B98" s="29" t="s">
        <v>1682</v>
      </c>
      <c r="C98" s="37" t="s">
        <v>468</v>
      </c>
      <c r="D98" s="276">
        <v>3</v>
      </c>
      <c r="E98" s="285"/>
      <c r="F98" s="55"/>
      <c r="G98" s="67"/>
      <c r="H98" s="67"/>
      <c r="I98" s="55"/>
      <c r="J98" s="181"/>
    </row>
    <row r="99" spans="1:10" ht="18.600000000000001" customHeight="1">
      <c r="A99" s="263"/>
      <c r="B99" s="24" t="s">
        <v>979</v>
      </c>
      <c r="C99" s="35"/>
      <c r="D99" s="274"/>
      <c r="E99" s="284"/>
      <c r="F99" s="252"/>
      <c r="G99" s="64"/>
      <c r="H99" s="64"/>
      <c r="I99" s="52"/>
      <c r="J99" s="180"/>
    </row>
    <row r="100" spans="1:10" ht="18.600000000000001" customHeight="1">
      <c r="A100" s="262" t="s">
        <v>1959</v>
      </c>
      <c r="B100" s="29" t="s">
        <v>1700</v>
      </c>
      <c r="C100" s="37" t="s">
        <v>468</v>
      </c>
      <c r="D100" s="276">
        <v>4</v>
      </c>
      <c r="E100" s="285"/>
      <c r="F100" s="55"/>
      <c r="G100" s="67"/>
      <c r="H100" s="67"/>
      <c r="I100" s="55"/>
      <c r="J100" s="181"/>
    </row>
    <row r="101" spans="1:10" ht="18.600000000000001" customHeight="1">
      <c r="A101" s="14">
        <v>1</v>
      </c>
      <c r="B101" s="24" t="s">
        <v>490</v>
      </c>
      <c r="C101" s="35"/>
      <c r="D101" s="274"/>
      <c r="E101" s="284"/>
      <c r="F101" s="252"/>
      <c r="G101" s="64"/>
      <c r="H101" s="64"/>
      <c r="I101" s="52"/>
      <c r="J101" s="180"/>
    </row>
    <row r="102" spans="1:10" ht="18.600000000000001" customHeight="1">
      <c r="A102" s="15" t="s">
        <v>2041</v>
      </c>
      <c r="B102" s="27" t="s">
        <v>2042</v>
      </c>
      <c r="C102" s="37" t="s">
        <v>177</v>
      </c>
      <c r="D102" s="276">
        <v>1</v>
      </c>
      <c r="E102" s="285"/>
      <c r="F102" s="55"/>
      <c r="G102" s="67"/>
      <c r="H102" s="67"/>
      <c r="I102" s="55"/>
      <c r="J102" s="181"/>
    </row>
    <row r="103" spans="1:10" ht="18.600000000000001" customHeight="1">
      <c r="A103" s="14" t="s">
        <v>1481</v>
      </c>
      <c r="B103" s="24" t="s">
        <v>2043</v>
      </c>
      <c r="C103" s="35"/>
      <c r="D103" s="274"/>
      <c r="E103" s="284"/>
      <c r="F103" s="252"/>
      <c r="G103" s="64"/>
      <c r="H103" s="64"/>
      <c r="I103" s="52"/>
      <c r="J103" s="180"/>
    </row>
    <row r="104" spans="1:10" ht="18.600000000000001" customHeight="1">
      <c r="A104" s="15" t="s">
        <v>2041</v>
      </c>
      <c r="B104" s="27" t="s">
        <v>1302</v>
      </c>
      <c r="C104" s="37" t="s">
        <v>177</v>
      </c>
      <c r="D104" s="276">
        <v>2</v>
      </c>
      <c r="E104" s="285"/>
      <c r="F104" s="55"/>
      <c r="G104" s="67"/>
      <c r="H104" s="67"/>
      <c r="I104" s="55"/>
      <c r="J104" s="181"/>
    </row>
    <row r="105" spans="1:10" ht="18.600000000000001" customHeight="1">
      <c r="A105" s="14" t="s">
        <v>1776</v>
      </c>
      <c r="B105" s="24" t="s">
        <v>2043</v>
      </c>
      <c r="C105" s="35"/>
      <c r="D105" s="274"/>
      <c r="E105" s="284"/>
      <c r="F105" s="252"/>
      <c r="G105" s="64"/>
      <c r="H105" s="64"/>
      <c r="I105" s="52"/>
      <c r="J105" s="180"/>
    </row>
    <row r="106" spans="1:10" ht="18.600000000000001" customHeight="1">
      <c r="A106" s="15" t="s">
        <v>2041</v>
      </c>
      <c r="B106" s="27" t="s">
        <v>2045</v>
      </c>
      <c r="C106" s="37" t="s">
        <v>177</v>
      </c>
      <c r="D106" s="276">
        <v>1</v>
      </c>
      <c r="E106" s="285"/>
      <c r="F106" s="55"/>
      <c r="G106" s="67"/>
      <c r="H106" s="67"/>
      <c r="I106" s="55"/>
      <c r="J106" s="181"/>
    </row>
    <row r="107" spans="1:10" ht="18.600000000000001" customHeight="1">
      <c r="A107" s="14" t="s">
        <v>1818</v>
      </c>
      <c r="B107" s="24" t="s">
        <v>1411</v>
      </c>
      <c r="C107" s="35"/>
      <c r="D107" s="274"/>
      <c r="E107" s="284"/>
      <c r="F107" s="252"/>
      <c r="G107" s="64"/>
      <c r="H107" s="64"/>
      <c r="I107" s="52"/>
      <c r="J107" s="180"/>
    </row>
    <row r="108" spans="1:10" ht="18.600000000000001" customHeight="1">
      <c r="A108" s="15" t="s">
        <v>2041</v>
      </c>
      <c r="B108" s="27" t="s">
        <v>1933</v>
      </c>
      <c r="C108" s="37" t="s">
        <v>177</v>
      </c>
      <c r="D108" s="276">
        <v>1</v>
      </c>
      <c r="E108" s="285"/>
      <c r="F108" s="55"/>
      <c r="G108" s="67"/>
      <c r="H108" s="67"/>
      <c r="I108" s="55"/>
      <c r="J108" s="181"/>
    </row>
    <row r="109" spans="1:10" ht="18.600000000000001" customHeight="1">
      <c r="A109" s="14" t="s">
        <v>1935</v>
      </c>
      <c r="B109" s="24" t="s">
        <v>490</v>
      </c>
      <c r="C109" s="35"/>
      <c r="D109" s="274"/>
      <c r="E109" s="284"/>
      <c r="F109" s="252"/>
      <c r="G109" s="64"/>
      <c r="H109" s="64"/>
      <c r="I109" s="52"/>
      <c r="J109" s="180"/>
    </row>
    <row r="110" spans="1:10" ht="18.600000000000001" customHeight="1">
      <c r="A110" s="15" t="s">
        <v>2041</v>
      </c>
      <c r="B110" s="27" t="s">
        <v>2046</v>
      </c>
      <c r="C110" s="37" t="s">
        <v>177</v>
      </c>
      <c r="D110" s="276">
        <v>1</v>
      </c>
      <c r="E110" s="285"/>
      <c r="F110" s="55"/>
      <c r="G110" s="67"/>
      <c r="H110" s="67"/>
      <c r="I110" s="55"/>
      <c r="J110" s="181"/>
    </row>
    <row r="111" spans="1:10" ht="18.600000000000001" customHeight="1">
      <c r="A111" s="14" t="s">
        <v>1288</v>
      </c>
      <c r="B111" s="24" t="s">
        <v>490</v>
      </c>
      <c r="C111" s="35"/>
      <c r="D111" s="274"/>
      <c r="E111" s="284"/>
      <c r="F111" s="252"/>
      <c r="G111" s="64"/>
      <c r="H111" s="64"/>
      <c r="I111" s="52"/>
      <c r="J111" s="180"/>
    </row>
    <row r="112" spans="1:10" ht="18.600000000000001" customHeight="1">
      <c r="A112" s="15" t="s">
        <v>2041</v>
      </c>
      <c r="B112" s="27" t="s">
        <v>2048</v>
      </c>
      <c r="C112" s="37" t="s">
        <v>177</v>
      </c>
      <c r="D112" s="276">
        <v>1</v>
      </c>
      <c r="E112" s="285"/>
      <c r="F112" s="55"/>
      <c r="G112" s="67"/>
      <c r="H112" s="67"/>
      <c r="I112" s="55"/>
      <c r="J112" s="181"/>
    </row>
    <row r="113" spans="1:10" ht="18.600000000000001" customHeight="1">
      <c r="A113" s="14" t="s">
        <v>909</v>
      </c>
      <c r="B113" s="24" t="s">
        <v>490</v>
      </c>
      <c r="C113" s="35"/>
      <c r="D113" s="274"/>
      <c r="E113" s="284"/>
      <c r="F113" s="252"/>
      <c r="G113" s="64"/>
      <c r="H113" s="64"/>
      <c r="I113" s="52"/>
      <c r="J113" s="180"/>
    </row>
    <row r="114" spans="1:10" ht="18.600000000000001" customHeight="1">
      <c r="A114" s="15" t="s">
        <v>2041</v>
      </c>
      <c r="B114" s="27" t="s">
        <v>2050</v>
      </c>
      <c r="C114" s="37" t="s">
        <v>177</v>
      </c>
      <c r="D114" s="276">
        <v>1</v>
      </c>
      <c r="E114" s="285"/>
      <c r="F114" s="55"/>
      <c r="G114" s="67"/>
      <c r="H114" s="67"/>
      <c r="I114" s="55"/>
      <c r="J114" s="181"/>
    </row>
    <row r="115" spans="1:10" ht="18.600000000000001" customHeight="1">
      <c r="A115" s="14" t="s">
        <v>2052</v>
      </c>
      <c r="B115" s="24" t="s">
        <v>490</v>
      </c>
      <c r="C115" s="35"/>
      <c r="D115" s="274"/>
      <c r="E115" s="284"/>
      <c r="F115" s="252"/>
      <c r="G115" s="64"/>
      <c r="H115" s="64"/>
      <c r="I115" s="52"/>
      <c r="J115" s="180"/>
    </row>
    <row r="116" spans="1:10" ht="18.600000000000001" customHeight="1">
      <c r="A116" s="15" t="s">
        <v>2041</v>
      </c>
      <c r="B116" s="27" t="s">
        <v>2053</v>
      </c>
      <c r="C116" s="37" t="s">
        <v>177</v>
      </c>
      <c r="D116" s="276">
        <v>1</v>
      </c>
      <c r="E116" s="285"/>
      <c r="F116" s="55"/>
      <c r="G116" s="67"/>
      <c r="H116" s="67"/>
      <c r="I116" s="55"/>
      <c r="J116" s="181"/>
    </row>
    <row r="117" spans="1:10" ht="18.600000000000001" customHeight="1">
      <c r="A117" s="14" t="s">
        <v>2049</v>
      </c>
      <c r="B117" s="24" t="s">
        <v>490</v>
      </c>
      <c r="C117" s="35"/>
      <c r="D117" s="274"/>
      <c r="E117" s="284"/>
      <c r="F117" s="252"/>
      <c r="G117" s="64"/>
      <c r="H117" s="64"/>
      <c r="I117" s="52"/>
      <c r="J117" s="180"/>
    </row>
    <row r="118" spans="1:10" ht="18.600000000000001" customHeight="1">
      <c r="A118" s="15" t="s">
        <v>2041</v>
      </c>
      <c r="B118" s="27" t="s">
        <v>2054</v>
      </c>
      <c r="C118" s="37" t="s">
        <v>177</v>
      </c>
      <c r="D118" s="276">
        <v>1</v>
      </c>
      <c r="E118" s="285"/>
      <c r="F118" s="55"/>
      <c r="G118" s="67"/>
      <c r="H118" s="67"/>
      <c r="I118" s="55"/>
      <c r="J118" s="181"/>
    </row>
    <row r="119" spans="1:10" ht="18.600000000000001" customHeight="1">
      <c r="A119" s="14" t="s">
        <v>687</v>
      </c>
      <c r="B119" s="24" t="s">
        <v>490</v>
      </c>
      <c r="C119" s="35"/>
      <c r="D119" s="274"/>
      <c r="E119" s="284"/>
      <c r="F119" s="252"/>
      <c r="G119" s="64"/>
      <c r="H119" s="64"/>
      <c r="I119" s="52"/>
      <c r="J119" s="180"/>
    </row>
    <row r="120" spans="1:10" ht="18.600000000000001" customHeight="1">
      <c r="A120" s="15" t="s">
        <v>2041</v>
      </c>
      <c r="B120" s="271" t="s">
        <v>2056</v>
      </c>
      <c r="C120" s="37" t="s">
        <v>177</v>
      </c>
      <c r="D120" s="276">
        <v>1</v>
      </c>
      <c r="E120" s="285"/>
      <c r="F120" s="55"/>
      <c r="G120" s="67"/>
      <c r="H120" s="67"/>
      <c r="I120" s="55"/>
      <c r="J120" s="181"/>
    </row>
    <row r="121" spans="1:10" ht="18.600000000000001" customHeight="1">
      <c r="A121" s="14" t="s">
        <v>2057</v>
      </c>
      <c r="B121" s="24" t="s">
        <v>490</v>
      </c>
      <c r="C121" s="35"/>
      <c r="D121" s="274"/>
      <c r="E121" s="284"/>
      <c r="F121" s="252"/>
      <c r="G121" s="64"/>
      <c r="H121" s="64"/>
      <c r="I121" s="52"/>
      <c r="J121" s="180"/>
    </row>
    <row r="122" spans="1:10" ht="18.600000000000001" customHeight="1">
      <c r="A122" s="15" t="s">
        <v>2041</v>
      </c>
      <c r="B122" s="27" t="s">
        <v>1827</v>
      </c>
      <c r="C122" s="37" t="s">
        <v>177</v>
      </c>
      <c r="D122" s="276">
        <v>1</v>
      </c>
      <c r="E122" s="285"/>
      <c r="F122" s="55"/>
      <c r="G122" s="67"/>
      <c r="H122" s="67"/>
      <c r="I122" s="55"/>
      <c r="J122" s="181"/>
    </row>
    <row r="123" spans="1:10" ht="18.600000000000001" customHeight="1">
      <c r="A123" s="14" t="s">
        <v>953</v>
      </c>
      <c r="B123" s="24" t="s">
        <v>490</v>
      </c>
      <c r="C123" s="35"/>
      <c r="D123" s="274"/>
      <c r="E123" s="284"/>
      <c r="F123" s="252"/>
      <c r="G123" s="64"/>
      <c r="H123" s="64"/>
      <c r="I123" s="52"/>
      <c r="J123" s="180"/>
    </row>
    <row r="124" spans="1:10" ht="18.600000000000001" customHeight="1">
      <c r="A124" s="15" t="s">
        <v>2041</v>
      </c>
      <c r="B124" s="271" t="s">
        <v>1232</v>
      </c>
      <c r="C124" s="37" t="s">
        <v>177</v>
      </c>
      <c r="D124" s="276">
        <v>1</v>
      </c>
      <c r="E124" s="285"/>
      <c r="F124" s="55"/>
      <c r="G124" s="67"/>
      <c r="H124" s="67"/>
      <c r="I124" s="55"/>
      <c r="J124" s="181"/>
    </row>
    <row r="125" spans="1:10" ht="18.600000000000001" customHeight="1">
      <c r="A125" s="14" t="s">
        <v>1645</v>
      </c>
      <c r="B125" s="24" t="s">
        <v>2058</v>
      </c>
      <c r="C125" s="35"/>
      <c r="D125" s="274"/>
      <c r="E125" s="286"/>
      <c r="F125" s="252"/>
      <c r="G125" s="64"/>
      <c r="H125" s="64"/>
      <c r="I125" s="52"/>
      <c r="J125" s="180"/>
    </row>
    <row r="126" spans="1:10" ht="18.600000000000001" customHeight="1">
      <c r="A126" s="15" t="s">
        <v>2041</v>
      </c>
      <c r="B126" s="271" t="s">
        <v>1660</v>
      </c>
      <c r="C126" s="37" t="s">
        <v>177</v>
      </c>
      <c r="D126" s="276">
        <v>1</v>
      </c>
      <c r="E126" s="285"/>
      <c r="F126" s="55"/>
      <c r="G126" s="67"/>
      <c r="H126" s="67"/>
      <c r="I126" s="55"/>
      <c r="J126" s="181"/>
    </row>
    <row r="127" spans="1:10" ht="18.600000000000001" customHeight="1">
      <c r="A127" s="14"/>
      <c r="B127" s="24"/>
      <c r="C127" s="35"/>
      <c r="D127" s="274"/>
      <c r="E127" s="286"/>
      <c r="F127" s="252"/>
      <c r="G127" s="64"/>
      <c r="H127" s="64"/>
      <c r="I127" s="52"/>
      <c r="J127" s="289"/>
    </row>
    <row r="128" spans="1:10" ht="18.600000000000001" customHeight="1">
      <c r="A128" s="15" t="s">
        <v>922</v>
      </c>
      <c r="B128" s="27" t="s">
        <v>1423</v>
      </c>
      <c r="C128" s="37" t="s">
        <v>177</v>
      </c>
      <c r="D128" s="276">
        <v>1</v>
      </c>
      <c r="E128" s="285"/>
      <c r="F128" s="55"/>
      <c r="G128" s="67"/>
      <c r="H128" s="67"/>
      <c r="I128" s="55"/>
      <c r="J128" s="288"/>
    </row>
    <row r="129" spans="1:10" ht="18.600000000000001" customHeight="1">
      <c r="A129" s="14" t="s">
        <v>268</v>
      </c>
      <c r="B129" s="24" t="s">
        <v>2037</v>
      </c>
      <c r="C129" s="35"/>
      <c r="D129" s="274"/>
      <c r="E129" s="286"/>
      <c r="F129" s="252"/>
      <c r="G129" s="64"/>
      <c r="H129" s="64"/>
      <c r="I129" s="52"/>
      <c r="J129" s="180"/>
    </row>
    <row r="130" spans="1:10" ht="18.600000000000001" customHeight="1">
      <c r="A130" s="15" t="s">
        <v>2038</v>
      </c>
      <c r="B130" s="27" t="s">
        <v>1788</v>
      </c>
      <c r="C130" s="37" t="s">
        <v>9</v>
      </c>
      <c r="D130" s="278">
        <v>4</v>
      </c>
      <c r="E130" s="285"/>
      <c r="F130" s="55"/>
      <c r="G130" s="67"/>
      <c r="H130" s="67"/>
      <c r="I130" s="55"/>
      <c r="J130" s="181"/>
    </row>
    <row r="131" spans="1:10" ht="18.600000000000001" customHeight="1">
      <c r="A131" s="14" t="s">
        <v>268</v>
      </c>
      <c r="B131" s="24" t="s">
        <v>606</v>
      </c>
      <c r="C131" s="35"/>
      <c r="D131" s="274"/>
      <c r="E131" s="52"/>
      <c r="F131" s="52"/>
      <c r="G131" s="64"/>
      <c r="H131" s="64"/>
      <c r="I131" s="52"/>
      <c r="J131" s="180"/>
    </row>
    <row r="132" spans="1:10" ht="18.600000000000001" customHeight="1">
      <c r="A132" s="162" t="s">
        <v>58</v>
      </c>
      <c r="B132" s="27" t="s">
        <v>2059</v>
      </c>
      <c r="C132" s="37" t="s">
        <v>9</v>
      </c>
      <c r="D132" s="278">
        <v>118</v>
      </c>
      <c r="E132" s="285"/>
      <c r="F132" s="55"/>
      <c r="G132" s="67"/>
      <c r="H132" s="67"/>
      <c r="I132" s="55"/>
      <c r="J132" s="181"/>
    </row>
    <row r="133" spans="1:10" ht="18.600000000000001" customHeight="1">
      <c r="A133" s="14"/>
      <c r="B133" s="24"/>
      <c r="C133" s="35"/>
      <c r="D133" s="274"/>
      <c r="E133" s="286"/>
      <c r="F133" s="252"/>
      <c r="G133" s="64"/>
      <c r="H133" s="64"/>
      <c r="I133" s="52"/>
      <c r="J133" s="180"/>
    </row>
    <row r="134" spans="1:10" ht="18.600000000000001" customHeight="1">
      <c r="A134" s="15" t="s">
        <v>70</v>
      </c>
      <c r="B134" s="27" t="s">
        <v>1606</v>
      </c>
      <c r="C134" s="37" t="s">
        <v>468</v>
      </c>
      <c r="D134" s="276">
        <v>1</v>
      </c>
      <c r="E134" s="285"/>
      <c r="F134" s="55"/>
      <c r="G134" s="67"/>
      <c r="H134" s="67"/>
      <c r="I134" s="55"/>
      <c r="J134" s="181"/>
    </row>
    <row r="135" spans="1:10" ht="18.600000000000001" customHeight="1">
      <c r="A135" s="263"/>
      <c r="B135" s="24"/>
      <c r="C135" s="35"/>
      <c r="D135" s="274"/>
      <c r="E135" s="286"/>
      <c r="F135" s="252"/>
      <c r="G135" s="64"/>
      <c r="H135" s="64"/>
      <c r="I135" s="52"/>
      <c r="J135" s="180"/>
    </row>
    <row r="136" spans="1:10" ht="18.600000000000001" customHeight="1">
      <c r="A136" s="262" t="s">
        <v>1959</v>
      </c>
      <c r="B136" s="29" t="s">
        <v>1682</v>
      </c>
      <c r="C136" s="37" t="s">
        <v>468</v>
      </c>
      <c r="D136" s="276">
        <v>3</v>
      </c>
      <c r="E136" s="285"/>
      <c r="F136" s="55"/>
      <c r="G136" s="67"/>
      <c r="H136" s="67"/>
      <c r="I136" s="55"/>
      <c r="J136" s="181"/>
    </row>
    <row r="137" spans="1:10" ht="18.600000000000001" customHeight="1">
      <c r="A137" s="263"/>
      <c r="B137" s="24"/>
      <c r="C137" s="35"/>
      <c r="D137" s="274"/>
      <c r="E137" s="286"/>
      <c r="F137" s="252"/>
      <c r="G137" s="64"/>
      <c r="H137" s="64"/>
      <c r="I137" s="52"/>
      <c r="J137" s="180"/>
    </row>
    <row r="138" spans="1:10" ht="18.600000000000001" customHeight="1">
      <c r="A138" s="262" t="s">
        <v>2061</v>
      </c>
      <c r="B138" s="29" t="s">
        <v>2062</v>
      </c>
      <c r="C138" s="37" t="s">
        <v>74</v>
      </c>
      <c r="D138" s="276">
        <v>1</v>
      </c>
      <c r="E138" s="285"/>
      <c r="F138" s="55"/>
      <c r="G138" s="67"/>
      <c r="H138" s="67"/>
      <c r="I138" s="55"/>
      <c r="J138" s="181"/>
    </row>
    <row r="139" spans="1:10" ht="18.600000000000001" customHeight="1">
      <c r="A139" s="14" t="s">
        <v>327</v>
      </c>
      <c r="B139" s="24" t="s">
        <v>2037</v>
      </c>
      <c r="C139" s="35"/>
      <c r="D139" s="274"/>
      <c r="E139" s="286"/>
      <c r="F139" s="252"/>
      <c r="G139" s="64"/>
      <c r="H139" s="64"/>
      <c r="I139" s="52"/>
      <c r="J139" s="289"/>
    </row>
    <row r="140" spans="1:10" ht="18.600000000000001" customHeight="1">
      <c r="A140" s="15" t="s">
        <v>2063</v>
      </c>
      <c r="B140" s="27" t="s">
        <v>2039</v>
      </c>
      <c r="C140" s="37" t="s">
        <v>9</v>
      </c>
      <c r="D140" s="278">
        <v>10</v>
      </c>
      <c r="E140" s="285"/>
      <c r="F140" s="55"/>
      <c r="G140" s="67"/>
      <c r="H140" s="67"/>
      <c r="I140" s="55"/>
      <c r="J140" s="288"/>
    </row>
    <row r="141" spans="1:10" ht="18.600000000000001" customHeight="1">
      <c r="A141" s="16" t="s">
        <v>327</v>
      </c>
      <c r="B141" s="24" t="s">
        <v>606</v>
      </c>
      <c r="C141" s="35"/>
      <c r="D141" s="274"/>
      <c r="E141" s="286"/>
      <c r="F141" s="252"/>
      <c r="G141" s="64"/>
      <c r="H141" s="64"/>
      <c r="I141" s="52"/>
      <c r="J141" s="180"/>
    </row>
    <row r="142" spans="1:10" ht="18.600000000000001" customHeight="1">
      <c r="A142" s="162" t="s">
        <v>58</v>
      </c>
      <c r="B142" s="27" t="s">
        <v>131</v>
      </c>
      <c r="C142" s="37" t="s">
        <v>9</v>
      </c>
      <c r="D142" s="278">
        <v>41</v>
      </c>
      <c r="E142" s="285"/>
      <c r="F142" s="55"/>
      <c r="G142" s="67"/>
      <c r="H142" s="67"/>
      <c r="I142" s="55"/>
      <c r="J142" s="181"/>
    </row>
    <row r="143" spans="1:10" ht="18.600000000000001" customHeight="1">
      <c r="A143" s="14" t="s">
        <v>327</v>
      </c>
      <c r="B143" s="24" t="s">
        <v>606</v>
      </c>
      <c r="C143" s="35"/>
      <c r="D143" s="274"/>
      <c r="E143" s="286"/>
      <c r="F143" s="252"/>
      <c r="G143" s="64"/>
      <c r="H143" s="64"/>
      <c r="I143" s="52"/>
      <c r="J143" s="180"/>
    </row>
    <row r="144" spans="1:10" ht="18.600000000000001" customHeight="1">
      <c r="A144" s="162" t="s">
        <v>58</v>
      </c>
      <c r="B144" s="27" t="s">
        <v>824</v>
      </c>
      <c r="C144" s="37" t="s">
        <v>9</v>
      </c>
      <c r="D144" s="278">
        <v>22</v>
      </c>
      <c r="E144" s="285"/>
      <c r="F144" s="55"/>
      <c r="G144" s="67"/>
      <c r="H144" s="67"/>
      <c r="I144" s="55"/>
      <c r="J144" s="181"/>
    </row>
    <row r="145" spans="1:10" ht="18.600000000000001" customHeight="1">
      <c r="A145" s="14">
        <v>1</v>
      </c>
      <c r="B145" s="24" t="s">
        <v>490</v>
      </c>
      <c r="C145" s="35"/>
      <c r="D145" s="274"/>
      <c r="E145" s="286"/>
      <c r="F145" s="252"/>
      <c r="G145" s="64"/>
      <c r="H145" s="64"/>
      <c r="I145" s="52"/>
      <c r="J145" s="180"/>
    </row>
    <row r="146" spans="1:10" ht="18.600000000000001" customHeight="1">
      <c r="A146" s="15" t="s">
        <v>2064</v>
      </c>
      <c r="B146" s="27" t="s">
        <v>2042</v>
      </c>
      <c r="C146" s="37" t="s">
        <v>177</v>
      </c>
      <c r="D146" s="276">
        <v>1</v>
      </c>
      <c r="E146" s="285"/>
      <c r="F146" s="55"/>
      <c r="G146" s="67"/>
      <c r="H146" s="67"/>
      <c r="I146" s="55"/>
      <c r="J146" s="181"/>
    </row>
    <row r="147" spans="1:10" ht="18.600000000000001" customHeight="1">
      <c r="A147" s="14" t="s">
        <v>1935</v>
      </c>
      <c r="B147" s="24" t="s">
        <v>490</v>
      </c>
      <c r="C147" s="35"/>
      <c r="D147" s="274"/>
      <c r="E147" s="284"/>
      <c r="F147" s="252"/>
      <c r="G147" s="64"/>
      <c r="H147" s="64"/>
      <c r="I147" s="52"/>
      <c r="J147" s="180"/>
    </row>
    <row r="148" spans="1:10" ht="18.600000000000001" customHeight="1">
      <c r="A148" s="15" t="s">
        <v>2064</v>
      </c>
      <c r="B148" s="27" t="s">
        <v>2046</v>
      </c>
      <c r="C148" s="37" t="s">
        <v>177</v>
      </c>
      <c r="D148" s="276">
        <v>1</v>
      </c>
      <c r="E148" s="285"/>
      <c r="F148" s="55"/>
      <c r="G148" s="67"/>
      <c r="H148" s="67"/>
      <c r="I148" s="55"/>
      <c r="J148" s="181"/>
    </row>
    <row r="149" spans="1:10" ht="18.600000000000001" customHeight="1">
      <c r="A149" s="14" t="s">
        <v>1645</v>
      </c>
      <c r="B149" s="24" t="s">
        <v>2058</v>
      </c>
      <c r="C149" s="35"/>
      <c r="D149" s="274"/>
      <c r="E149" s="284"/>
      <c r="F149" s="252"/>
      <c r="G149" s="64"/>
      <c r="H149" s="64"/>
      <c r="I149" s="52"/>
      <c r="J149" s="180"/>
    </row>
    <row r="150" spans="1:10" ht="18.600000000000001" customHeight="1">
      <c r="A150" s="15" t="s">
        <v>2064</v>
      </c>
      <c r="B150" s="271" t="s">
        <v>2066</v>
      </c>
      <c r="C150" s="37" t="s">
        <v>177</v>
      </c>
      <c r="D150" s="276">
        <v>1</v>
      </c>
      <c r="E150" s="285"/>
      <c r="F150" s="55"/>
      <c r="G150" s="67"/>
      <c r="H150" s="67"/>
      <c r="I150" s="55"/>
      <c r="J150" s="181"/>
    </row>
    <row r="151" spans="1:10" ht="18.600000000000001" customHeight="1">
      <c r="A151" s="14" t="s">
        <v>2067</v>
      </c>
      <c r="B151" s="24" t="s">
        <v>2037</v>
      </c>
      <c r="C151" s="35"/>
      <c r="D151" s="274"/>
      <c r="E151" s="284"/>
      <c r="F151" s="252"/>
      <c r="G151" s="64"/>
      <c r="H151" s="64"/>
      <c r="I151" s="52"/>
      <c r="J151" s="180"/>
    </row>
    <row r="152" spans="1:10" ht="18.600000000000001" customHeight="1">
      <c r="A152" s="15" t="s">
        <v>2063</v>
      </c>
      <c r="B152" s="27" t="s">
        <v>1788</v>
      </c>
      <c r="C152" s="37" t="s">
        <v>9</v>
      </c>
      <c r="D152" s="278">
        <v>4</v>
      </c>
      <c r="E152" s="285"/>
      <c r="F152" s="55"/>
      <c r="G152" s="67"/>
      <c r="H152" s="67"/>
      <c r="I152" s="55"/>
      <c r="J152" s="181"/>
    </row>
    <row r="153" spans="1:10" ht="18.600000000000001" customHeight="1">
      <c r="A153" s="14" t="s">
        <v>2051</v>
      </c>
      <c r="B153" s="24" t="s">
        <v>606</v>
      </c>
      <c r="C153" s="35"/>
      <c r="D153" s="274"/>
      <c r="E153" s="284"/>
      <c r="F153" s="252"/>
      <c r="G153" s="64"/>
      <c r="H153" s="64"/>
      <c r="I153" s="52"/>
      <c r="J153" s="180"/>
    </row>
    <row r="154" spans="1:10" ht="18.600000000000001" customHeight="1">
      <c r="A154" s="162" t="s">
        <v>58</v>
      </c>
      <c r="B154" s="27" t="s">
        <v>2059</v>
      </c>
      <c r="C154" s="37" t="s">
        <v>9</v>
      </c>
      <c r="D154" s="278">
        <v>31</v>
      </c>
      <c r="E154" s="285"/>
      <c r="F154" s="55"/>
      <c r="G154" s="67"/>
      <c r="H154" s="67"/>
      <c r="I154" s="55"/>
      <c r="J154" s="181"/>
    </row>
    <row r="155" spans="1:10" ht="18.600000000000001" customHeight="1">
      <c r="A155" s="14"/>
      <c r="B155" s="24"/>
      <c r="C155" s="35"/>
      <c r="D155" s="274"/>
      <c r="E155" s="284"/>
      <c r="F155" s="252"/>
      <c r="G155" s="64"/>
      <c r="H155" s="64"/>
      <c r="I155" s="52"/>
      <c r="J155" s="180"/>
    </row>
    <row r="156" spans="1:10" ht="18.600000000000001" customHeight="1">
      <c r="A156" s="264" t="s">
        <v>2069</v>
      </c>
      <c r="B156" s="27"/>
      <c r="C156" s="37" t="s">
        <v>177</v>
      </c>
      <c r="D156" s="276">
        <v>1</v>
      </c>
      <c r="E156" s="285"/>
      <c r="F156" s="55"/>
      <c r="G156" s="67"/>
      <c r="H156" s="67"/>
      <c r="I156" s="55"/>
      <c r="J156" s="181"/>
    </row>
    <row r="157" spans="1:10" ht="18.600000000000001" customHeight="1">
      <c r="A157" s="14"/>
      <c r="B157" s="24"/>
      <c r="C157" s="35"/>
      <c r="D157" s="274"/>
      <c r="E157" s="284"/>
      <c r="F157" s="252"/>
      <c r="G157" s="64"/>
      <c r="H157" s="64"/>
      <c r="I157" s="52"/>
      <c r="J157" s="180"/>
    </row>
    <row r="158" spans="1:10" ht="18.600000000000001" customHeight="1">
      <c r="A158" s="15"/>
      <c r="B158" s="27"/>
      <c r="C158" s="37"/>
      <c r="D158" s="276"/>
      <c r="E158" s="285"/>
      <c r="F158" s="55"/>
      <c r="G158" s="67"/>
      <c r="H158" s="67"/>
      <c r="I158" s="55"/>
      <c r="J158" s="181"/>
    </row>
    <row r="159" spans="1:10" ht="18.600000000000001" customHeight="1">
      <c r="A159" s="14"/>
      <c r="B159" s="24"/>
      <c r="C159" s="35"/>
      <c r="D159" s="274"/>
      <c r="E159" s="284"/>
      <c r="F159" s="252"/>
      <c r="G159" s="64"/>
      <c r="H159" s="64"/>
      <c r="I159" s="52"/>
      <c r="J159" s="180"/>
    </row>
    <row r="160" spans="1:10" ht="18.600000000000001" customHeight="1">
      <c r="A160" s="15"/>
      <c r="B160" s="271"/>
      <c r="C160" s="37"/>
      <c r="D160" s="276"/>
      <c r="E160" s="285"/>
      <c r="F160" s="55"/>
      <c r="G160" s="67"/>
      <c r="H160" s="67"/>
      <c r="I160" s="55"/>
      <c r="J160" s="181"/>
    </row>
    <row r="161" spans="1:10" ht="18.600000000000001" customHeight="1">
      <c r="A161" s="14"/>
      <c r="B161" s="24"/>
      <c r="C161" s="35"/>
      <c r="D161" s="274"/>
      <c r="E161" s="284"/>
      <c r="F161" s="252"/>
      <c r="G161" s="64"/>
      <c r="H161" s="64"/>
      <c r="I161" s="52"/>
      <c r="J161" s="180"/>
    </row>
    <row r="162" spans="1:10" ht="18.600000000000001" customHeight="1">
      <c r="A162" s="15"/>
      <c r="B162" s="27"/>
      <c r="C162" s="37"/>
      <c r="D162" s="278"/>
      <c r="E162" s="285"/>
      <c r="F162" s="55"/>
      <c r="G162" s="67"/>
      <c r="H162" s="67"/>
      <c r="I162" s="55"/>
      <c r="J162" s="181"/>
    </row>
    <row r="163" spans="1:10" ht="18.600000000000001" customHeight="1">
      <c r="A163" s="16"/>
      <c r="B163" s="24"/>
      <c r="C163" s="35"/>
      <c r="D163" s="274"/>
      <c r="E163" s="284"/>
      <c r="F163" s="252"/>
      <c r="G163" s="64"/>
      <c r="H163" s="64"/>
      <c r="I163" s="52"/>
      <c r="J163" s="180"/>
    </row>
    <row r="164" spans="1:10" ht="18.600000000000001" customHeight="1">
      <c r="A164" s="162"/>
      <c r="B164" s="27"/>
      <c r="C164" s="37"/>
      <c r="D164" s="278"/>
      <c r="E164" s="285"/>
      <c r="F164" s="55"/>
      <c r="G164" s="67"/>
      <c r="H164" s="67"/>
      <c r="I164" s="55"/>
      <c r="J164" s="181"/>
    </row>
    <row r="165" spans="1:10" ht="18.600000000000001" customHeight="1">
      <c r="A165" s="16"/>
      <c r="B165" s="24"/>
      <c r="C165" s="35"/>
      <c r="D165" s="274"/>
      <c r="E165" s="284"/>
      <c r="F165" s="252"/>
      <c r="G165" s="64"/>
      <c r="H165" s="64"/>
      <c r="I165" s="52"/>
      <c r="J165" s="180"/>
    </row>
    <row r="166" spans="1:10" ht="18.600000000000001" customHeight="1">
      <c r="A166" s="15"/>
      <c r="B166" s="27"/>
      <c r="C166" s="37"/>
      <c r="D166" s="280"/>
      <c r="E166" s="285"/>
      <c r="F166" s="55"/>
      <c r="G166" s="67"/>
      <c r="H166" s="67"/>
      <c r="I166" s="55"/>
      <c r="J166" s="288"/>
    </row>
    <row r="167" spans="1:10" ht="18.600000000000001" customHeight="1">
      <c r="A167" s="16"/>
      <c r="B167" s="24"/>
      <c r="C167" s="35"/>
      <c r="D167" s="274"/>
      <c r="E167" s="284"/>
      <c r="F167" s="252"/>
      <c r="G167" s="64"/>
      <c r="H167" s="64"/>
      <c r="I167" s="52"/>
      <c r="J167" s="180"/>
    </row>
    <row r="168" spans="1:10" ht="18.600000000000001" customHeight="1">
      <c r="A168" s="18" t="s">
        <v>81</v>
      </c>
      <c r="B168" s="27"/>
      <c r="C168" s="37"/>
      <c r="D168" s="279"/>
      <c r="E168" s="285"/>
      <c r="F168" s="55"/>
      <c r="G168" s="67"/>
      <c r="H168" s="67"/>
      <c r="I168" s="55"/>
      <c r="J168" s="181"/>
    </row>
    <row r="169" spans="1:10" ht="18.600000000000001" customHeight="1">
      <c r="A169" s="16"/>
      <c r="B169" s="24"/>
      <c r="C169" s="35"/>
      <c r="D169" s="274"/>
      <c r="E169" s="284"/>
      <c r="F169" s="252"/>
      <c r="G169" s="64"/>
      <c r="H169" s="64"/>
      <c r="I169" s="52"/>
      <c r="J169" s="180"/>
    </row>
    <row r="170" spans="1:10" ht="18.600000000000001" customHeight="1">
      <c r="A170" s="15"/>
      <c r="B170" s="27"/>
      <c r="C170" s="37"/>
      <c r="D170" s="280"/>
      <c r="E170" s="285"/>
      <c r="F170" s="55"/>
      <c r="G170" s="67"/>
      <c r="H170" s="67"/>
      <c r="I170" s="55"/>
      <c r="J170" s="288"/>
    </row>
    <row r="171" spans="1:10" ht="18.600000000000001" customHeight="1">
      <c r="A171" s="16"/>
      <c r="B171" s="24"/>
      <c r="C171" s="35"/>
      <c r="D171" s="274"/>
      <c r="E171" s="284"/>
      <c r="F171" s="252"/>
      <c r="G171" s="64"/>
      <c r="H171" s="64"/>
      <c r="I171" s="52"/>
      <c r="J171" s="180"/>
    </row>
    <row r="172" spans="1:10" ht="18.600000000000001" customHeight="1">
      <c r="A172" s="261" t="s">
        <v>2400</v>
      </c>
      <c r="B172" s="27"/>
      <c r="C172" s="37"/>
      <c r="D172" s="279"/>
      <c r="E172" s="285"/>
      <c r="F172" s="55"/>
      <c r="G172" s="67"/>
      <c r="H172" s="67"/>
      <c r="I172" s="55"/>
      <c r="J172" s="181"/>
    </row>
    <row r="173" spans="1:10" ht="18.600000000000001" customHeight="1">
      <c r="A173" s="14"/>
      <c r="B173" s="24"/>
      <c r="C173" s="35"/>
      <c r="D173" s="274"/>
      <c r="E173" s="284"/>
      <c r="F173" s="252"/>
      <c r="G173" s="64"/>
      <c r="H173" s="64"/>
      <c r="I173" s="52"/>
      <c r="J173" s="180"/>
    </row>
    <row r="174" spans="1:10" ht="18.600000000000001" customHeight="1">
      <c r="A174" s="15"/>
      <c r="B174" s="27"/>
      <c r="C174" s="37"/>
      <c r="D174" s="279"/>
      <c r="E174" s="285"/>
      <c r="F174" s="55"/>
      <c r="G174" s="67"/>
      <c r="H174" s="67"/>
      <c r="I174" s="55"/>
      <c r="J174" s="181"/>
    </row>
    <row r="175" spans="1:10" ht="18.600000000000001" customHeight="1">
      <c r="A175" s="14"/>
      <c r="B175" s="24"/>
      <c r="C175" s="35"/>
      <c r="D175" s="274"/>
      <c r="E175" s="284"/>
      <c r="F175" s="252"/>
      <c r="G175" s="64"/>
      <c r="H175" s="64"/>
      <c r="I175" s="52"/>
      <c r="J175" s="180"/>
    </row>
    <row r="176" spans="1:10" ht="18.600000000000001" customHeight="1">
      <c r="A176" s="15" t="s">
        <v>2071</v>
      </c>
      <c r="B176" s="27" t="s">
        <v>2072</v>
      </c>
      <c r="C176" s="37" t="s">
        <v>1147</v>
      </c>
      <c r="D176" s="278">
        <v>175</v>
      </c>
      <c r="E176" s="285"/>
      <c r="F176" s="55"/>
      <c r="G176" s="67"/>
      <c r="H176" s="67"/>
      <c r="I176" s="55"/>
      <c r="J176" s="181"/>
    </row>
    <row r="177" spans="1:10" ht="18.600000000000001" customHeight="1">
      <c r="A177" s="14"/>
      <c r="B177" s="24"/>
      <c r="C177" s="35"/>
      <c r="D177" s="274"/>
      <c r="E177" s="284"/>
      <c r="F177" s="252"/>
      <c r="G177" s="64"/>
      <c r="H177" s="64"/>
      <c r="I177" s="52"/>
      <c r="J177" s="180"/>
    </row>
    <row r="178" spans="1:10" ht="18.600000000000001" customHeight="1">
      <c r="A178" s="15" t="s">
        <v>1537</v>
      </c>
      <c r="B178" s="27" t="s">
        <v>2072</v>
      </c>
      <c r="C178" s="37" t="s">
        <v>1147</v>
      </c>
      <c r="D178" s="278">
        <v>122</v>
      </c>
      <c r="E178" s="285"/>
      <c r="F178" s="55"/>
      <c r="G178" s="67"/>
      <c r="H178" s="67"/>
      <c r="I178" s="55"/>
      <c r="J178" s="181"/>
    </row>
    <row r="179" spans="1:10" ht="18.600000000000001" customHeight="1">
      <c r="A179" s="14"/>
      <c r="B179" s="24"/>
      <c r="C179" s="35"/>
      <c r="D179" s="274"/>
      <c r="E179" s="284"/>
      <c r="F179" s="252"/>
      <c r="G179" s="64"/>
      <c r="H179" s="64"/>
      <c r="I179" s="52"/>
      <c r="J179" s="180"/>
    </row>
    <row r="180" spans="1:10" ht="18.600000000000001" customHeight="1">
      <c r="A180" s="15" t="s">
        <v>2073</v>
      </c>
      <c r="B180" s="27"/>
      <c r="C180" s="37" t="s">
        <v>1147</v>
      </c>
      <c r="D180" s="278">
        <v>53</v>
      </c>
      <c r="E180" s="285"/>
      <c r="F180" s="55"/>
      <c r="G180" s="67"/>
      <c r="H180" s="67"/>
      <c r="I180" s="55"/>
      <c r="J180" s="181"/>
    </row>
    <row r="181" spans="1:10" ht="18.600000000000001" customHeight="1">
      <c r="A181" s="14"/>
      <c r="B181" s="24" t="s">
        <v>2074</v>
      </c>
      <c r="C181" s="35"/>
      <c r="D181" s="274"/>
      <c r="E181" s="284"/>
      <c r="F181" s="252"/>
      <c r="G181" s="64"/>
      <c r="H181" s="64"/>
      <c r="I181" s="52"/>
      <c r="J181" s="180"/>
    </row>
    <row r="182" spans="1:10" ht="18.600000000000001" customHeight="1">
      <c r="A182" s="15" t="s">
        <v>2075</v>
      </c>
      <c r="B182" s="27" t="s">
        <v>2076</v>
      </c>
      <c r="C182" s="37" t="s">
        <v>1147</v>
      </c>
      <c r="D182" s="278">
        <v>53</v>
      </c>
      <c r="E182" s="285"/>
      <c r="F182" s="55"/>
      <c r="G182" s="67"/>
      <c r="H182" s="67"/>
      <c r="I182" s="55"/>
      <c r="J182" s="181"/>
    </row>
    <row r="183" spans="1:10" ht="18.600000000000001" customHeight="1">
      <c r="A183" s="14"/>
      <c r="B183" s="24"/>
      <c r="C183" s="35"/>
      <c r="D183" s="274"/>
      <c r="E183" s="284"/>
      <c r="F183" s="252"/>
      <c r="G183" s="64"/>
      <c r="H183" s="64"/>
      <c r="I183" s="52"/>
      <c r="J183" s="180"/>
    </row>
    <row r="184" spans="1:10" ht="18.600000000000001" customHeight="1">
      <c r="A184" s="15"/>
      <c r="B184" s="27"/>
      <c r="C184" s="37"/>
      <c r="D184" s="278"/>
      <c r="E184" s="285"/>
      <c r="F184" s="55"/>
      <c r="G184" s="67"/>
      <c r="H184" s="67"/>
      <c r="I184" s="55"/>
      <c r="J184" s="181"/>
    </row>
    <row r="185" spans="1:10" ht="18.600000000000001" customHeight="1">
      <c r="A185" s="14"/>
      <c r="B185" s="24"/>
      <c r="C185" s="35"/>
      <c r="D185" s="274"/>
      <c r="E185" s="284"/>
      <c r="F185" s="252"/>
      <c r="G185" s="64"/>
      <c r="H185" s="64"/>
      <c r="I185" s="52"/>
      <c r="J185" s="180"/>
    </row>
    <row r="186" spans="1:10" ht="18.600000000000001" customHeight="1">
      <c r="A186" s="15"/>
      <c r="B186" s="27"/>
      <c r="C186" s="37"/>
      <c r="D186" s="275"/>
      <c r="E186" s="285"/>
      <c r="F186" s="55"/>
      <c r="G186" s="67"/>
      <c r="H186" s="67"/>
      <c r="I186" s="55"/>
      <c r="J186" s="181"/>
    </row>
    <row r="187" spans="1:10" ht="18.600000000000001" customHeight="1">
      <c r="A187" s="14"/>
      <c r="B187" s="24"/>
      <c r="C187" s="35"/>
      <c r="D187" s="274"/>
      <c r="E187" s="284"/>
      <c r="F187" s="252"/>
      <c r="G187" s="64"/>
      <c r="H187" s="64"/>
      <c r="I187" s="52"/>
      <c r="J187" s="180"/>
    </row>
    <row r="188" spans="1:10" ht="18.600000000000001" customHeight="1">
      <c r="A188" s="15"/>
      <c r="B188" s="27"/>
      <c r="C188" s="37"/>
      <c r="D188" s="275"/>
      <c r="E188" s="285"/>
      <c r="F188" s="55"/>
      <c r="G188" s="67"/>
      <c r="H188" s="67"/>
      <c r="I188" s="55"/>
      <c r="J188" s="181"/>
    </row>
    <row r="189" spans="1:10" ht="18.600000000000001" customHeight="1">
      <c r="A189" s="14"/>
      <c r="B189" s="24"/>
      <c r="C189" s="35"/>
      <c r="D189" s="274"/>
      <c r="E189" s="284"/>
      <c r="F189" s="252"/>
      <c r="G189" s="64"/>
      <c r="H189" s="64"/>
      <c r="I189" s="52"/>
      <c r="J189" s="180"/>
    </row>
    <row r="190" spans="1:10" ht="18.600000000000001" customHeight="1">
      <c r="A190" s="15"/>
      <c r="B190" s="27"/>
      <c r="C190" s="37"/>
      <c r="D190" s="275"/>
      <c r="E190" s="285"/>
      <c r="F190" s="55"/>
      <c r="G190" s="67"/>
      <c r="H190" s="67"/>
      <c r="I190" s="55"/>
      <c r="J190" s="181"/>
    </row>
    <row r="191" spans="1:10" ht="18.600000000000001" customHeight="1">
      <c r="A191" s="14"/>
      <c r="B191" s="24"/>
      <c r="C191" s="35"/>
      <c r="D191" s="274"/>
      <c r="E191" s="284"/>
      <c r="F191" s="252"/>
      <c r="G191" s="64"/>
      <c r="H191" s="64"/>
      <c r="I191" s="52"/>
      <c r="J191" s="180"/>
    </row>
    <row r="192" spans="1:10" ht="18.600000000000001" customHeight="1">
      <c r="A192" s="15"/>
      <c r="B192" s="27"/>
      <c r="C192" s="37"/>
      <c r="D192" s="275"/>
      <c r="E192" s="285"/>
      <c r="F192" s="55"/>
      <c r="G192" s="67"/>
      <c r="H192" s="67"/>
      <c r="I192" s="55"/>
      <c r="J192" s="181"/>
    </row>
    <row r="193" spans="1:10" ht="18.600000000000001" customHeight="1">
      <c r="A193" s="14"/>
      <c r="B193" s="24"/>
      <c r="C193" s="35"/>
      <c r="D193" s="274"/>
      <c r="E193" s="284"/>
      <c r="F193" s="252"/>
      <c r="G193" s="64"/>
      <c r="H193" s="64"/>
      <c r="I193" s="52"/>
      <c r="J193" s="180"/>
    </row>
    <row r="194" spans="1:10" ht="18.600000000000001" customHeight="1">
      <c r="A194" s="15"/>
      <c r="B194" s="27"/>
      <c r="C194" s="37"/>
      <c r="D194" s="275"/>
      <c r="E194" s="285"/>
      <c r="F194" s="55"/>
      <c r="G194" s="67"/>
      <c r="H194" s="67"/>
      <c r="I194" s="55"/>
      <c r="J194" s="181"/>
    </row>
    <row r="195" spans="1:10" ht="18.600000000000001" customHeight="1">
      <c r="A195" s="14"/>
      <c r="B195" s="24"/>
      <c r="C195" s="35"/>
      <c r="D195" s="274"/>
      <c r="E195" s="284"/>
      <c r="F195" s="252"/>
      <c r="G195" s="64"/>
      <c r="H195" s="64"/>
      <c r="I195" s="52"/>
      <c r="J195" s="180"/>
    </row>
    <row r="196" spans="1:10" ht="18.600000000000001" customHeight="1">
      <c r="A196" s="18" t="s">
        <v>81</v>
      </c>
      <c r="B196" s="27"/>
      <c r="C196" s="37"/>
      <c r="D196" s="275"/>
      <c r="E196" s="285"/>
      <c r="F196" s="55"/>
      <c r="G196" s="67"/>
      <c r="H196" s="67"/>
      <c r="I196" s="55"/>
      <c r="J196" s="181"/>
    </row>
    <row r="197" spans="1:10" ht="18.600000000000001" customHeight="1">
      <c r="A197" s="14"/>
      <c r="B197" s="24"/>
      <c r="C197" s="35"/>
      <c r="D197" s="274"/>
      <c r="E197" s="284"/>
      <c r="F197" s="252"/>
      <c r="G197" s="64"/>
      <c r="H197" s="64"/>
      <c r="I197" s="52"/>
      <c r="J197" s="180"/>
    </row>
    <row r="198" spans="1:10" ht="18.600000000000001" customHeight="1">
      <c r="A198" s="15"/>
      <c r="B198" s="27"/>
      <c r="C198" s="37"/>
      <c r="D198" s="275"/>
      <c r="E198" s="285"/>
      <c r="F198" s="55"/>
      <c r="G198" s="67"/>
      <c r="H198" s="67"/>
      <c r="I198" s="55"/>
      <c r="J198" s="181"/>
    </row>
    <row r="199" spans="1:10" ht="18.600000000000001" customHeight="1">
      <c r="A199" s="161"/>
      <c r="B199" s="28"/>
      <c r="C199" s="35"/>
      <c r="D199" s="274"/>
      <c r="E199" s="284"/>
      <c r="F199" s="252"/>
      <c r="G199" s="64"/>
      <c r="H199" s="64"/>
      <c r="I199" s="52"/>
      <c r="J199" s="180"/>
    </row>
    <row r="200" spans="1:10" ht="18.600000000000001" customHeight="1">
      <c r="A200" s="162" t="s">
        <v>2401</v>
      </c>
      <c r="B200" s="29"/>
      <c r="C200" s="37"/>
      <c r="D200" s="279"/>
      <c r="E200" s="285"/>
      <c r="F200" s="55"/>
      <c r="G200" s="67"/>
      <c r="H200" s="67"/>
      <c r="I200" s="55"/>
      <c r="J200" s="181"/>
    </row>
    <row r="201" spans="1:10" ht="18.600000000000001" customHeight="1">
      <c r="A201" s="16"/>
      <c r="B201" s="24"/>
      <c r="C201" s="35"/>
      <c r="D201" s="281"/>
      <c r="E201" s="284"/>
      <c r="F201" s="252"/>
      <c r="G201" s="64"/>
      <c r="H201" s="64"/>
      <c r="I201" s="52"/>
      <c r="J201" s="180"/>
    </row>
    <row r="202" spans="1:10" ht="18.600000000000001" customHeight="1">
      <c r="A202" s="162"/>
      <c r="B202" s="29"/>
      <c r="C202" s="37"/>
      <c r="D202" s="282"/>
      <c r="E202" s="285"/>
      <c r="F202" s="55"/>
      <c r="G202" s="67"/>
      <c r="H202" s="67"/>
      <c r="I202" s="55"/>
      <c r="J202" s="181"/>
    </row>
    <row r="203" spans="1:10" ht="18.600000000000001" customHeight="1">
      <c r="A203" s="14"/>
      <c r="B203" s="28"/>
      <c r="C203" s="35"/>
      <c r="D203" s="274"/>
      <c r="E203" s="287"/>
      <c r="F203" s="59"/>
      <c r="G203" s="64"/>
      <c r="H203" s="64"/>
      <c r="I203" s="52"/>
      <c r="J203" s="180"/>
    </row>
    <row r="204" spans="1:10" ht="18.600000000000001" customHeight="1">
      <c r="A204" s="162" t="s">
        <v>1621</v>
      </c>
      <c r="B204" s="29" t="s">
        <v>2077</v>
      </c>
      <c r="C204" s="37" t="s">
        <v>1147</v>
      </c>
      <c r="D204" s="283">
        <v>0.7</v>
      </c>
      <c r="E204" s="285"/>
      <c r="F204" s="55"/>
      <c r="G204" s="67"/>
      <c r="H204" s="67"/>
      <c r="I204" s="55"/>
      <c r="J204" s="181"/>
    </row>
    <row r="205" spans="1:10" ht="18.600000000000001" customHeight="1">
      <c r="A205" s="14"/>
      <c r="B205" s="28"/>
      <c r="C205" s="35"/>
      <c r="D205" s="274"/>
      <c r="E205" s="287"/>
      <c r="F205" s="59"/>
      <c r="G205" s="64"/>
      <c r="H205" s="64"/>
      <c r="I205" s="52"/>
      <c r="J205" s="180"/>
    </row>
    <row r="206" spans="1:10" ht="18.600000000000001" customHeight="1">
      <c r="A206" s="162" t="s">
        <v>1621</v>
      </c>
      <c r="B206" s="29" t="s">
        <v>2078</v>
      </c>
      <c r="C206" s="37" t="s">
        <v>1147</v>
      </c>
      <c r="D206" s="283">
        <v>0.2</v>
      </c>
      <c r="E206" s="285"/>
      <c r="F206" s="55"/>
      <c r="G206" s="67"/>
      <c r="H206" s="67"/>
      <c r="I206" s="55"/>
      <c r="J206" s="181"/>
    </row>
    <row r="207" spans="1:10" ht="18.600000000000001" customHeight="1">
      <c r="A207" s="14"/>
      <c r="B207" s="24" t="s">
        <v>1583</v>
      </c>
      <c r="C207" s="35"/>
      <c r="D207" s="274"/>
      <c r="E207" s="287"/>
      <c r="F207" s="59"/>
      <c r="G207" s="64"/>
      <c r="H207" s="64"/>
      <c r="I207" s="52"/>
      <c r="J207" s="180"/>
    </row>
    <row r="208" spans="1:10" ht="18.600000000000001" customHeight="1">
      <c r="A208" s="15" t="s">
        <v>1876</v>
      </c>
      <c r="B208" s="272" t="s">
        <v>1807</v>
      </c>
      <c r="C208" s="37" t="s">
        <v>1147</v>
      </c>
      <c r="D208" s="283">
        <v>0.7</v>
      </c>
      <c r="E208" s="285"/>
      <c r="F208" s="55"/>
      <c r="G208" s="67"/>
      <c r="H208" s="67"/>
      <c r="I208" s="55"/>
      <c r="J208" s="288"/>
    </row>
    <row r="209" spans="1:10" ht="18.600000000000001" customHeight="1">
      <c r="A209" s="14"/>
      <c r="B209" s="24" t="s">
        <v>1583</v>
      </c>
      <c r="C209" s="35"/>
      <c r="D209" s="274"/>
      <c r="E209" s="287"/>
      <c r="F209" s="59"/>
      <c r="G209" s="64"/>
      <c r="H209" s="64"/>
      <c r="I209" s="52"/>
      <c r="J209" s="180"/>
    </row>
    <row r="210" spans="1:10" ht="18.600000000000001" customHeight="1">
      <c r="A210" s="15" t="s">
        <v>1876</v>
      </c>
      <c r="B210" s="272" t="s">
        <v>2079</v>
      </c>
      <c r="C210" s="37" t="s">
        <v>1147</v>
      </c>
      <c r="D210" s="283">
        <v>0.2</v>
      </c>
      <c r="E210" s="285"/>
      <c r="F210" s="55"/>
      <c r="G210" s="67"/>
      <c r="H210" s="67"/>
      <c r="I210" s="55"/>
      <c r="J210" s="288"/>
    </row>
    <row r="211" spans="1:10" ht="18.600000000000001" customHeight="1">
      <c r="A211" s="14"/>
      <c r="B211" s="24"/>
      <c r="C211" s="35"/>
      <c r="D211" s="274"/>
      <c r="E211" s="284"/>
      <c r="F211" s="252"/>
      <c r="G211" s="64"/>
      <c r="H211" s="64"/>
      <c r="I211" s="52"/>
      <c r="J211" s="180"/>
    </row>
    <row r="212" spans="1:10" ht="18.600000000000001" customHeight="1">
      <c r="A212" s="15"/>
      <c r="B212" s="272"/>
      <c r="C212" s="37"/>
      <c r="D212" s="283"/>
      <c r="E212" s="285"/>
      <c r="F212" s="55"/>
      <c r="G212" s="67"/>
      <c r="H212" s="67"/>
      <c r="I212" s="55"/>
      <c r="J212" s="288"/>
    </row>
    <row r="213" spans="1:10" ht="18.600000000000001" customHeight="1">
      <c r="A213" s="14"/>
      <c r="B213" s="24"/>
      <c r="C213" s="35"/>
      <c r="D213" s="274"/>
      <c r="E213" s="284"/>
      <c r="F213" s="252"/>
      <c r="G213" s="64"/>
      <c r="H213" s="64"/>
      <c r="I213" s="52"/>
      <c r="J213" s="180"/>
    </row>
    <row r="214" spans="1:10" ht="18.600000000000001" customHeight="1">
      <c r="A214" s="15"/>
      <c r="B214" s="272"/>
      <c r="C214" s="37"/>
      <c r="D214" s="283"/>
      <c r="E214" s="285"/>
      <c r="F214" s="55"/>
      <c r="G214" s="67"/>
      <c r="H214" s="67"/>
      <c r="I214" s="55"/>
      <c r="J214" s="288"/>
    </row>
    <row r="215" spans="1:10" ht="18.600000000000001" customHeight="1">
      <c r="A215" s="16"/>
      <c r="B215" s="28"/>
      <c r="C215" s="35"/>
      <c r="D215" s="281"/>
      <c r="E215" s="284"/>
      <c r="F215" s="252"/>
      <c r="G215" s="64"/>
      <c r="H215" s="64"/>
      <c r="I215" s="52"/>
      <c r="J215" s="180"/>
    </row>
    <row r="216" spans="1:10" ht="18.600000000000001" customHeight="1">
      <c r="A216" s="265"/>
      <c r="B216" s="29"/>
      <c r="C216" s="37"/>
      <c r="D216" s="282"/>
      <c r="E216" s="285"/>
      <c r="F216" s="55"/>
      <c r="G216" s="67"/>
      <c r="H216" s="67"/>
      <c r="I216" s="55"/>
      <c r="J216" s="181"/>
    </row>
    <row r="217" spans="1:10" ht="18.600000000000001" customHeight="1">
      <c r="A217" s="16"/>
      <c r="B217" s="28"/>
      <c r="C217" s="35"/>
      <c r="D217" s="281"/>
      <c r="E217" s="284"/>
      <c r="F217" s="252"/>
      <c r="G217" s="64"/>
      <c r="H217" s="64"/>
      <c r="I217" s="52"/>
      <c r="J217" s="180"/>
    </row>
    <row r="218" spans="1:10" ht="18.600000000000001" customHeight="1">
      <c r="A218" s="265"/>
      <c r="B218" s="29"/>
      <c r="C218" s="37"/>
      <c r="D218" s="282"/>
      <c r="E218" s="285"/>
      <c r="F218" s="55"/>
      <c r="G218" s="67"/>
      <c r="H218" s="67"/>
      <c r="I218" s="55"/>
      <c r="J218" s="181"/>
    </row>
    <row r="219" spans="1:10" ht="18.600000000000001" customHeight="1">
      <c r="A219" s="16"/>
      <c r="B219" s="28"/>
      <c r="C219" s="35"/>
      <c r="D219" s="281"/>
      <c r="E219" s="284"/>
      <c r="F219" s="252"/>
      <c r="G219" s="64"/>
      <c r="H219" s="64"/>
      <c r="I219" s="52"/>
      <c r="J219" s="180"/>
    </row>
    <row r="220" spans="1:10" ht="18.600000000000001" customHeight="1">
      <c r="A220" s="265"/>
      <c r="B220" s="29"/>
      <c r="C220" s="37"/>
      <c r="D220" s="282"/>
      <c r="E220" s="285"/>
      <c r="F220" s="55"/>
      <c r="G220" s="67"/>
      <c r="H220" s="67"/>
      <c r="I220" s="55"/>
      <c r="J220" s="181"/>
    </row>
    <row r="221" spans="1:10" ht="18.600000000000001" customHeight="1">
      <c r="A221" s="14"/>
      <c r="B221" s="24"/>
      <c r="C221" s="35"/>
      <c r="D221" s="281"/>
      <c r="E221" s="284"/>
      <c r="F221" s="252"/>
      <c r="G221" s="66"/>
      <c r="H221" s="66"/>
      <c r="I221" s="54"/>
      <c r="J221" s="178"/>
    </row>
    <row r="222" spans="1:10" ht="18.600000000000001" customHeight="1">
      <c r="A222" s="265"/>
      <c r="B222" s="27"/>
      <c r="C222" s="37"/>
      <c r="D222" s="282"/>
      <c r="E222" s="285"/>
      <c r="F222" s="55"/>
      <c r="G222" s="67"/>
      <c r="H222" s="67"/>
      <c r="I222" s="55"/>
      <c r="J222" s="181"/>
    </row>
    <row r="223" spans="1:10" ht="18.600000000000001" customHeight="1">
      <c r="A223" s="14"/>
      <c r="B223" s="24"/>
      <c r="C223" s="35"/>
      <c r="D223" s="248"/>
      <c r="E223" s="56"/>
      <c r="F223" s="252"/>
      <c r="G223" s="64"/>
      <c r="H223" s="64"/>
      <c r="I223" s="52"/>
      <c r="J223" s="180"/>
    </row>
    <row r="224" spans="1:10" ht="18.600000000000001" customHeight="1">
      <c r="A224" s="18" t="s">
        <v>2080</v>
      </c>
      <c r="B224" s="27"/>
      <c r="C224" s="37"/>
      <c r="D224" s="45"/>
      <c r="E224" s="55"/>
      <c r="F224" s="55"/>
      <c r="G224" s="67"/>
      <c r="H224" s="67"/>
      <c r="I224" s="55"/>
      <c r="J224" s="181"/>
    </row>
    <row r="225" spans="1:10" ht="18.600000000000001" customHeight="1">
      <c r="A225" s="14"/>
      <c r="B225" s="24"/>
      <c r="C225" s="35"/>
      <c r="D225" s="281"/>
      <c r="E225" s="284"/>
      <c r="F225" s="252"/>
      <c r="G225" s="66"/>
      <c r="H225" s="66"/>
      <c r="I225" s="54"/>
      <c r="J225" s="178"/>
    </row>
    <row r="226" spans="1:10" ht="18.600000000000001" customHeight="1">
      <c r="A226" s="265"/>
      <c r="B226" s="27"/>
      <c r="C226" s="37"/>
      <c r="D226" s="282"/>
      <c r="E226" s="285"/>
      <c r="F226" s="55"/>
      <c r="G226" s="67"/>
      <c r="H226" s="67"/>
      <c r="I226" s="55"/>
      <c r="J226" s="181"/>
    </row>
    <row r="227" spans="1:10" s="12" customFormat="1" ht="18.600000000000001" customHeight="1">
      <c r="A227" s="221"/>
      <c r="B227" s="222"/>
      <c r="C227" s="223"/>
      <c r="D227" s="224"/>
      <c r="E227" s="225"/>
      <c r="F227" s="225"/>
      <c r="G227" s="225"/>
      <c r="H227" s="225"/>
      <c r="I227" s="226"/>
      <c r="J227" s="227"/>
    </row>
    <row r="228" spans="1:10" s="12" customFormat="1" ht="18.600000000000001" customHeight="1">
      <c r="A228" s="221"/>
      <c r="B228" s="222"/>
      <c r="C228" s="223"/>
      <c r="D228" s="224"/>
      <c r="E228" s="225"/>
      <c r="F228" s="225"/>
      <c r="G228" s="225"/>
      <c r="H228" s="225"/>
      <c r="I228" s="226"/>
      <c r="J228" s="227"/>
    </row>
    <row r="229" spans="1:10" s="12" customFormat="1" ht="18.600000000000001" customHeight="1">
      <c r="A229" s="221"/>
      <c r="B229" s="222"/>
      <c r="C229" s="223"/>
      <c r="D229" s="224"/>
      <c r="E229" s="225"/>
      <c r="F229" s="225"/>
      <c r="G229" s="225"/>
      <c r="H229" s="225"/>
      <c r="I229" s="226"/>
      <c r="J229" s="227"/>
    </row>
    <row r="230" spans="1:10" s="12" customFormat="1" ht="18.600000000000001" customHeight="1">
      <c r="A230" s="221"/>
      <c r="B230" s="222"/>
      <c r="C230" s="223"/>
      <c r="D230" s="224"/>
      <c r="E230" s="225"/>
      <c r="F230" s="225"/>
      <c r="G230" s="225"/>
      <c r="H230" s="225"/>
      <c r="I230" s="226"/>
      <c r="J230" s="227"/>
    </row>
    <row r="231" spans="1:10" ht="18.600000000000001" customHeight="1"/>
    <row r="232" spans="1:10" ht="18.600000000000001" customHeight="1"/>
    <row r="233" spans="1:10" ht="18.600000000000001" customHeight="1"/>
    <row r="234" spans="1:10" ht="18.600000000000001" customHeight="1"/>
    <row r="235" spans="1:10" ht="18.600000000000001" customHeight="1"/>
    <row r="236" spans="1:10" ht="18.600000000000001" customHeight="1"/>
    <row r="237" spans="1:10" ht="18.600000000000001" customHeight="1"/>
    <row r="238" spans="1:10" ht="18.600000000000001" customHeight="1"/>
    <row r="239" spans="1:10" ht="18.600000000000001" customHeight="1"/>
    <row r="240" spans="1:10" ht="18.600000000000001" customHeight="1"/>
    <row r="241" spans="1:10" ht="18.600000000000001" customHeight="1"/>
    <row r="242" spans="1:10" ht="18.600000000000001" customHeight="1"/>
    <row r="243" spans="1:10" s="12" customFormat="1" ht="18.600000000000001" customHeight="1">
      <c r="A243" s="221"/>
      <c r="B243" s="222"/>
      <c r="C243" s="223"/>
      <c r="D243" s="224"/>
      <c r="E243" s="225"/>
      <c r="F243" s="225"/>
      <c r="G243" s="225"/>
      <c r="H243" s="225"/>
      <c r="I243" s="226"/>
      <c r="J243" s="227"/>
    </row>
    <row r="244" spans="1:10" s="12" customFormat="1" ht="18.600000000000001" customHeight="1">
      <c r="A244" s="221"/>
      <c r="B244" s="222"/>
      <c r="C244" s="223"/>
      <c r="D244" s="224"/>
      <c r="E244" s="225"/>
      <c r="F244" s="225"/>
      <c r="G244" s="225"/>
      <c r="H244" s="225"/>
      <c r="I244" s="226"/>
      <c r="J244" s="227"/>
    </row>
    <row r="245" spans="1:10" s="12" customFormat="1" ht="18.600000000000001" customHeight="1">
      <c r="A245" s="221"/>
      <c r="B245" s="222"/>
      <c r="C245" s="223"/>
      <c r="D245" s="224"/>
      <c r="E245" s="225"/>
      <c r="F245" s="225"/>
      <c r="G245" s="225"/>
      <c r="H245" s="225"/>
      <c r="I245" s="226"/>
      <c r="J245" s="227"/>
    </row>
    <row r="246" spans="1:10" s="12" customFormat="1" ht="18.600000000000001" customHeight="1">
      <c r="A246" s="221"/>
      <c r="B246" s="222"/>
      <c r="C246" s="223"/>
      <c r="D246" s="224"/>
      <c r="E246" s="225"/>
      <c r="F246" s="225"/>
      <c r="G246" s="225"/>
      <c r="H246" s="225"/>
      <c r="I246" s="226"/>
      <c r="J246" s="227"/>
    </row>
    <row r="247" spans="1:10" s="12" customFormat="1" ht="18.600000000000001" customHeight="1">
      <c r="A247" s="221"/>
      <c r="B247" s="222"/>
      <c r="C247" s="223"/>
      <c r="D247" s="224"/>
      <c r="E247" s="225"/>
      <c r="F247" s="225"/>
      <c r="G247" s="225"/>
      <c r="H247" s="225"/>
      <c r="I247" s="226"/>
      <c r="J247" s="227"/>
    </row>
    <row r="248" spans="1:10" s="12" customFormat="1" ht="18.600000000000001" customHeight="1">
      <c r="A248" s="221"/>
      <c r="B248" s="222"/>
      <c r="C248" s="223"/>
      <c r="D248" s="224"/>
      <c r="E248" s="225"/>
      <c r="F248" s="225"/>
      <c r="G248" s="225"/>
      <c r="H248" s="225"/>
      <c r="I248" s="226"/>
      <c r="J248" s="227"/>
    </row>
    <row r="249" spans="1:10" s="12" customFormat="1" ht="18.600000000000001" customHeight="1">
      <c r="A249" s="221"/>
      <c r="B249" s="222"/>
      <c r="C249" s="223"/>
      <c r="D249" s="224"/>
      <c r="E249" s="225"/>
      <c r="F249" s="225"/>
      <c r="G249" s="225"/>
      <c r="H249" s="225"/>
      <c r="I249" s="226"/>
      <c r="J249" s="227"/>
    </row>
    <row r="250" spans="1:10" s="12" customFormat="1" ht="18.600000000000001" customHeight="1">
      <c r="A250" s="221"/>
      <c r="B250" s="222"/>
      <c r="C250" s="223"/>
      <c r="D250" s="224"/>
      <c r="E250" s="225"/>
      <c r="F250" s="225"/>
      <c r="G250" s="225"/>
      <c r="H250" s="225"/>
      <c r="I250" s="226"/>
      <c r="J250" s="227"/>
    </row>
    <row r="251" spans="1:10" ht="18.600000000000001" customHeight="1"/>
    <row r="252" spans="1:10" ht="18.600000000000001" customHeight="1"/>
    <row r="253" spans="1:10" s="12" customFormat="1" ht="18.600000000000001" customHeight="1">
      <c r="A253" s="221"/>
      <c r="B253" s="222"/>
      <c r="C253" s="223"/>
      <c r="D253" s="224"/>
      <c r="E253" s="225"/>
      <c r="F253" s="225"/>
      <c r="G253" s="225"/>
      <c r="H253" s="225"/>
      <c r="I253" s="226"/>
      <c r="J253" s="227"/>
    </row>
    <row r="254" spans="1:10" s="12" customFormat="1" ht="18.600000000000001" customHeight="1">
      <c r="A254" s="221"/>
      <c r="B254" s="222"/>
      <c r="C254" s="223"/>
      <c r="D254" s="224"/>
      <c r="E254" s="225"/>
      <c r="F254" s="225"/>
      <c r="G254" s="225"/>
      <c r="H254" s="225"/>
      <c r="I254" s="226"/>
      <c r="J254" s="227"/>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900-000000000000}"/>
    <dataValidation imeMode="off" allowBlank="1" showInputMessage="1" showErrorMessage="1" sqref="D225:D65004 D1:D27 D29:D223" xr:uid="{00000000-0002-0000-09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rowBreaks count="7" manualBreakCount="7">
    <brk id="30" max="9" man="1"/>
    <brk id="58" max="9" man="1"/>
    <brk id="86" max="9" man="1"/>
    <brk id="114" max="9" man="1"/>
    <brk id="142" max="9" man="1"/>
    <brk id="170" max="9" man="1"/>
    <brk id="198"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39997558519241921"/>
  </sheetPr>
  <dimension ref="A1:J730"/>
  <sheetViews>
    <sheetView view="pageBreakPreview" zoomScaleSheetLayoutView="100" workbookViewId="0">
      <pane ySplit="2" topLeftCell="A3" activePane="bottomLeft" state="frozen"/>
      <selection pane="bottomLeft" sqref="A1:A2"/>
    </sheetView>
  </sheetViews>
  <sheetFormatPr defaultColWidth="9" defaultRowHeight="12.6" customHeight="1"/>
  <cols>
    <col min="1" max="1" width="27.625" style="290" customWidth="1"/>
    <col min="2" max="2" width="41.625" style="291" customWidth="1"/>
    <col min="3" max="3" width="5.625" style="292" customWidth="1"/>
    <col min="4" max="4" width="8.625" style="293" customWidth="1"/>
    <col min="5" max="5" width="9.625" style="294" customWidth="1"/>
    <col min="6" max="6" width="13.625" style="294" customWidth="1"/>
    <col min="7" max="7" width="8.625" style="294" customWidth="1"/>
    <col min="8" max="8" width="5.625" style="294" customWidth="1"/>
    <col min="9" max="9" width="13.625" style="295" customWidth="1"/>
    <col min="10" max="10" width="10.625" style="296" customWidth="1"/>
    <col min="11" max="16384" width="9" style="297"/>
  </cols>
  <sheetData>
    <row r="1" spans="1:10" ht="15.75" customHeight="1">
      <c r="A1" s="559" t="s">
        <v>1</v>
      </c>
      <c r="B1" s="560" t="s">
        <v>2081</v>
      </c>
      <c r="C1" s="560" t="s">
        <v>8</v>
      </c>
      <c r="D1" s="561" t="s">
        <v>24</v>
      </c>
      <c r="E1" s="562" t="s">
        <v>31</v>
      </c>
      <c r="F1" s="562" t="s">
        <v>34</v>
      </c>
      <c r="G1" s="556" t="s">
        <v>1115</v>
      </c>
      <c r="H1" s="557"/>
      <c r="I1" s="558"/>
      <c r="J1" s="563" t="s">
        <v>36</v>
      </c>
    </row>
    <row r="2" spans="1:10" ht="15.75" customHeight="1">
      <c r="A2" s="559"/>
      <c r="B2" s="560"/>
      <c r="C2" s="560"/>
      <c r="D2" s="561"/>
      <c r="E2" s="562"/>
      <c r="F2" s="562"/>
      <c r="G2" s="364" t="s">
        <v>427</v>
      </c>
      <c r="H2" s="369" t="s">
        <v>154</v>
      </c>
      <c r="I2" s="369" t="s">
        <v>53</v>
      </c>
      <c r="J2" s="564"/>
    </row>
    <row r="3" spans="1:10" ht="18.600000000000001" customHeight="1">
      <c r="A3" s="299"/>
      <c r="B3" s="319"/>
      <c r="C3" s="329"/>
      <c r="D3" s="334"/>
      <c r="E3" s="353">
        <v>0</v>
      </c>
      <c r="F3" s="353">
        <v>0</v>
      </c>
      <c r="G3" s="365"/>
      <c r="H3" s="365"/>
      <c r="I3" s="353">
        <v>0</v>
      </c>
      <c r="J3" s="370"/>
    </row>
    <row r="4" spans="1:10" ht="18.600000000000001" customHeight="1">
      <c r="A4" s="300" t="s">
        <v>2402</v>
      </c>
      <c r="B4" s="320"/>
      <c r="C4" s="330"/>
      <c r="D4" s="335"/>
      <c r="E4" s="354"/>
      <c r="F4" s="354"/>
      <c r="G4" s="366"/>
      <c r="H4" s="366"/>
      <c r="I4" s="354"/>
      <c r="J4" s="371"/>
    </row>
    <row r="5" spans="1:10" ht="18.600000000000001" customHeight="1">
      <c r="A5" s="299"/>
      <c r="B5" s="319"/>
      <c r="C5" s="329"/>
      <c r="D5" s="336"/>
      <c r="E5" s="353"/>
      <c r="F5" s="362"/>
      <c r="G5" s="365"/>
      <c r="H5" s="365"/>
      <c r="I5" s="353"/>
      <c r="J5" s="370"/>
    </row>
    <row r="6" spans="1:10" ht="18.600000000000001" customHeight="1">
      <c r="A6" s="265"/>
      <c r="B6" s="320"/>
      <c r="C6" s="331"/>
      <c r="D6" s="335"/>
      <c r="E6" s="355"/>
      <c r="F6" s="355"/>
      <c r="G6" s="367"/>
      <c r="H6" s="367"/>
      <c r="I6" s="355"/>
      <c r="J6" s="372"/>
    </row>
    <row r="7" spans="1:10" ht="18.600000000000001" customHeight="1">
      <c r="A7" s="301"/>
      <c r="B7" s="319"/>
      <c r="C7" s="332"/>
      <c r="D7" s="336"/>
      <c r="E7" s="356"/>
      <c r="F7" s="363"/>
      <c r="G7" s="368"/>
      <c r="H7" s="368"/>
      <c r="I7" s="357"/>
      <c r="J7" s="373"/>
    </row>
    <row r="8" spans="1:10" ht="18.600000000000001" customHeight="1">
      <c r="A8" s="302" t="s">
        <v>2082</v>
      </c>
      <c r="B8" s="320"/>
      <c r="C8" s="333" t="s">
        <v>78</v>
      </c>
      <c r="D8" s="337">
        <v>1</v>
      </c>
      <c r="E8" s="355"/>
      <c r="F8" s="355"/>
      <c r="G8" s="367"/>
      <c r="H8" s="367"/>
      <c r="I8" s="355"/>
      <c r="J8" s="372"/>
    </row>
    <row r="9" spans="1:10" ht="18.600000000000001" customHeight="1">
      <c r="A9" s="301"/>
      <c r="B9" s="319"/>
      <c r="C9" s="332"/>
      <c r="D9" s="336"/>
      <c r="E9" s="356"/>
      <c r="F9" s="363"/>
      <c r="G9" s="368"/>
      <c r="H9" s="368"/>
      <c r="I9" s="357"/>
      <c r="J9" s="373"/>
    </row>
    <row r="10" spans="1:10" ht="18.600000000000001" customHeight="1">
      <c r="A10" s="302" t="s">
        <v>2083</v>
      </c>
      <c r="B10" s="320"/>
      <c r="C10" s="333" t="s">
        <v>78</v>
      </c>
      <c r="D10" s="337">
        <v>1</v>
      </c>
      <c r="E10" s="355"/>
      <c r="F10" s="355"/>
      <c r="G10" s="367"/>
      <c r="H10" s="367"/>
      <c r="I10" s="355"/>
      <c r="J10" s="372"/>
    </row>
    <row r="11" spans="1:10" ht="18.600000000000001" customHeight="1">
      <c r="A11" s="301"/>
      <c r="B11" s="319"/>
      <c r="C11" s="332"/>
      <c r="D11" s="336"/>
      <c r="E11" s="356"/>
      <c r="F11" s="363"/>
      <c r="G11" s="368"/>
      <c r="H11" s="368"/>
      <c r="I11" s="357"/>
      <c r="J11" s="373"/>
    </row>
    <row r="12" spans="1:10" ht="18.600000000000001" customHeight="1">
      <c r="A12" s="302" t="s">
        <v>1489</v>
      </c>
      <c r="B12" s="320"/>
      <c r="C12" s="333" t="s">
        <v>78</v>
      </c>
      <c r="D12" s="337">
        <v>1</v>
      </c>
      <c r="E12" s="355"/>
      <c r="F12" s="355"/>
      <c r="G12" s="367"/>
      <c r="H12" s="367"/>
      <c r="I12" s="355"/>
      <c r="J12" s="372"/>
    </row>
    <row r="13" spans="1:10" ht="18.600000000000001" customHeight="1">
      <c r="A13" s="301"/>
      <c r="B13" s="319"/>
      <c r="C13" s="332"/>
      <c r="D13" s="336"/>
      <c r="E13" s="356"/>
      <c r="F13" s="357"/>
      <c r="G13" s="368"/>
      <c r="H13" s="368"/>
      <c r="I13" s="357"/>
      <c r="J13" s="373"/>
    </row>
    <row r="14" spans="1:10" ht="18.600000000000001" customHeight="1">
      <c r="A14" s="302"/>
      <c r="B14" s="320"/>
      <c r="C14" s="333"/>
      <c r="D14" s="337"/>
      <c r="E14" s="355"/>
      <c r="F14" s="355"/>
      <c r="G14" s="367"/>
      <c r="H14" s="367"/>
      <c r="I14" s="355"/>
      <c r="J14" s="372"/>
    </row>
    <row r="15" spans="1:10" ht="18.600000000000001" customHeight="1">
      <c r="A15" s="303"/>
      <c r="B15" s="319"/>
      <c r="C15" s="332"/>
      <c r="D15" s="336"/>
      <c r="E15" s="356"/>
      <c r="F15" s="363"/>
      <c r="G15" s="368"/>
      <c r="H15" s="368"/>
      <c r="I15" s="357"/>
      <c r="J15" s="373"/>
    </row>
    <row r="16" spans="1:10" ht="18.600000000000001" customHeight="1">
      <c r="A16" s="302"/>
      <c r="B16" s="320"/>
      <c r="C16" s="333"/>
      <c r="D16" s="337"/>
      <c r="E16" s="355"/>
      <c r="F16" s="355"/>
      <c r="G16" s="367"/>
      <c r="H16" s="367"/>
      <c r="I16" s="355"/>
      <c r="J16" s="372"/>
    </row>
    <row r="17" spans="1:10" ht="18.600000000000001" customHeight="1">
      <c r="A17" s="301"/>
      <c r="B17" s="319"/>
      <c r="C17" s="332"/>
      <c r="D17" s="336"/>
      <c r="E17" s="356"/>
      <c r="F17" s="363"/>
      <c r="G17" s="368"/>
      <c r="H17" s="368"/>
      <c r="I17" s="357"/>
      <c r="J17" s="373"/>
    </row>
    <row r="18" spans="1:10" ht="18.600000000000001" customHeight="1">
      <c r="A18" s="302"/>
      <c r="B18" s="320"/>
      <c r="C18" s="333"/>
      <c r="D18" s="337"/>
      <c r="E18" s="355"/>
      <c r="F18" s="355"/>
      <c r="G18" s="367"/>
      <c r="H18" s="367"/>
      <c r="I18" s="355"/>
      <c r="J18" s="372"/>
    </row>
    <row r="19" spans="1:10" ht="18.600000000000001" customHeight="1">
      <c r="A19" s="303"/>
      <c r="B19" s="319"/>
      <c r="C19" s="332"/>
      <c r="D19" s="336"/>
      <c r="E19" s="357"/>
      <c r="F19" s="363"/>
      <c r="G19" s="368"/>
      <c r="H19" s="368"/>
      <c r="I19" s="357"/>
      <c r="J19" s="373"/>
    </row>
    <row r="20" spans="1:10" ht="18.600000000000001" customHeight="1">
      <c r="A20" s="302"/>
      <c r="B20" s="320"/>
      <c r="C20" s="333"/>
      <c r="D20" s="337"/>
      <c r="E20" s="355"/>
      <c r="F20" s="355"/>
      <c r="G20" s="367"/>
      <c r="H20" s="367"/>
      <c r="I20" s="355"/>
      <c r="J20" s="372"/>
    </row>
    <row r="21" spans="1:10" ht="18.600000000000001" customHeight="1">
      <c r="A21" s="303"/>
      <c r="B21" s="319"/>
      <c r="C21" s="332"/>
      <c r="D21" s="336"/>
      <c r="E21" s="357"/>
      <c r="F21" s="363"/>
      <c r="G21" s="368"/>
      <c r="H21" s="368"/>
      <c r="I21" s="357"/>
      <c r="J21" s="373"/>
    </row>
    <row r="22" spans="1:10" ht="18.600000000000001" customHeight="1">
      <c r="A22" s="302"/>
      <c r="B22" s="320"/>
      <c r="C22" s="333"/>
      <c r="D22" s="337"/>
      <c r="E22" s="355"/>
      <c r="F22" s="355"/>
      <c r="G22" s="367"/>
      <c r="H22" s="367"/>
      <c r="I22" s="355"/>
      <c r="J22" s="372"/>
    </row>
    <row r="23" spans="1:10" ht="18.600000000000001" customHeight="1">
      <c r="A23" s="303"/>
      <c r="B23" s="319"/>
      <c r="C23" s="332"/>
      <c r="D23" s="336"/>
      <c r="E23" s="357"/>
      <c r="F23" s="363"/>
      <c r="G23" s="368"/>
      <c r="H23" s="368"/>
      <c r="I23" s="357"/>
      <c r="J23" s="373"/>
    </row>
    <row r="24" spans="1:10" ht="18.600000000000001" customHeight="1">
      <c r="A24" s="265"/>
      <c r="B24" s="320"/>
      <c r="C24" s="331"/>
      <c r="D24" s="337"/>
      <c r="E24" s="355"/>
      <c r="F24" s="355"/>
      <c r="G24" s="367"/>
      <c r="H24" s="367"/>
      <c r="I24" s="355"/>
      <c r="J24" s="372"/>
    </row>
    <row r="25" spans="1:10" ht="18.600000000000001" customHeight="1">
      <c r="A25" s="303"/>
      <c r="B25" s="319"/>
      <c r="C25" s="332"/>
      <c r="D25" s="336"/>
      <c r="E25" s="357"/>
      <c r="F25" s="363"/>
      <c r="G25" s="368"/>
      <c r="H25" s="368"/>
      <c r="I25" s="357"/>
      <c r="J25" s="373"/>
    </row>
    <row r="26" spans="1:10" ht="18.600000000000001" customHeight="1">
      <c r="A26" s="265"/>
      <c r="B26" s="320"/>
      <c r="C26" s="331"/>
      <c r="D26" s="337"/>
      <c r="E26" s="355"/>
      <c r="F26" s="355"/>
      <c r="G26" s="367"/>
      <c r="H26" s="367"/>
      <c r="I26" s="355"/>
      <c r="J26" s="372"/>
    </row>
    <row r="27" spans="1:10" ht="18.600000000000001" customHeight="1">
      <c r="A27" s="303"/>
      <c r="B27" s="319"/>
      <c r="C27" s="332"/>
      <c r="D27" s="338"/>
      <c r="E27" s="356"/>
      <c r="F27" s="363"/>
      <c r="G27" s="368"/>
      <c r="H27" s="368"/>
      <c r="I27" s="357"/>
      <c r="J27" s="373"/>
    </row>
    <row r="28" spans="1:10" ht="18.600000000000001" customHeight="1">
      <c r="A28" s="304" t="s">
        <v>2018</v>
      </c>
      <c r="B28" s="320"/>
      <c r="C28" s="331"/>
      <c r="D28" s="335"/>
      <c r="E28" s="355"/>
      <c r="F28" s="355"/>
      <c r="G28" s="367"/>
      <c r="H28" s="367"/>
      <c r="I28" s="355"/>
      <c r="J28" s="372"/>
    </row>
    <row r="29" spans="1:10" ht="18.600000000000001" customHeight="1">
      <c r="A29" s="305"/>
      <c r="B29" s="319"/>
      <c r="C29" s="332"/>
      <c r="D29" s="338"/>
      <c r="E29" s="357"/>
      <c r="F29" s="357"/>
      <c r="G29" s="368"/>
      <c r="H29" s="368"/>
      <c r="I29" s="357"/>
      <c r="J29" s="373"/>
    </row>
    <row r="30" spans="1:10" ht="18.600000000000001" customHeight="1">
      <c r="A30" s="304"/>
      <c r="B30" s="320"/>
      <c r="C30" s="331"/>
      <c r="D30" s="335"/>
      <c r="E30" s="355"/>
      <c r="F30" s="355"/>
      <c r="G30" s="367"/>
      <c r="H30" s="367"/>
      <c r="I30" s="355"/>
      <c r="J30" s="372"/>
    </row>
    <row r="31" spans="1:10" ht="18.600000000000001" customHeight="1">
      <c r="A31" s="299"/>
      <c r="B31" s="319"/>
      <c r="C31" s="329"/>
      <c r="D31" s="334"/>
      <c r="E31" s="353"/>
      <c r="F31" s="353"/>
      <c r="G31" s="365"/>
      <c r="H31" s="365"/>
      <c r="I31" s="353">
        <v>0</v>
      </c>
      <c r="J31" s="370"/>
    </row>
    <row r="32" spans="1:10" ht="18.600000000000001" customHeight="1">
      <c r="A32" s="306" t="s">
        <v>2403</v>
      </c>
      <c r="B32" s="320"/>
      <c r="C32" s="330"/>
      <c r="D32" s="335"/>
      <c r="E32" s="354"/>
      <c r="F32" s="354"/>
      <c r="G32" s="366"/>
      <c r="H32" s="366"/>
      <c r="I32" s="354"/>
      <c r="J32" s="371"/>
    </row>
    <row r="33" spans="1:10" ht="18.600000000000001" customHeight="1">
      <c r="A33" s="299"/>
      <c r="B33" s="319"/>
      <c r="C33" s="329"/>
      <c r="D33" s="336"/>
      <c r="E33" s="353"/>
      <c r="F33" s="362"/>
      <c r="G33" s="365"/>
      <c r="H33" s="365"/>
      <c r="I33" s="353"/>
      <c r="J33" s="370"/>
    </row>
    <row r="34" spans="1:10" ht="18.600000000000001" customHeight="1">
      <c r="A34" s="265"/>
      <c r="B34" s="320"/>
      <c r="C34" s="331"/>
      <c r="D34" s="335"/>
      <c r="E34" s="355"/>
      <c r="F34" s="355"/>
      <c r="G34" s="367"/>
      <c r="H34" s="367"/>
      <c r="I34" s="355"/>
      <c r="J34" s="372"/>
    </row>
    <row r="35" spans="1:10" ht="18.600000000000001" customHeight="1">
      <c r="A35" s="301"/>
      <c r="B35" s="319"/>
      <c r="C35" s="332"/>
      <c r="D35" s="336"/>
      <c r="E35" s="356"/>
      <c r="F35" s="363"/>
      <c r="G35" s="368"/>
      <c r="H35" s="368"/>
      <c r="I35" s="357"/>
      <c r="J35" s="373"/>
    </row>
    <row r="36" spans="1:10" ht="18.600000000000001" customHeight="1">
      <c r="A36" s="302" t="s">
        <v>863</v>
      </c>
      <c r="B36" s="320"/>
      <c r="C36" s="333" t="s">
        <v>78</v>
      </c>
      <c r="D36" s="337">
        <v>1</v>
      </c>
      <c r="E36" s="355"/>
      <c r="F36" s="355"/>
      <c r="G36" s="367"/>
      <c r="H36" s="367"/>
      <c r="I36" s="355"/>
      <c r="J36" s="372"/>
    </row>
    <row r="37" spans="1:10" ht="18.600000000000001" customHeight="1">
      <c r="A37" s="301"/>
      <c r="B37" s="319"/>
      <c r="C37" s="332"/>
      <c r="D37" s="336"/>
      <c r="E37" s="356"/>
      <c r="F37" s="363"/>
      <c r="G37" s="368"/>
      <c r="H37" s="368"/>
      <c r="I37" s="357"/>
      <c r="J37" s="373"/>
    </row>
    <row r="38" spans="1:10" ht="18.600000000000001" customHeight="1">
      <c r="A38" s="302" t="s">
        <v>1156</v>
      </c>
      <c r="B38" s="320"/>
      <c r="C38" s="333" t="s">
        <v>78</v>
      </c>
      <c r="D38" s="337">
        <v>1</v>
      </c>
      <c r="E38" s="355"/>
      <c r="F38" s="355"/>
      <c r="G38" s="367"/>
      <c r="H38" s="367"/>
      <c r="I38" s="355"/>
      <c r="J38" s="372"/>
    </row>
    <row r="39" spans="1:10" ht="18.600000000000001" customHeight="1">
      <c r="A39" s="301"/>
      <c r="B39" s="319"/>
      <c r="C39" s="332"/>
      <c r="D39" s="336"/>
      <c r="E39" s="356"/>
      <c r="F39" s="363"/>
      <c r="G39" s="368"/>
      <c r="H39" s="368"/>
      <c r="I39" s="357"/>
      <c r="J39" s="373"/>
    </row>
    <row r="40" spans="1:10" ht="18.600000000000001" customHeight="1">
      <c r="A40" s="302" t="s">
        <v>1519</v>
      </c>
      <c r="B40" s="320"/>
      <c r="C40" s="333" t="s">
        <v>78</v>
      </c>
      <c r="D40" s="337">
        <v>1</v>
      </c>
      <c r="E40" s="355"/>
      <c r="F40" s="355"/>
      <c r="G40" s="367"/>
      <c r="H40" s="367"/>
      <c r="I40" s="355"/>
      <c r="J40" s="372"/>
    </row>
    <row r="41" spans="1:10" ht="18.600000000000001" customHeight="1">
      <c r="A41" s="301"/>
      <c r="B41" s="319"/>
      <c r="C41" s="332"/>
      <c r="D41" s="336"/>
      <c r="E41" s="356"/>
      <c r="F41" s="357"/>
      <c r="G41" s="368"/>
      <c r="H41" s="368"/>
      <c r="I41" s="357"/>
      <c r="J41" s="373"/>
    </row>
    <row r="42" spans="1:10" ht="18.600000000000001" customHeight="1">
      <c r="A42" s="302" t="s">
        <v>2084</v>
      </c>
      <c r="B42" s="320"/>
      <c r="C42" s="333" t="s">
        <v>78</v>
      </c>
      <c r="D42" s="337">
        <v>1</v>
      </c>
      <c r="E42" s="355"/>
      <c r="F42" s="355"/>
      <c r="G42" s="367"/>
      <c r="H42" s="367"/>
      <c r="I42" s="355"/>
      <c r="J42" s="372"/>
    </row>
    <row r="43" spans="1:10" ht="18.600000000000001" customHeight="1">
      <c r="A43" s="303"/>
      <c r="B43" s="319"/>
      <c r="C43" s="332"/>
      <c r="D43" s="336"/>
      <c r="E43" s="356"/>
      <c r="F43" s="363"/>
      <c r="G43" s="368"/>
      <c r="H43" s="368"/>
      <c r="I43" s="357"/>
      <c r="J43" s="373"/>
    </row>
    <row r="44" spans="1:10" ht="18.600000000000001" customHeight="1">
      <c r="A44" s="302"/>
      <c r="B44" s="320"/>
      <c r="C44" s="333"/>
      <c r="D44" s="337"/>
      <c r="E44" s="355"/>
      <c r="F44" s="355"/>
      <c r="G44" s="367"/>
      <c r="H44" s="367"/>
      <c r="I44" s="355"/>
      <c r="J44" s="372"/>
    </row>
    <row r="45" spans="1:10" ht="18.600000000000001" customHeight="1">
      <c r="A45" s="301"/>
      <c r="B45" s="319"/>
      <c r="C45" s="332"/>
      <c r="D45" s="336"/>
      <c r="E45" s="356"/>
      <c r="F45" s="363"/>
      <c r="G45" s="368"/>
      <c r="H45" s="368"/>
      <c r="I45" s="357"/>
      <c r="J45" s="373"/>
    </row>
    <row r="46" spans="1:10" ht="18.600000000000001" customHeight="1">
      <c r="A46" s="302"/>
      <c r="B46" s="320"/>
      <c r="C46" s="333"/>
      <c r="D46" s="337"/>
      <c r="E46" s="355"/>
      <c r="F46" s="355"/>
      <c r="G46" s="367"/>
      <c r="H46" s="367"/>
      <c r="I46" s="355"/>
      <c r="J46" s="372"/>
    </row>
    <row r="47" spans="1:10" ht="18.600000000000001" customHeight="1">
      <c r="A47" s="303"/>
      <c r="B47" s="319"/>
      <c r="C47" s="332"/>
      <c r="D47" s="336"/>
      <c r="E47" s="357"/>
      <c r="F47" s="363"/>
      <c r="G47" s="368"/>
      <c r="H47" s="368"/>
      <c r="I47" s="357"/>
      <c r="J47" s="373"/>
    </row>
    <row r="48" spans="1:10" ht="18.600000000000001" customHeight="1">
      <c r="A48" s="302"/>
      <c r="B48" s="320"/>
      <c r="C48" s="333"/>
      <c r="D48" s="337"/>
      <c r="E48" s="355"/>
      <c r="F48" s="355"/>
      <c r="G48" s="367"/>
      <c r="H48" s="367"/>
      <c r="I48" s="355"/>
      <c r="J48" s="372"/>
    </row>
    <row r="49" spans="1:10" ht="18.600000000000001" customHeight="1">
      <c r="A49" s="303"/>
      <c r="B49" s="319"/>
      <c r="C49" s="332"/>
      <c r="D49" s="336"/>
      <c r="E49" s="357"/>
      <c r="F49" s="363"/>
      <c r="G49" s="368"/>
      <c r="H49" s="368"/>
      <c r="I49" s="357"/>
      <c r="J49" s="373"/>
    </row>
    <row r="50" spans="1:10" ht="18.600000000000001" customHeight="1">
      <c r="A50" s="302"/>
      <c r="B50" s="320"/>
      <c r="C50" s="333"/>
      <c r="D50" s="337"/>
      <c r="E50" s="355"/>
      <c r="F50" s="355"/>
      <c r="G50" s="367"/>
      <c r="H50" s="367"/>
      <c r="I50" s="355"/>
      <c r="J50" s="372"/>
    </row>
    <row r="51" spans="1:10" ht="18.600000000000001" customHeight="1">
      <c r="A51" s="303"/>
      <c r="B51" s="319"/>
      <c r="C51" s="332"/>
      <c r="D51" s="336"/>
      <c r="E51" s="357"/>
      <c r="F51" s="363"/>
      <c r="G51" s="368"/>
      <c r="H51" s="368"/>
      <c r="I51" s="357"/>
      <c r="J51" s="373"/>
    </row>
    <row r="52" spans="1:10" ht="18.600000000000001" customHeight="1">
      <c r="A52" s="265"/>
      <c r="B52" s="320"/>
      <c r="C52" s="331"/>
      <c r="D52" s="337"/>
      <c r="E52" s="355"/>
      <c r="F52" s="355"/>
      <c r="G52" s="367"/>
      <c r="H52" s="367"/>
      <c r="I52" s="355"/>
      <c r="J52" s="372"/>
    </row>
    <row r="53" spans="1:10" ht="18.600000000000001" customHeight="1">
      <c r="A53" s="303"/>
      <c r="B53" s="319"/>
      <c r="C53" s="332"/>
      <c r="D53" s="336"/>
      <c r="E53" s="357"/>
      <c r="F53" s="363"/>
      <c r="G53" s="368"/>
      <c r="H53" s="368"/>
      <c r="I53" s="357"/>
      <c r="J53" s="373"/>
    </row>
    <row r="54" spans="1:10" ht="18.600000000000001" customHeight="1">
      <c r="A54" s="265"/>
      <c r="B54" s="320"/>
      <c r="C54" s="331"/>
      <c r="D54" s="337"/>
      <c r="E54" s="355"/>
      <c r="F54" s="355"/>
      <c r="G54" s="367"/>
      <c r="H54" s="367"/>
      <c r="I54" s="355"/>
      <c r="J54" s="372"/>
    </row>
    <row r="55" spans="1:10" ht="18.600000000000001" customHeight="1">
      <c r="A55" s="303"/>
      <c r="B55" s="319"/>
      <c r="C55" s="332"/>
      <c r="D55" s="338"/>
      <c r="E55" s="356"/>
      <c r="F55" s="363"/>
      <c r="G55" s="368"/>
      <c r="H55" s="368"/>
      <c r="I55" s="357"/>
      <c r="J55" s="373"/>
    </row>
    <row r="56" spans="1:10" ht="18.600000000000001" customHeight="1">
      <c r="A56" s="304" t="s">
        <v>2018</v>
      </c>
      <c r="B56" s="320"/>
      <c r="C56" s="331"/>
      <c r="D56" s="335"/>
      <c r="E56" s="355"/>
      <c r="F56" s="355"/>
      <c r="G56" s="367"/>
      <c r="H56" s="367"/>
      <c r="I56" s="355"/>
      <c r="J56" s="372"/>
    </row>
    <row r="57" spans="1:10" ht="18.600000000000001" customHeight="1">
      <c r="A57" s="305"/>
      <c r="B57" s="319"/>
      <c r="C57" s="332"/>
      <c r="D57" s="338"/>
      <c r="E57" s="357"/>
      <c r="F57" s="357"/>
      <c r="G57" s="368"/>
      <c r="H57" s="368"/>
      <c r="I57" s="357"/>
      <c r="J57" s="373"/>
    </row>
    <row r="58" spans="1:10" ht="18.600000000000001" customHeight="1">
      <c r="A58" s="304"/>
      <c r="B58" s="320"/>
      <c r="C58" s="331"/>
      <c r="D58" s="335"/>
      <c r="E58" s="355"/>
      <c r="F58" s="355"/>
      <c r="G58" s="367"/>
      <c r="H58" s="367"/>
      <c r="I58" s="355"/>
      <c r="J58" s="372"/>
    </row>
    <row r="59" spans="1:10" ht="18.600000000000001" customHeight="1">
      <c r="A59" s="299"/>
      <c r="B59" s="319"/>
      <c r="C59" s="332"/>
      <c r="D59" s="339"/>
      <c r="E59" s="358"/>
      <c r="F59" s="363"/>
      <c r="G59" s="368"/>
      <c r="H59" s="368"/>
      <c r="I59" s="357"/>
      <c r="J59" s="373"/>
    </row>
    <row r="60" spans="1:10" ht="18.600000000000001" customHeight="1">
      <c r="A60" s="307" t="s">
        <v>2404</v>
      </c>
      <c r="B60" s="320"/>
      <c r="C60" s="331"/>
      <c r="D60" s="340"/>
      <c r="E60" s="359"/>
      <c r="F60" s="355"/>
      <c r="G60" s="367"/>
      <c r="H60" s="367"/>
      <c r="I60" s="355"/>
      <c r="J60" s="372"/>
    </row>
    <row r="61" spans="1:10" ht="18.600000000000001" customHeight="1">
      <c r="A61" s="303"/>
      <c r="B61" s="319"/>
      <c r="C61" s="332"/>
      <c r="D61" s="339"/>
      <c r="E61" s="358"/>
      <c r="F61" s="363"/>
      <c r="G61" s="368"/>
      <c r="H61" s="368"/>
      <c r="I61" s="357"/>
      <c r="J61" s="373"/>
    </row>
    <row r="62" spans="1:10" ht="18.600000000000001" customHeight="1">
      <c r="A62" s="265"/>
      <c r="B62" s="320"/>
      <c r="C62" s="331"/>
      <c r="D62" s="340"/>
      <c r="E62" s="359"/>
      <c r="F62" s="355"/>
      <c r="G62" s="367"/>
      <c r="H62" s="367"/>
      <c r="I62" s="355"/>
      <c r="J62" s="372"/>
    </row>
    <row r="63" spans="1:10" ht="18.600000000000001" customHeight="1">
      <c r="A63" s="303" t="s">
        <v>2085</v>
      </c>
      <c r="B63" s="319" t="s">
        <v>2086</v>
      </c>
      <c r="C63" s="332"/>
      <c r="D63" s="339"/>
      <c r="E63" s="358"/>
      <c r="F63" s="363"/>
      <c r="G63" s="368"/>
      <c r="H63" s="368"/>
      <c r="I63" s="357"/>
      <c r="J63" s="373"/>
    </row>
    <row r="64" spans="1:10" ht="18.600000000000001" customHeight="1">
      <c r="A64" s="265" t="s">
        <v>2087</v>
      </c>
      <c r="B64" s="320" t="s">
        <v>722</v>
      </c>
      <c r="C64" s="331" t="s">
        <v>177</v>
      </c>
      <c r="D64" s="341">
        <v>10</v>
      </c>
      <c r="E64" s="359"/>
      <c r="F64" s="355"/>
      <c r="G64" s="367"/>
      <c r="H64" s="367"/>
      <c r="I64" s="355"/>
      <c r="J64" s="372"/>
    </row>
    <row r="65" spans="1:10" ht="18.600000000000001" customHeight="1">
      <c r="A65" s="303" t="s">
        <v>2088</v>
      </c>
      <c r="B65" s="319" t="s">
        <v>2086</v>
      </c>
      <c r="C65" s="332"/>
      <c r="D65" s="339"/>
      <c r="E65" s="358"/>
      <c r="F65" s="363"/>
      <c r="G65" s="368"/>
      <c r="H65" s="368"/>
      <c r="I65" s="357"/>
      <c r="J65" s="373"/>
    </row>
    <row r="66" spans="1:10" ht="18.600000000000001" customHeight="1">
      <c r="A66" s="265" t="s">
        <v>2087</v>
      </c>
      <c r="B66" s="320" t="s">
        <v>2089</v>
      </c>
      <c r="C66" s="331" t="s">
        <v>177</v>
      </c>
      <c r="D66" s="341">
        <v>1</v>
      </c>
      <c r="E66" s="359"/>
      <c r="F66" s="355"/>
      <c r="G66" s="367"/>
      <c r="H66" s="367"/>
      <c r="I66" s="355"/>
      <c r="J66" s="372"/>
    </row>
    <row r="67" spans="1:10" ht="18.600000000000001" customHeight="1">
      <c r="A67" s="303" t="s">
        <v>2090</v>
      </c>
      <c r="B67" s="319" t="s">
        <v>2091</v>
      </c>
      <c r="C67" s="332"/>
      <c r="D67" s="339"/>
      <c r="E67" s="358"/>
      <c r="F67" s="363"/>
      <c r="G67" s="368"/>
      <c r="H67" s="368"/>
      <c r="I67" s="357"/>
      <c r="J67" s="373"/>
    </row>
    <row r="68" spans="1:10" ht="18.600000000000001" customHeight="1">
      <c r="A68" s="308" t="s">
        <v>2092</v>
      </c>
      <c r="B68" s="320" t="s">
        <v>2093</v>
      </c>
      <c r="C68" s="331" t="s">
        <v>1695</v>
      </c>
      <c r="D68" s="341">
        <v>1</v>
      </c>
      <c r="E68" s="359"/>
      <c r="F68" s="355"/>
      <c r="G68" s="367"/>
      <c r="H68" s="367"/>
      <c r="I68" s="355"/>
      <c r="J68" s="372"/>
    </row>
    <row r="69" spans="1:10" ht="18.600000000000001" customHeight="1">
      <c r="A69" s="303"/>
      <c r="B69" s="319" t="s">
        <v>1544</v>
      </c>
      <c r="C69" s="332"/>
      <c r="D69" s="339"/>
      <c r="E69" s="358"/>
      <c r="F69" s="363"/>
      <c r="G69" s="368"/>
      <c r="H69" s="368"/>
      <c r="I69" s="357"/>
      <c r="J69" s="373"/>
    </row>
    <row r="70" spans="1:10" ht="18.600000000000001" customHeight="1">
      <c r="A70" s="308" t="s">
        <v>987</v>
      </c>
      <c r="B70" s="320" t="s">
        <v>2095</v>
      </c>
      <c r="C70" s="331" t="s">
        <v>177</v>
      </c>
      <c r="D70" s="341">
        <v>5</v>
      </c>
      <c r="E70" s="359"/>
      <c r="F70" s="355"/>
      <c r="G70" s="367"/>
      <c r="H70" s="367"/>
      <c r="I70" s="355"/>
      <c r="J70" s="372"/>
    </row>
    <row r="71" spans="1:10" ht="18.600000000000001" customHeight="1">
      <c r="A71" s="303"/>
      <c r="B71" s="319"/>
      <c r="C71" s="332"/>
      <c r="D71" s="339"/>
      <c r="E71" s="358"/>
      <c r="F71" s="363"/>
      <c r="G71" s="368"/>
      <c r="H71" s="368"/>
      <c r="I71" s="357"/>
      <c r="J71" s="373"/>
    </row>
    <row r="72" spans="1:10" ht="18.600000000000001" customHeight="1">
      <c r="A72" s="308" t="s">
        <v>2097</v>
      </c>
      <c r="B72" s="320" t="s">
        <v>607</v>
      </c>
      <c r="C72" s="331" t="s">
        <v>74</v>
      </c>
      <c r="D72" s="341">
        <v>5</v>
      </c>
      <c r="E72" s="359"/>
      <c r="F72" s="355"/>
      <c r="G72" s="367"/>
      <c r="H72" s="367"/>
      <c r="I72" s="355"/>
      <c r="J72" s="372"/>
    </row>
    <row r="73" spans="1:10" ht="18.600000000000001" customHeight="1">
      <c r="A73" s="303"/>
      <c r="B73" s="319" t="s">
        <v>2098</v>
      </c>
      <c r="C73" s="332"/>
      <c r="D73" s="339"/>
      <c r="E73" s="358"/>
      <c r="F73" s="363"/>
      <c r="G73" s="368"/>
      <c r="H73" s="368"/>
      <c r="I73" s="357"/>
      <c r="J73" s="373"/>
    </row>
    <row r="74" spans="1:10" ht="18.600000000000001" customHeight="1">
      <c r="A74" s="308" t="s">
        <v>337</v>
      </c>
      <c r="B74" s="320" t="s">
        <v>2099</v>
      </c>
      <c r="C74" s="331" t="s">
        <v>177</v>
      </c>
      <c r="D74" s="341">
        <v>3</v>
      </c>
      <c r="E74" s="359"/>
      <c r="F74" s="355"/>
      <c r="G74" s="367"/>
      <c r="H74" s="367"/>
      <c r="I74" s="355"/>
      <c r="J74" s="372"/>
    </row>
    <row r="75" spans="1:10" ht="18.600000000000001" customHeight="1">
      <c r="A75" s="303"/>
      <c r="B75" s="321" t="s">
        <v>1976</v>
      </c>
      <c r="C75" s="332"/>
      <c r="D75" s="339"/>
      <c r="E75" s="358"/>
      <c r="F75" s="363"/>
      <c r="G75" s="368"/>
      <c r="H75" s="368"/>
      <c r="I75" s="357"/>
      <c r="J75" s="373"/>
    </row>
    <row r="76" spans="1:10" ht="18.600000000000001" customHeight="1">
      <c r="A76" s="308" t="s">
        <v>2100</v>
      </c>
      <c r="B76" s="320" t="s">
        <v>2101</v>
      </c>
      <c r="C76" s="331" t="s">
        <v>177</v>
      </c>
      <c r="D76" s="341">
        <v>7</v>
      </c>
      <c r="E76" s="359"/>
      <c r="F76" s="355"/>
      <c r="G76" s="367"/>
      <c r="H76" s="367"/>
      <c r="I76" s="355"/>
      <c r="J76" s="372"/>
    </row>
    <row r="77" spans="1:10" ht="18.600000000000001" customHeight="1">
      <c r="A77" s="303"/>
      <c r="B77" s="321" t="s">
        <v>1976</v>
      </c>
      <c r="C77" s="332"/>
      <c r="D77" s="339"/>
      <c r="E77" s="358"/>
      <c r="F77" s="363"/>
      <c r="G77" s="368"/>
      <c r="H77" s="368"/>
      <c r="I77" s="357"/>
      <c r="J77" s="373"/>
    </row>
    <row r="78" spans="1:10" ht="18.600000000000001" customHeight="1">
      <c r="A78" s="308" t="s">
        <v>883</v>
      </c>
      <c r="B78" s="320" t="s">
        <v>2102</v>
      </c>
      <c r="C78" s="331" t="s">
        <v>177</v>
      </c>
      <c r="D78" s="341">
        <v>1</v>
      </c>
      <c r="E78" s="359"/>
      <c r="F78" s="355"/>
      <c r="G78" s="367"/>
      <c r="H78" s="367"/>
      <c r="I78" s="355"/>
      <c r="J78" s="372"/>
    </row>
    <row r="79" spans="1:10" ht="18.600000000000001" customHeight="1">
      <c r="A79" s="303"/>
      <c r="B79" s="319" t="s">
        <v>2103</v>
      </c>
      <c r="C79" s="332"/>
      <c r="D79" s="339"/>
      <c r="E79" s="358"/>
      <c r="F79" s="363"/>
      <c r="G79" s="368"/>
      <c r="H79" s="368"/>
      <c r="I79" s="357"/>
      <c r="J79" s="373"/>
    </row>
    <row r="80" spans="1:10" ht="18.600000000000001" customHeight="1">
      <c r="A80" s="308" t="s">
        <v>2104</v>
      </c>
      <c r="B80" s="322" t="s">
        <v>1950</v>
      </c>
      <c r="C80" s="331" t="s">
        <v>177</v>
      </c>
      <c r="D80" s="341">
        <v>1</v>
      </c>
      <c r="E80" s="359"/>
      <c r="F80" s="355"/>
      <c r="G80" s="367"/>
      <c r="H80" s="367"/>
      <c r="I80" s="355"/>
      <c r="J80" s="372"/>
    </row>
    <row r="81" spans="1:10" ht="18.600000000000001" customHeight="1">
      <c r="A81" s="303"/>
      <c r="B81" s="319"/>
      <c r="C81" s="332"/>
      <c r="D81" s="339"/>
      <c r="E81" s="358"/>
      <c r="F81" s="363"/>
      <c r="G81" s="368"/>
      <c r="H81" s="368"/>
      <c r="I81" s="357"/>
      <c r="J81" s="373"/>
    </row>
    <row r="82" spans="1:10" ht="18.600000000000001" customHeight="1">
      <c r="A82" s="308" t="s">
        <v>2105</v>
      </c>
      <c r="B82" s="320" t="s">
        <v>2106</v>
      </c>
      <c r="C82" s="331" t="s">
        <v>177</v>
      </c>
      <c r="D82" s="341">
        <v>2</v>
      </c>
      <c r="E82" s="359"/>
      <c r="F82" s="355"/>
      <c r="G82" s="367"/>
      <c r="H82" s="367"/>
      <c r="I82" s="355"/>
      <c r="J82" s="372"/>
    </row>
    <row r="83" spans="1:10" ht="18.600000000000001" customHeight="1">
      <c r="A83" s="303"/>
      <c r="B83" s="319"/>
      <c r="C83" s="332"/>
      <c r="D83" s="339"/>
      <c r="E83" s="358"/>
      <c r="F83" s="363"/>
      <c r="G83" s="368"/>
      <c r="H83" s="368"/>
      <c r="I83" s="357"/>
      <c r="J83" s="373"/>
    </row>
    <row r="84" spans="1:10" ht="18.600000000000001" customHeight="1">
      <c r="A84" s="265" t="s">
        <v>1767</v>
      </c>
      <c r="B84" s="320" t="s">
        <v>585</v>
      </c>
      <c r="C84" s="331" t="s">
        <v>74</v>
      </c>
      <c r="D84" s="341">
        <v>5</v>
      </c>
      <c r="E84" s="359"/>
      <c r="F84" s="355"/>
      <c r="G84" s="367"/>
      <c r="H84" s="367"/>
      <c r="I84" s="355"/>
      <c r="J84" s="372"/>
    </row>
    <row r="85" spans="1:10" ht="18.600000000000001" customHeight="1">
      <c r="A85" s="303"/>
      <c r="B85" s="319"/>
      <c r="C85" s="332"/>
      <c r="D85" s="339"/>
      <c r="E85" s="358"/>
      <c r="F85" s="363"/>
      <c r="G85" s="368"/>
      <c r="H85" s="368"/>
      <c r="I85" s="357"/>
      <c r="J85" s="373"/>
    </row>
    <row r="86" spans="1:10" ht="18.600000000000001" customHeight="1">
      <c r="A86" s="265" t="s">
        <v>1767</v>
      </c>
      <c r="B86" s="320" t="s">
        <v>2107</v>
      </c>
      <c r="C86" s="331" t="s">
        <v>74</v>
      </c>
      <c r="D86" s="341">
        <v>1</v>
      </c>
      <c r="E86" s="359"/>
      <c r="F86" s="355"/>
      <c r="G86" s="367"/>
      <c r="H86" s="367"/>
      <c r="I86" s="355"/>
      <c r="J86" s="372"/>
    </row>
    <row r="87" spans="1:10" ht="18.600000000000001" customHeight="1">
      <c r="A87" s="303"/>
      <c r="B87" s="319"/>
      <c r="C87" s="332"/>
      <c r="D87" s="339"/>
      <c r="E87" s="358"/>
      <c r="F87" s="363"/>
      <c r="G87" s="368"/>
      <c r="H87" s="368"/>
      <c r="I87" s="357"/>
      <c r="J87" s="373"/>
    </row>
    <row r="88" spans="1:10" ht="18.600000000000001" customHeight="1">
      <c r="A88" s="265" t="s">
        <v>816</v>
      </c>
      <c r="B88" s="320" t="s">
        <v>2108</v>
      </c>
      <c r="C88" s="331" t="s">
        <v>1369</v>
      </c>
      <c r="D88" s="341">
        <v>1</v>
      </c>
      <c r="E88" s="359"/>
      <c r="F88" s="355"/>
      <c r="G88" s="367"/>
      <c r="H88" s="367"/>
      <c r="I88" s="355"/>
      <c r="J88" s="372"/>
    </row>
    <row r="89" spans="1:10" ht="18.600000000000001" customHeight="1">
      <c r="A89" s="303"/>
      <c r="B89" s="319"/>
      <c r="C89" s="332"/>
      <c r="D89" s="339"/>
      <c r="E89" s="358"/>
      <c r="F89" s="363"/>
      <c r="G89" s="368"/>
      <c r="H89" s="368"/>
      <c r="I89" s="357"/>
      <c r="J89" s="373"/>
    </row>
    <row r="90" spans="1:10" ht="18.600000000000001" customHeight="1">
      <c r="A90" s="265" t="s">
        <v>816</v>
      </c>
      <c r="B90" s="320" t="s">
        <v>403</v>
      </c>
      <c r="C90" s="331" t="s">
        <v>1369</v>
      </c>
      <c r="D90" s="341">
        <v>7</v>
      </c>
      <c r="E90" s="359"/>
      <c r="F90" s="355"/>
      <c r="G90" s="367"/>
      <c r="H90" s="367"/>
      <c r="I90" s="355"/>
      <c r="J90" s="372"/>
    </row>
    <row r="91" spans="1:10" ht="18.600000000000001" customHeight="1">
      <c r="A91" s="303"/>
      <c r="B91" s="319"/>
      <c r="C91" s="332"/>
      <c r="D91" s="339"/>
      <c r="E91" s="358"/>
      <c r="F91" s="363"/>
      <c r="G91" s="368"/>
      <c r="H91" s="368"/>
      <c r="I91" s="357"/>
      <c r="J91" s="373"/>
    </row>
    <row r="92" spans="1:10" ht="18.600000000000001" customHeight="1">
      <c r="A92" s="265" t="s">
        <v>2110</v>
      </c>
      <c r="B92" s="320" t="s">
        <v>1669</v>
      </c>
      <c r="C92" s="331" t="s">
        <v>1369</v>
      </c>
      <c r="D92" s="341">
        <v>2</v>
      </c>
      <c r="E92" s="359"/>
      <c r="F92" s="355"/>
      <c r="G92" s="367"/>
      <c r="H92" s="367"/>
      <c r="I92" s="355"/>
      <c r="J92" s="372"/>
    </row>
    <row r="93" spans="1:10" ht="18.600000000000001" customHeight="1">
      <c r="A93" s="303"/>
      <c r="B93" s="319"/>
      <c r="C93" s="332"/>
      <c r="D93" s="339"/>
      <c r="E93" s="358"/>
      <c r="F93" s="363"/>
      <c r="G93" s="368"/>
      <c r="H93" s="368"/>
      <c r="I93" s="357"/>
      <c r="J93" s="373"/>
    </row>
    <row r="94" spans="1:10" ht="18.600000000000001" customHeight="1">
      <c r="A94" s="265" t="s">
        <v>1973</v>
      </c>
      <c r="B94" s="320" t="s">
        <v>2044</v>
      </c>
      <c r="C94" s="331" t="s">
        <v>74</v>
      </c>
      <c r="D94" s="341">
        <v>2</v>
      </c>
      <c r="E94" s="359"/>
      <c r="F94" s="355"/>
      <c r="G94" s="367"/>
      <c r="H94" s="367"/>
      <c r="I94" s="355"/>
      <c r="J94" s="372"/>
    </row>
    <row r="95" spans="1:10" ht="18.600000000000001" customHeight="1">
      <c r="A95" s="303"/>
      <c r="B95" s="319"/>
      <c r="C95" s="332"/>
      <c r="D95" s="339"/>
      <c r="E95" s="358"/>
      <c r="F95" s="363"/>
      <c r="G95" s="368"/>
      <c r="H95" s="368"/>
      <c r="I95" s="357"/>
      <c r="J95" s="373"/>
    </row>
    <row r="96" spans="1:10" ht="18.600000000000001" customHeight="1">
      <c r="A96" s="265"/>
      <c r="B96" s="320"/>
      <c r="C96" s="331"/>
      <c r="D96" s="341"/>
      <c r="E96" s="359"/>
      <c r="F96" s="355"/>
      <c r="G96" s="367"/>
      <c r="H96" s="367"/>
      <c r="I96" s="355"/>
      <c r="J96" s="372"/>
    </row>
    <row r="97" spans="1:10" ht="18.600000000000001" customHeight="1">
      <c r="A97" s="303"/>
      <c r="B97" s="319"/>
      <c r="C97" s="332"/>
      <c r="D97" s="339"/>
      <c r="E97" s="358"/>
      <c r="F97" s="363"/>
      <c r="G97" s="368"/>
      <c r="H97" s="368"/>
      <c r="I97" s="357"/>
      <c r="J97" s="373"/>
    </row>
    <row r="98" spans="1:10" ht="18.600000000000001" customHeight="1">
      <c r="A98" s="309"/>
      <c r="B98" s="320"/>
      <c r="C98" s="331"/>
      <c r="D98" s="341"/>
      <c r="E98" s="359"/>
      <c r="F98" s="355"/>
      <c r="G98" s="367"/>
      <c r="H98" s="367"/>
      <c r="I98" s="355"/>
      <c r="J98" s="372"/>
    </row>
    <row r="99" spans="1:10" ht="18.600000000000001" customHeight="1">
      <c r="A99" s="303"/>
      <c r="B99" s="319"/>
      <c r="C99" s="332"/>
      <c r="D99" s="339"/>
      <c r="E99" s="358"/>
      <c r="F99" s="363"/>
      <c r="G99" s="368"/>
      <c r="H99" s="368"/>
      <c r="I99" s="357"/>
      <c r="J99" s="373"/>
    </row>
    <row r="100" spans="1:10" ht="18.600000000000001" customHeight="1">
      <c r="A100" s="265"/>
      <c r="B100" s="320"/>
      <c r="C100" s="331"/>
      <c r="D100" s="341"/>
      <c r="E100" s="359"/>
      <c r="F100" s="355"/>
      <c r="G100" s="367"/>
      <c r="H100" s="367"/>
      <c r="I100" s="355"/>
      <c r="J100" s="372"/>
    </row>
    <row r="101" spans="1:10" ht="18.600000000000001" customHeight="1">
      <c r="A101" s="303"/>
      <c r="B101" s="319"/>
      <c r="C101" s="332"/>
      <c r="D101" s="339"/>
      <c r="E101" s="358"/>
      <c r="F101" s="363"/>
      <c r="G101" s="368"/>
      <c r="H101" s="368"/>
      <c r="I101" s="357"/>
      <c r="J101" s="373"/>
    </row>
    <row r="102" spans="1:10" ht="18.600000000000001" customHeight="1">
      <c r="A102" s="265"/>
      <c r="B102" s="320"/>
      <c r="C102" s="331"/>
      <c r="D102" s="341"/>
      <c r="E102" s="359"/>
      <c r="F102" s="355"/>
      <c r="G102" s="367"/>
      <c r="H102" s="367"/>
      <c r="I102" s="355"/>
      <c r="J102" s="372"/>
    </row>
    <row r="103" spans="1:10" ht="18.600000000000001" customHeight="1">
      <c r="A103" s="303"/>
      <c r="B103" s="319"/>
      <c r="C103" s="332"/>
      <c r="D103" s="339"/>
      <c r="E103" s="358"/>
      <c r="F103" s="363"/>
      <c r="G103" s="368"/>
      <c r="H103" s="368"/>
      <c r="I103" s="357"/>
      <c r="J103" s="373"/>
    </row>
    <row r="104" spans="1:10" ht="18.600000000000001" customHeight="1">
      <c r="A104" s="265"/>
      <c r="B104" s="320"/>
      <c r="C104" s="331"/>
      <c r="D104" s="341"/>
      <c r="E104" s="359"/>
      <c r="F104" s="355"/>
      <c r="G104" s="367"/>
      <c r="H104" s="367"/>
      <c r="I104" s="355"/>
      <c r="J104" s="372"/>
    </row>
    <row r="105" spans="1:10" ht="18.600000000000001" customHeight="1">
      <c r="A105" s="303"/>
      <c r="B105" s="319"/>
      <c r="C105" s="332"/>
      <c r="D105" s="339"/>
      <c r="E105" s="358"/>
      <c r="F105" s="363"/>
      <c r="G105" s="368"/>
      <c r="H105" s="368"/>
      <c r="I105" s="357"/>
      <c r="J105" s="373"/>
    </row>
    <row r="106" spans="1:10" ht="18.600000000000001" customHeight="1">
      <c r="A106" s="265"/>
      <c r="B106" s="320"/>
      <c r="C106" s="331"/>
      <c r="D106" s="341"/>
      <c r="E106" s="359"/>
      <c r="F106" s="355"/>
      <c r="G106" s="367"/>
      <c r="H106" s="367"/>
      <c r="I106" s="355"/>
      <c r="J106" s="372"/>
    </row>
    <row r="107" spans="1:10" ht="18.600000000000001" customHeight="1">
      <c r="A107" s="303"/>
      <c r="B107" s="319"/>
      <c r="C107" s="332"/>
      <c r="D107" s="339"/>
      <c r="E107" s="358"/>
      <c r="F107" s="363"/>
      <c r="G107" s="368"/>
      <c r="H107" s="368"/>
      <c r="I107" s="357"/>
      <c r="J107" s="373"/>
    </row>
    <row r="108" spans="1:10" ht="18.600000000000001" customHeight="1">
      <c r="A108" s="265"/>
      <c r="B108" s="320"/>
      <c r="C108" s="331"/>
      <c r="D108" s="341"/>
      <c r="E108" s="359"/>
      <c r="F108" s="355"/>
      <c r="G108" s="367"/>
      <c r="H108" s="367"/>
      <c r="I108" s="355"/>
      <c r="J108" s="372"/>
    </row>
    <row r="109" spans="1:10" ht="18.600000000000001" customHeight="1">
      <c r="A109" s="303"/>
      <c r="B109" s="319"/>
      <c r="C109" s="332"/>
      <c r="D109" s="339"/>
      <c r="E109" s="358"/>
      <c r="F109" s="363"/>
      <c r="G109" s="368"/>
      <c r="H109" s="368"/>
      <c r="I109" s="357"/>
      <c r="J109" s="373"/>
    </row>
    <row r="110" spans="1:10" ht="18.600000000000001" customHeight="1">
      <c r="A110" s="265"/>
      <c r="B110" s="320"/>
      <c r="C110" s="331"/>
      <c r="D110" s="341"/>
      <c r="E110" s="359"/>
      <c r="F110" s="355"/>
      <c r="G110" s="367"/>
      <c r="H110" s="367"/>
      <c r="I110" s="355"/>
      <c r="J110" s="372"/>
    </row>
    <row r="111" spans="1:10" ht="18.600000000000001" customHeight="1">
      <c r="A111" s="303"/>
      <c r="B111" s="319"/>
      <c r="C111" s="332"/>
      <c r="D111" s="339"/>
      <c r="E111" s="358"/>
      <c r="F111" s="363"/>
      <c r="G111" s="368"/>
      <c r="H111" s="368"/>
      <c r="I111" s="357"/>
      <c r="J111" s="373"/>
    </row>
    <row r="112" spans="1:10" ht="18.600000000000001" customHeight="1">
      <c r="A112" s="304" t="s">
        <v>81</v>
      </c>
      <c r="B112" s="320"/>
      <c r="C112" s="331"/>
      <c r="D112" s="341"/>
      <c r="E112" s="359"/>
      <c r="F112" s="355"/>
      <c r="G112" s="367"/>
      <c r="H112" s="367"/>
      <c r="I112" s="355"/>
      <c r="J112" s="372"/>
    </row>
    <row r="113" spans="1:10" ht="18.600000000000001" customHeight="1">
      <c r="A113" s="299"/>
      <c r="B113" s="319"/>
      <c r="C113" s="332"/>
      <c r="D113" s="339"/>
      <c r="E113" s="358"/>
      <c r="F113" s="363"/>
      <c r="G113" s="368"/>
      <c r="H113" s="368"/>
      <c r="I113" s="357"/>
      <c r="J113" s="373"/>
    </row>
    <row r="114" spans="1:10" ht="18.600000000000001" customHeight="1">
      <c r="A114" s="304"/>
      <c r="B114" s="320"/>
      <c r="C114" s="331"/>
      <c r="D114" s="342"/>
      <c r="E114" s="359"/>
      <c r="F114" s="355"/>
      <c r="G114" s="367"/>
      <c r="H114" s="367"/>
      <c r="I114" s="355"/>
      <c r="J114" s="372"/>
    </row>
    <row r="115" spans="1:10" ht="18.600000000000001" customHeight="1">
      <c r="A115" s="299"/>
      <c r="B115" s="319"/>
      <c r="C115" s="332"/>
      <c r="D115" s="339"/>
      <c r="E115" s="358"/>
      <c r="F115" s="363"/>
      <c r="G115" s="368"/>
      <c r="H115" s="368"/>
      <c r="I115" s="357"/>
      <c r="J115" s="373"/>
    </row>
    <row r="116" spans="1:10" ht="18.600000000000001" customHeight="1">
      <c r="A116" s="307" t="s">
        <v>2405</v>
      </c>
      <c r="B116" s="320"/>
      <c r="C116" s="331"/>
      <c r="D116" s="340"/>
      <c r="E116" s="359"/>
      <c r="F116" s="355"/>
      <c r="G116" s="367"/>
      <c r="H116" s="367"/>
      <c r="I116" s="355"/>
      <c r="J116" s="372"/>
    </row>
    <row r="117" spans="1:10" ht="18.600000000000001" customHeight="1">
      <c r="A117" s="303"/>
      <c r="B117" s="319"/>
      <c r="C117" s="332"/>
      <c r="D117" s="339"/>
      <c r="E117" s="358"/>
      <c r="F117" s="363"/>
      <c r="G117" s="368"/>
      <c r="H117" s="368"/>
      <c r="I117" s="357"/>
      <c r="J117" s="373"/>
    </row>
    <row r="118" spans="1:10" ht="18.600000000000001" customHeight="1">
      <c r="A118" s="265"/>
      <c r="B118" s="320"/>
      <c r="C118" s="331"/>
      <c r="D118" s="340"/>
      <c r="E118" s="359"/>
      <c r="F118" s="355"/>
      <c r="G118" s="367"/>
      <c r="H118" s="367"/>
      <c r="I118" s="355"/>
      <c r="J118" s="372"/>
    </row>
    <row r="119" spans="1:10" ht="18.600000000000001" customHeight="1">
      <c r="A119" s="303" t="s">
        <v>2112</v>
      </c>
      <c r="B119" s="319" t="s">
        <v>2113</v>
      </c>
      <c r="C119" s="332"/>
      <c r="D119" s="339"/>
      <c r="E119" s="358"/>
      <c r="F119" s="363"/>
      <c r="G119" s="368"/>
      <c r="H119" s="368"/>
      <c r="I119" s="357"/>
      <c r="J119" s="373"/>
    </row>
    <row r="120" spans="1:10" ht="18.600000000000001" customHeight="1">
      <c r="A120" s="265" t="s">
        <v>2114</v>
      </c>
      <c r="B120" s="320" t="s">
        <v>2096</v>
      </c>
      <c r="C120" s="331" t="s">
        <v>9</v>
      </c>
      <c r="D120" s="341">
        <v>5</v>
      </c>
      <c r="E120" s="359"/>
      <c r="F120" s="355"/>
      <c r="G120" s="367"/>
      <c r="H120" s="367"/>
      <c r="I120" s="355"/>
      <c r="J120" s="372"/>
    </row>
    <row r="121" spans="1:10" ht="18.600000000000001" customHeight="1">
      <c r="A121" s="303" t="s">
        <v>2112</v>
      </c>
      <c r="B121" s="319" t="s">
        <v>2113</v>
      </c>
      <c r="C121" s="332"/>
      <c r="D121" s="339"/>
      <c r="E121" s="358"/>
      <c r="F121" s="363"/>
      <c r="G121" s="368"/>
      <c r="H121" s="368"/>
      <c r="I121" s="357"/>
      <c r="J121" s="373"/>
    </row>
    <row r="122" spans="1:10" ht="18.600000000000001" customHeight="1">
      <c r="A122" s="265" t="s">
        <v>2114</v>
      </c>
      <c r="B122" s="320" t="s">
        <v>2116</v>
      </c>
      <c r="C122" s="331" t="s">
        <v>9</v>
      </c>
      <c r="D122" s="341">
        <v>3</v>
      </c>
      <c r="E122" s="359"/>
      <c r="F122" s="355"/>
      <c r="G122" s="367"/>
      <c r="H122" s="367"/>
      <c r="I122" s="355"/>
      <c r="J122" s="372"/>
    </row>
    <row r="123" spans="1:10" ht="18.600000000000001" customHeight="1">
      <c r="A123" s="303" t="s">
        <v>2112</v>
      </c>
      <c r="B123" s="319" t="s">
        <v>2113</v>
      </c>
      <c r="C123" s="332"/>
      <c r="D123" s="339"/>
      <c r="E123" s="358"/>
      <c r="F123" s="363"/>
      <c r="G123" s="368"/>
      <c r="H123" s="368"/>
      <c r="I123" s="357"/>
      <c r="J123" s="373"/>
    </row>
    <row r="124" spans="1:10" ht="18.600000000000001" customHeight="1">
      <c r="A124" s="265" t="s">
        <v>2114</v>
      </c>
      <c r="B124" s="320" t="s">
        <v>1212</v>
      </c>
      <c r="C124" s="331" t="s">
        <v>9</v>
      </c>
      <c r="D124" s="341">
        <v>63</v>
      </c>
      <c r="E124" s="359"/>
      <c r="F124" s="355"/>
      <c r="G124" s="367"/>
      <c r="H124" s="367"/>
      <c r="I124" s="355"/>
      <c r="J124" s="372"/>
    </row>
    <row r="125" spans="1:10" ht="18.600000000000001" customHeight="1">
      <c r="A125" s="303" t="s">
        <v>2112</v>
      </c>
      <c r="B125" s="319" t="s">
        <v>2113</v>
      </c>
      <c r="C125" s="332"/>
      <c r="D125" s="339"/>
      <c r="E125" s="358"/>
      <c r="F125" s="363"/>
      <c r="G125" s="368"/>
      <c r="H125" s="368"/>
      <c r="I125" s="357"/>
      <c r="J125" s="373"/>
    </row>
    <row r="126" spans="1:10" ht="18.600000000000001" customHeight="1">
      <c r="A126" s="265" t="s">
        <v>2114</v>
      </c>
      <c r="B126" s="320" t="s">
        <v>1809</v>
      </c>
      <c r="C126" s="331" t="s">
        <v>9</v>
      </c>
      <c r="D126" s="341">
        <v>1</v>
      </c>
      <c r="E126" s="359"/>
      <c r="F126" s="355"/>
      <c r="G126" s="367"/>
      <c r="H126" s="367"/>
      <c r="I126" s="355"/>
      <c r="J126" s="372"/>
    </row>
    <row r="127" spans="1:10" ht="18.600000000000001" customHeight="1">
      <c r="A127" s="303" t="s">
        <v>2112</v>
      </c>
      <c r="B127" s="319" t="s">
        <v>606</v>
      </c>
      <c r="C127" s="332"/>
      <c r="D127" s="339"/>
      <c r="E127" s="358"/>
      <c r="F127" s="363"/>
      <c r="G127" s="368"/>
      <c r="H127" s="368"/>
      <c r="I127" s="357"/>
      <c r="J127" s="373"/>
    </row>
    <row r="128" spans="1:10" ht="18.600000000000001" customHeight="1">
      <c r="A128" s="265" t="s">
        <v>1374</v>
      </c>
      <c r="B128" s="320" t="s">
        <v>2096</v>
      </c>
      <c r="C128" s="331" t="s">
        <v>9</v>
      </c>
      <c r="D128" s="341">
        <v>28</v>
      </c>
      <c r="E128" s="359"/>
      <c r="F128" s="355"/>
      <c r="G128" s="367"/>
      <c r="H128" s="367"/>
      <c r="I128" s="355"/>
      <c r="J128" s="372"/>
    </row>
    <row r="129" spans="1:10" ht="18.600000000000001" customHeight="1">
      <c r="A129" s="303" t="s">
        <v>2112</v>
      </c>
      <c r="B129" s="319" t="s">
        <v>606</v>
      </c>
      <c r="C129" s="332"/>
      <c r="D129" s="339"/>
      <c r="E129" s="358"/>
      <c r="F129" s="363"/>
      <c r="G129" s="368"/>
      <c r="H129" s="368"/>
      <c r="I129" s="357"/>
      <c r="J129" s="373"/>
    </row>
    <row r="130" spans="1:10" ht="18.600000000000001" customHeight="1">
      <c r="A130" s="265" t="s">
        <v>1374</v>
      </c>
      <c r="B130" s="320" t="s">
        <v>2117</v>
      </c>
      <c r="C130" s="331" t="s">
        <v>9</v>
      </c>
      <c r="D130" s="341">
        <v>14</v>
      </c>
      <c r="E130" s="359"/>
      <c r="F130" s="355"/>
      <c r="G130" s="367"/>
      <c r="H130" s="367"/>
      <c r="I130" s="355"/>
      <c r="J130" s="372"/>
    </row>
    <row r="131" spans="1:10" ht="18.600000000000001" customHeight="1">
      <c r="A131" s="303" t="s">
        <v>2112</v>
      </c>
      <c r="B131" s="319" t="s">
        <v>606</v>
      </c>
      <c r="C131" s="332"/>
      <c r="D131" s="339"/>
      <c r="E131" s="358"/>
      <c r="F131" s="363"/>
      <c r="G131" s="368"/>
      <c r="H131" s="368"/>
      <c r="I131" s="357"/>
      <c r="J131" s="373"/>
    </row>
    <row r="132" spans="1:10" ht="18.600000000000001" customHeight="1">
      <c r="A132" s="265" t="s">
        <v>1374</v>
      </c>
      <c r="B132" s="320" t="s">
        <v>2118</v>
      </c>
      <c r="C132" s="331" t="s">
        <v>9</v>
      </c>
      <c r="D132" s="341">
        <v>9</v>
      </c>
      <c r="E132" s="359"/>
      <c r="F132" s="355"/>
      <c r="G132" s="367"/>
      <c r="H132" s="367"/>
      <c r="I132" s="355"/>
      <c r="J132" s="372"/>
    </row>
    <row r="133" spans="1:10" ht="18.600000000000001" customHeight="1">
      <c r="A133" s="303" t="s">
        <v>2112</v>
      </c>
      <c r="B133" s="319" t="s">
        <v>606</v>
      </c>
      <c r="C133" s="332"/>
      <c r="D133" s="339"/>
      <c r="E133" s="358"/>
      <c r="F133" s="363"/>
      <c r="G133" s="368"/>
      <c r="H133" s="368"/>
      <c r="I133" s="357"/>
      <c r="J133" s="373"/>
    </row>
    <row r="134" spans="1:10" ht="18.600000000000001" customHeight="1">
      <c r="A134" s="265" t="s">
        <v>1374</v>
      </c>
      <c r="B134" s="320" t="s">
        <v>2116</v>
      </c>
      <c r="C134" s="331" t="s">
        <v>9</v>
      </c>
      <c r="D134" s="341">
        <v>3</v>
      </c>
      <c r="E134" s="359"/>
      <c r="F134" s="355"/>
      <c r="G134" s="367"/>
      <c r="H134" s="367"/>
      <c r="I134" s="355"/>
      <c r="J134" s="372"/>
    </row>
    <row r="135" spans="1:10" ht="18.600000000000001" customHeight="1">
      <c r="A135" s="303"/>
      <c r="B135" s="319" t="s">
        <v>2119</v>
      </c>
      <c r="C135" s="332"/>
      <c r="D135" s="339"/>
      <c r="E135" s="358"/>
      <c r="F135" s="363"/>
      <c r="G135" s="368"/>
      <c r="H135" s="368"/>
      <c r="I135" s="357"/>
      <c r="J135" s="373"/>
    </row>
    <row r="136" spans="1:10" ht="18.600000000000001" customHeight="1">
      <c r="A136" s="265" t="s">
        <v>1990</v>
      </c>
      <c r="B136" s="320" t="s">
        <v>2120</v>
      </c>
      <c r="C136" s="331" t="s">
        <v>9</v>
      </c>
      <c r="D136" s="341">
        <v>5</v>
      </c>
      <c r="E136" s="359"/>
      <c r="F136" s="355"/>
      <c r="G136" s="367"/>
      <c r="H136" s="367"/>
      <c r="I136" s="355"/>
      <c r="J136" s="372"/>
    </row>
    <row r="137" spans="1:10" ht="18.600000000000001" customHeight="1">
      <c r="A137" s="303"/>
      <c r="B137" s="319" t="s">
        <v>2119</v>
      </c>
      <c r="C137" s="332"/>
      <c r="D137" s="339"/>
      <c r="E137" s="358"/>
      <c r="F137" s="363"/>
      <c r="G137" s="368"/>
      <c r="H137" s="368"/>
      <c r="I137" s="357"/>
      <c r="J137" s="373"/>
    </row>
    <row r="138" spans="1:10" ht="18.600000000000001" customHeight="1">
      <c r="A138" s="265" t="s">
        <v>1990</v>
      </c>
      <c r="B138" s="320" t="s">
        <v>1532</v>
      </c>
      <c r="C138" s="331" t="s">
        <v>9</v>
      </c>
      <c r="D138" s="341">
        <v>3</v>
      </c>
      <c r="E138" s="359"/>
      <c r="F138" s="355"/>
      <c r="G138" s="367"/>
      <c r="H138" s="367"/>
      <c r="I138" s="355"/>
      <c r="J138" s="372"/>
    </row>
    <row r="139" spans="1:10" ht="18.600000000000001" customHeight="1">
      <c r="A139" s="303"/>
      <c r="B139" s="319" t="s">
        <v>2119</v>
      </c>
      <c r="C139" s="332"/>
      <c r="D139" s="339"/>
      <c r="E139" s="358"/>
      <c r="F139" s="363"/>
      <c r="G139" s="368"/>
      <c r="H139" s="368"/>
      <c r="I139" s="357"/>
      <c r="J139" s="373"/>
    </row>
    <row r="140" spans="1:10" ht="18.600000000000001" customHeight="1">
      <c r="A140" s="265" t="s">
        <v>1990</v>
      </c>
      <c r="B140" s="320" t="s">
        <v>1532</v>
      </c>
      <c r="C140" s="331" t="s">
        <v>9</v>
      </c>
      <c r="D140" s="341">
        <v>63</v>
      </c>
      <c r="E140" s="359"/>
      <c r="F140" s="355"/>
      <c r="G140" s="367"/>
      <c r="H140" s="367"/>
      <c r="I140" s="355"/>
      <c r="J140" s="372"/>
    </row>
    <row r="141" spans="1:10" ht="18.600000000000001" customHeight="1">
      <c r="A141" s="303"/>
      <c r="B141" s="319" t="s">
        <v>2119</v>
      </c>
      <c r="C141" s="332"/>
      <c r="D141" s="339"/>
      <c r="E141" s="358"/>
      <c r="F141" s="363"/>
      <c r="G141" s="368"/>
      <c r="H141" s="368"/>
      <c r="I141" s="357"/>
      <c r="J141" s="373"/>
    </row>
    <row r="142" spans="1:10" ht="18.600000000000001" customHeight="1">
      <c r="A142" s="265" t="s">
        <v>1990</v>
      </c>
      <c r="B142" s="320" t="s">
        <v>2121</v>
      </c>
      <c r="C142" s="331" t="s">
        <v>9</v>
      </c>
      <c r="D142" s="341">
        <v>1</v>
      </c>
      <c r="E142" s="359"/>
      <c r="F142" s="355"/>
      <c r="G142" s="367"/>
      <c r="H142" s="367"/>
      <c r="I142" s="355"/>
      <c r="J142" s="372"/>
    </row>
    <row r="143" spans="1:10" ht="18.600000000000001" customHeight="1">
      <c r="A143" s="303" t="s">
        <v>2122</v>
      </c>
      <c r="B143" s="319" t="s">
        <v>2113</v>
      </c>
      <c r="C143" s="332"/>
      <c r="D143" s="339"/>
      <c r="E143" s="358"/>
      <c r="F143" s="363"/>
      <c r="G143" s="368"/>
      <c r="H143" s="368"/>
      <c r="I143" s="357"/>
      <c r="J143" s="373"/>
    </row>
    <row r="144" spans="1:10" ht="18.600000000000001" customHeight="1">
      <c r="A144" s="265" t="s">
        <v>2114</v>
      </c>
      <c r="B144" s="320" t="s">
        <v>2096</v>
      </c>
      <c r="C144" s="331" t="s">
        <v>9</v>
      </c>
      <c r="D144" s="341">
        <v>7</v>
      </c>
      <c r="E144" s="359"/>
      <c r="F144" s="355"/>
      <c r="G144" s="367"/>
      <c r="H144" s="367"/>
      <c r="I144" s="355"/>
      <c r="J144" s="372"/>
    </row>
    <row r="145" spans="1:10" ht="18.600000000000001" customHeight="1">
      <c r="A145" s="303" t="s">
        <v>2122</v>
      </c>
      <c r="B145" s="319" t="s">
        <v>2113</v>
      </c>
      <c r="C145" s="332"/>
      <c r="D145" s="339"/>
      <c r="E145" s="358"/>
      <c r="F145" s="363"/>
      <c r="G145" s="368"/>
      <c r="H145" s="368"/>
      <c r="I145" s="357"/>
      <c r="J145" s="373"/>
    </row>
    <row r="146" spans="1:10" ht="18.600000000000001" customHeight="1">
      <c r="A146" s="265" t="s">
        <v>2114</v>
      </c>
      <c r="B146" s="320" t="s">
        <v>2123</v>
      </c>
      <c r="C146" s="331" t="s">
        <v>9</v>
      </c>
      <c r="D146" s="341">
        <v>3</v>
      </c>
      <c r="E146" s="359"/>
      <c r="F146" s="355"/>
      <c r="G146" s="367"/>
      <c r="H146" s="367"/>
      <c r="I146" s="355"/>
      <c r="J146" s="372"/>
    </row>
    <row r="147" spans="1:10" ht="18.600000000000001" customHeight="1">
      <c r="A147" s="303" t="s">
        <v>2122</v>
      </c>
      <c r="B147" s="319" t="s">
        <v>2113</v>
      </c>
      <c r="C147" s="332"/>
      <c r="D147" s="339"/>
      <c r="E147" s="358"/>
      <c r="F147" s="363"/>
      <c r="G147" s="368"/>
      <c r="H147" s="368"/>
      <c r="I147" s="357"/>
      <c r="J147" s="373"/>
    </row>
    <row r="148" spans="1:10" ht="18.600000000000001" customHeight="1">
      <c r="A148" s="265" t="s">
        <v>2114</v>
      </c>
      <c r="B148" s="320" t="s">
        <v>1809</v>
      </c>
      <c r="C148" s="331" t="s">
        <v>9</v>
      </c>
      <c r="D148" s="341">
        <v>49</v>
      </c>
      <c r="E148" s="359"/>
      <c r="F148" s="355"/>
      <c r="G148" s="367"/>
      <c r="H148" s="367"/>
      <c r="I148" s="355"/>
      <c r="J148" s="372"/>
    </row>
    <row r="149" spans="1:10" ht="18.600000000000001" customHeight="1">
      <c r="A149" s="303" t="s">
        <v>2122</v>
      </c>
      <c r="B149" s="319" t="s">
        <v>2113</v>
      </c>
      <c r="C149" s="332"/>
      <c r="D149" s="339"/>
      <c r="E149" s="358"/>
      <c r="F149" s="363"/>
      <c r="G149" s="368"/>
      <c r="H149" s="368"/>
      <c r="I149" s="357"/>
      <c r="J149" s="373"/>
    </row>
    <row r="150" spans="1:10" ht="18.600000000000001" customHeight="1">
      <c r="A150" s="265" t="s">
        <v>2114</v>
      </c>
      <c r="B150" s="320" t="s">
        <v>941</v>
      </c>
      <c r="C150" s="331" t="s">
        <v>9</v>
      </c>
      <c r="D150" s="341">
        <v>1</v>
      </c>
      <c r="E150" s="359"/>
      <c r="F150" s="355"/>
      <c r="G150" s="367"/>
      <c r="H150" s="367"/>
      <c r="I150" s="355"/>
      <c r="J150" s="372"/>
    </row>
    <row r="151" spans="1:10" ht="18.600000000000001" customHeight="1">
      <c r="A151" s="303" t="s">
        <v>2122</v>
      </c>
      <c r="B151" s="319" t="s">
        <v>606</v>
      </c>
      <c r="C151" s="332"/>
      <c r="D151" s="339"/>
      <c r="E151" s="358"/>
      <c r="F151" s="363"/>
      <c r="G151" s="368"/>
      <c r="H151" s="368"/>
      <c r="I151" s="357"/>
      <c r="J151" s="373"/>
    </row>
    <row r="152" spans="1:10" ht="18.600000000000001" customHeight="1">
      <c r="A152" s="265" t="s">
        <v>1374</v>
      </c>
      <c r="B152" s="320" t="s">
        <v>2096</v>
      </c>
      <c r="C152" s="331" t="s">
        <v>9</v>
      </c>
      <c r="D152" s="341">
        <v>12</v>
      </c>
      <c r="E152" s="359"/>
      <c r="F152" s="355"/>
      <c r="G152" s="367"/>
      <c r="H152" s="367"/>
      <c r="I152" s="355"/>
      <c r="J152" s="372"/>
    </row>
    <row r="153" spans="1:10" ht="18.600000000000001" customHeight="1">
      <c r="A153" s="303" t="s">
        <v>2122</v>
      </c>
      <c r="B153" s="319" t="s">
        <v>606</v>
      </c>
      <c r="C153" s="332"/>
      <c r="D153" s="339"/>
      <c r="E153" s="358"/>
      <c r="F153" s="363"/>
      <c r="G153" s="368"/>
      <c r="H153" s="368"/>
      <c r="I153" s="357"/>
      <c r="J153" s="373"/>
    </row>
    <row r="154" spans="1:10" ht="18.600000000000001" customHeight="1">
      <c r="A154" s="265" t="s">
        <v>1374</v>
      </c>
      <c r="B154" s="320" t="s">
        <v>2118</v>
      </c>
      <c r="C154" s="331" t="s">
        <v>9</v>
      </c>
      <c r="D154" s="341">
        <v>9</v>
      </c>
      <c r="E154" s="359"/>
      <c r="F154" s="355"/>
      <c r="G154" s="367"/>
      <c r="H154" s="367"/>
      <c r="I154" s="355"/>
      <c r="J154" s="372"/>
    </row>
    <row r="155" spans="1:10" ht="18.600000000000001" customHeight="1">
      <c r="A155" s="303" t="s">
        <v>2122</v>
      </c>
      <c r="B155" s="319" t="s">
        <v>606</v>
      </c>
      <c r="C155" s="332"/>
      <c r="D155" s="339"/>
      <c r="E155" s="358"/>
      <c r="F155" s="363"/>
      <c r="G155" s="368"/>
      <c r="H155" s="368"/>
      <c r="I155" s="357"/>
      <c r="J155" s="373"/>
    </row>
    <row r="156" spans="1:10" ht="18.600000000000001" customHeight="1">
      <c r="A156" s="265" t="s">
        <v>1374</v>
      </c>
      <c r="B156" s="320" t="s">
        <v>2116</v>
      </c>
      <c r="C156" s="331" t="s">
        <v>9</v>
      </c>
      <c r="D156" s="341">
        <v>2</v>
      </c>
      <c r="E156" s="359"/>
      <c r="F156" s="355"/>
      <c r="G156" s="367"/>
      <c r="H156" s="367"/>
      <c r="I156" s="355"/>
      <c r="J156" s="372"/>
    </row>
    <row r="157" spans="1:10" ht="18.600000000000001" customHeight="1">
      <c r="A157" s="303" t="s">
        <v>2122</v>
      </c>
      <c r="B157" s="319" t="s">
        <v>606</v>
      </c>
      <c r="C157" s="332"/>
      <c r="D157" s="339"/>
      <c r="E157" s="358"/>
      <c r="F157" s="363"/>
      <c r="G157" s="368"/>
      <c r="H157" s="368"/>
      <c r="I157" s="357"/>
      <c r="J157" s="373"/>
    </row>
    <row r="158" spans="1:10" ht="18.600000000000001" customHeight="1">
      <c r="A158" s="265" t="s">
        <v>1374</v>
      </c>
      <c r="B158" s="320" t="s">
        <v>2123</v>
      </c>
      <c r="C158" s="331" t="s">
        <v>9</v>
      </c>
      <c r="D158" s="341">
        <v>1</v>
      </c>
      <c r="E158" s="359"/>
      <c r="F158" s="355"/>
      <c r="G158" s="367"/>
      <c r="H158" s="367"/>
      <c r="I158" s="355"/>
      <c r="J158" s="372"/>
    </row>
    <row r="159" spans="1:10" ht="18.600000000000001" customHeight="1">
      <c r="A159" s="303"/>
      <c r="B159" s="319" t="s">
        <v>2119</v>
      </c>
      <c r="C159" s="332"/>
      <c r="D159" s="339"/>
      <c r="E159" s="358"/>
      <c r="F159" s="363"/>
      <c r="G159" s="368"/>
      <c r="H159" s="368"/>
      <c r="I159" s="357"/>
      <c r="J159" s="373"/>
    </row>
    <row r="160" spans="1:10" ht="18.600000000000001" customHeight="1">
      <c r="A160" s="265" t="s">
        <v>1880</v>
      </c>
      <c r="B160" s="320" t="s">
        <v>2120</v>
      </c>
      <c r="C160" s="331" t="s">
        <v>9</v>
      </c>
      <c r="D160" s="341">
        <v>7</v>
      </c>
      <c r="E160" s="359"/>
      <c r="F160" s="355"/>
      <c r="G160" s="367"/>
      <c r="H160" s="367"/>
      <c r="I160" s="355"/>
      <c r="J160" s="372"/>
    </row>
    <row r="161" spans="1:10" ht="18.600000000000001" customHeight="1">
      <c r="A161" s="303"/>
      <c r="B161" s="319" t="s">
        <v>2119</v>
      </c>
      <c r="C161" s="332"/>
      <c r="D161" s="339"/>
      <c r="E161" s="358"/>
      <c r="F161" s="363"/>
      <c r="G161" s="368"/>
      <c r="H161" s="368"/>
      <c r="I161" s="357"/>
      <c r="J161" s="373"/>
    </row>
    <row r="162" spans="1:10" ht="18.600000000000001" customHeight="1">
      <c r="A162" s="265" t="s">
        <v>1880</v>
      </c>
      <c r="B162" s="320" t="s">
        <v>2121</v>
      </c>
      <c r="C162" s="331" t="s">
        <v>9</v>
      </c>
      <c r="D162" s="341">
        <v>3</v>
      </c>
      <c r="E162" s="359"/>
      <c r="F162" s="355"/>
      <c r="G162" s="367"/>
      <c r="H162" s="367"/>
      <c r="I162" s="355"/>
      <c r="J162" s="372"/>
    </row>
    <row r="163" spans="1:10" ht="18.600000000000001" customHeight="1">
      <c r="A163" s="303"/>
      <c r="B163" s="319" t="s">
        <v>2119</v>
      </c>
      <c r="C163" s="332"/>
      <c r="D163" s="339"/>
      <c r="E163" s="358"/>
      <c r="F163" s="363"/>
      <c r="G163" s="368"/>
      <c r="H163" s="368"/>
      <c r="I163" s="357"/>
      <c r="J163" s="373"/>
    </row>
    <row r="164" spans="1:10" ht="18.600000000000001" customHeight="1">
      <c r="A164" s="265" t="s">
        <v>1880</v>
      </c>
      <c r="B164" s="320" t="s">
        <v>2121</v>
      </c>
      <c r="C164" s="331" t="s">
        <v>9</v>
      </c>
      <c r="D164" s="341">
        <v>49</v>
      </c>
      <c r="E164" s="359"/>
      <c r="F164" s="355"/>
      <c r="G164" s="367"/>
      <c r="H164" s="367"/>
      <c r="I164" s="355"/>
      <c r="J164" s="372"/>
    </row>
    <row r="165" spans="1:10" ht="18.600000000000001" customHeight="1">
      <c r="A165" s="303"/>
      <c r="B165" s="319" t="s">
        <v>2119</v>
      </c>
      <c r="C165" s="332"/>
      <c r="D165" s="339"/>
      <c r="E165" s="358"/>
      <c r="F165" s="363"/>
      <c r="G165" s="368"/>
      <c r="H165" s="368"/>
      <c r="I165" s="357"/>
      <c r="J165" s="373"/>
    </row>
    <row r="166" spans="1:10" ht="18.600000000000001" customHeight="1">
      <c r="A166" s="265" t="s">
        <v>1880</v>
      </c>
      <c r="B166" s="320" t="s">
        <v>2124</v>
      </c>
      <c r="C166" s="331" t="s">
        <v>9</v>
      </c>
      <c r="D166" s="341">
        <v>1</v>
      </c>
      <c r="E166" s="359"/>
      <c r="F166" s="355"/>
      <c r="G166" s="367"/>
      <c r="H166" s="367"/>
      <c r="I166" s="355"/>
      <c r="J166" s="372"/>
    </row>
    <row r="167" spans="1:10" ht="18.600000000000001" customHeight="1">
      <c r="A167" s="303"/>
      <c r="B167" s="319" t="s">
        <v>2125</v>
      </c>
      <c r="C167" s="332"/>
      <c r="D167" s="339"/>
      <c r="E167" s="358"/>
      <c r="F167" s="363"/>
      <c r="G167" s="368"/>
      <c r="H167" s="368"/>
      <c r="I167" s="357"/>
      <c r="J167" s="373"/>
    </row>
    <row r="168" spans="1:10" ht="18.600000000000001" customHeight="1">
      <c r="A168" s="265" t="s">
        <v>70</v>
      </c>
      <c r="B168" s="320" t="s">
        <v>1970</v>
      </c>
      <c r="C168" s="331" t="s">
        <v>468</v>
      </c>
      <c r="D168" s="341">
        <v>2</v>
      </c>
      <c r="E168" s="359"/>
      <c r="F168" s="355"/>
      <c r="G168" s="367"/>
      <c r="H168" s="367"/>
      <c r="I168" s="355"/>
      <c r="J168" s="372"/>
    </row>
    <row r="169" spans="1:10" ht="18.600000000000001" customHeight="1">
      <c r="A169" s="303"/>
      <c r="B169" s="319" t="s">
        <v>617</v>
      </c>
      <c r="C169" s="332"/>
      <c r="D169" s="339"/>
      <c r="E169" s="358"/>
      <c r="F169" s="363"/>
      <c r="G169" s="368"/>
      <c r="H169" s="368"/>
      <c r="I169" s="357"/>
      <c r="J169" s="373"/>
    </row>
    <row r="170" spans="1:10" ht="18.600000000000001" customHeight="1">
      <c r="A170" s="265" t="s">
        <v>70</v>
      </c>
      <c r="B170" s="320" t="s">
        <v>2126</v>
      </c>
      <c r="C170" s="331" t="s">
        <v>468</v>
      </c>
      <c r="D170" s="341">
        <v>2</v>
      </c>
      <c r="E170" s="359"/>
      <c r="F170" s="355"/>
      <c r="G170" s="367"/>
      <c r="H170" s="367"/>
      <c r="I170" s="355"/>
      <c r="J170" s="372"/>
    </row>
    <row r="171" spans="1:10" ht="18.600000000000001" customHeight="1">
      <c r="A171" s="303"/>
      <c r="B171" s="319" t="s">
        <v>2127</v>
      </c>
      <c r="C171" s="332"/>
      <c r="D171" s="339"/>
      <c r="E171" s="358"/>
      <c r="F171" s="363"/>
      <c r="G171" s="368"/>
      <c r="H171" s="368"/>
      <c r="I171" s="357"/>
      <c r="J171" s="373"/>
    </row>
    <row r="172" spans="1:10" ht="18.600000000000001" customHeight="1">
      <c r="A172" s="265" t="s">
        <v>2128</v>
      </c>
      <c r="B172" s="320" t="s">
        <v>299</v>
      </c>
      <c r="C172" s="331" t="s">
        <v>74</v>
      </c>
      <c r="D172" s="341">
        <v>3</v>
      </c>
      <c r="E172" s="359"/>
      <c r="F172" s="355"/>
      <c r="G172" s="367"/>
      <c r="H172" s="367"/>
      <c r="I172" s="355"/>
      <c r="J172" s="372"/>
    </row>
    <row r="173" spans="1:10" ht="18.600000000000001" customHeight="1">
      <c r="A173" s="303"/>
      <c r="B173" s="319"/>
      <c r="C173" s="332"/>
      <c r="D173" s="339"/>
      <c r="E173" s="358"/>
      <c r="F173" s="363"/>
      <c r="G173" s="368"/>
      <c r="H173" s="368"/>
      <c r="I173" s="357"/>
      <c r="J173" s="373"/>
    </row>
    <row r="174" spans="1:10" ht="18.600000000000001" customHeight="1">
      <c r="A174" s="265" t="s">
        <v>1498</v>
      </c>
      <c r="B174" s="320" t="s">
        <v>2129</v>
      </c>
      <c r="C174" s="331" t="s">
        <v>74</v>
      </c>
      <c r="D174" s="341">
        <v>2</v>
      </c>
      <c r="E174" s="359"/>
      <c r="F174" s="355"/>
      <c r="G174" s="367"/>
      <c r="H174" s="367"/>
      <c r="I174" s="355"/>
      <c r="J174" s="372"/>
    </row>
    <row r="175" spans="1:10" ht="18.600000000000001" customHeight="1">
      <c r="A175" s="303"/>
      <c r="B175" s="319"/>
      <c r="C175" s="332"/>
      <c r="D175" s="339"/>
      <c r="E175" s="358"/>
      <c r="F175" s="363"/>
      <c r="G175" s="368"/>
      <c r="H175" s="368"/>
      <c r="I175" s="357"/>
      <c r="J175" s="373"/>
    </row>
    <row r="176" spans="1:10" ht="18.600000000000001" customHeight="1">
      <c r="A176" s="265" t="s">
        <v>1498</v>
      </c>
      <c r="B176" s="320" t="s">
        <v>2130</v>
      </c>
      <c r="C176" s="331" t="s">
        <v>74</v>
      </c>
      <c r="D176" s="341">
        <v>2</v>
      </c>
      <c r="E176" s="359"/>
      <c r="F176" s="355"/>
      <c r="G176" s="367"/>
      <c r="H176" s="367"/>
      <c r="I176" s="355"/>
      <c r="J176" s="372"/>
    </row>
    <row r="177" spans="1:10" ht="18.600000000000001" customHeight="1">
      <c r="A177" s="303"/>
      <c r="B177" s="319"/>
      <c r="C177" s="332"/>
      <c r="D177" s="339"/>
      <c r="E177" s="358"/>
      <c r="F177" s="363"/>
      <c r="G177" s="368"/>
      <c r="H177" s="368"/>
      <c r="I177" s="357"/>
      <c r="J177" s="373"/>
    </row>
    <row r="178" spans="1:10" ht="18.600000000000001" customHeight="1">
      <c r="A178" s="265" t="s">
        <v>2131</v>
      </c>
      <c r="B178" s="320" t="s">
        <v>2132</v>
      </c>
      <c r="C178" s="331" t="s">
        <v>74</v>
      </c>
      <c r="D178" s="341">
        <v>1</v>
      </c>
      <c r="E178" s="359"/>
      <c r="F178" s="355"/>
      <c r="G178" s="367"/>
      <c r="H178" s="367"/>
      <c r="I178" s="355"/>
      <c r="J178" s="372"/>
    </row>
    <row r="179" spans="1:10" ht="18.600000000000001" customHeight="1">
      <c r="A179" s="303"/>
      <c r="B179" s="319"/>
      <c r="C179" s="332"/>
      <c r="D179" s="339"/>
      <c r="E179" s="358"/>
      <c r="F179" s="363"/>
      <c r="G179" s="368"/>
      <c r="H179" s="368"/>
      <c r="I179" s="357"/>
      <c r="J179" s="373"/>
    </row>
    <row r="180" spans="1:10" ht="18.600000000000001" customHeight="1">
      <c r="A180" s="265" t="s">
        <v>2131</v>
      </c>
      <c r="B180" s="320" t="s">
        <v>1910</v>
      </c>
      <c r="C180" s="331" t="s">
        <v>74</v>
      </c>
      <c r="D180" s="341">
        <v>1</v>
      </c>
      <c r="E180" s="359"/>
      <c r="F180" s="355"/>
      <c r="G180" s="367"/>
      <c r="H180" s="367"/>
      <c r="I180" s="355"/>
      <c r="J180" s="372"/>
    </row>
    <row r="181" spans="1:10" ht="18.600000000000001" customHeight="1">
      <c r="A181" s="303"/>
      <c r="B181" s="319"/>
      <c r="C181" s="332"/>
      <c r="D181" s="339"/>
      <c r="E181" s="358"/>
      <c r="F181" s="363"/>
      <c r="G181" s="368"/>
      <c r="H181" s="368"/>
      <c r="I181" s="357"/>
      <c r="J181" s="373"/>
    </row>
    <row r="182" spans="1:10" ht="18.600000000000001" customHeight="1">
      <c r="A182" s="265" t="s">
        <v>2131</v>
      </c>
      <c r="B182" s="320" t="s">
        <v>2133</v>
      </c>
      <c r="C182" s="331" t="s">
        <v>74</v>
      </c>
      <c r="D182" s="341">
        <v>1</v>
      </c>
      <c r="E182" s="359"/>
      <c r="F182" s="355"/>
      <c r="G182" s="367"/>
      <c r="H182" s="367"/>
      <c r="I182" s="355"/>
      <c r="J182" s="372"/>
    </row>
    <row r="183" spans="1:10" ht="18.600000000000001" customHeight="1">
      <c r="A183" s="310" t="s">
        <v>1172</v>
      </c>
      <c r="B183" s="319" t="s">
        <v>2113</v>
      </c>
      <c r="C183" s="332"/>
      <c r="D183" s="339"/>
      <c r="E183" s="358"/>
      <c r="F183" s="363"/>
      <c r="G183" s="368"/>
      <c r="H183" s="368"/>
      <c r="I183" s="357"/>
      <c r="J183" s="373"/>
    </row>
    <row r="184" spans="1:10" ht="18.600000000000001" customHeight="1">
      <c r="A184" s="265" t="s">
        <v>2135</v>
      </c>
      <c r="B184" s="323" t="s">
        <v>1809</v>
      </c>
      <c r="C184" s="331" t="s">
        <v>9</v>
      </c>
      <c r="D184" s="341">
        <v>1</v>
      </c>
      <c r="E184" s="359"/>
      <c r="F184" s="355"/>
      <c r="G184" s="367"/>
      <c r="H184" s="367"/>
      <c r="I184" s="355"/>
      <c r="J184" s="372"/>
    </row>
    <row r="185" spans="1:10" ht="18.600000000000001" customHeight="1">
      <c r="A185" s="310" t="s">
        <v>2065</v>
      </c>
      <c r="B185" s="319" t="s">
        <v>2113</v>
      </c>
      <c r="C185" s="332"/>
      <c r="D185" s="339"/>
      <c r="E185" s="356"/>
      <c r="F185" s="357"/>
      <c r="G185" s="368"/>
      <c r="H185" s="368"/>
      <c r="I185" s="357"/>
      <c r="J185" s="373"/>
    </row>
    <row r="186" spans="1:10" ht="18.600000000000001" customHeight="1">
      <c r="A186" s="265" t="s">
        <v>2135</v>
      </c>
      <c r="B186" s="323" t="s">
        <v>941</v>
      </c>
      <c r="C186" s="331" t="s">
        <v>9</v>
      </c>
      <c r="D186" s="341">
        <v>1</v>
      </c>
      <c r="E186" s="359"/>
      <c r="F186" s="355"/>
      <c r="G186" s="367"/>
      <c r="H186" s="367"/>
      <c r="I186" s="355"/>
      <c r="J186" s="372"/>
    </row>
    <row r="187" spans="1:10" ht="18.600000000000001" customHeight="1">
      <c r="A187" s="311"/>
      <c r="B187" s="319"/>
      <c r="C187" s="332"/>
      <c r="D187" s="339"/>
      <c r="E187" s="356"/>
      <c r="F187" s="357"/>
      <c r="G187" s="368"/>
      <c r="H187" s="368"/>
      <c r="I187" s="357"/>
      <c r="J187" s="373"/>
    </row>
    <row r="188" spans="1:10" ht="18.600000000000001" customHeight="1">
      <c r="A188" s="312" t="s">
        <v>2137</v>
      </c>
      <c r="B188" s="324" t="s">
        <v>2333</v>
      </c>
      <c r="C188" s="331" t="s">
        <v>9</v>
      </c>
      <c r="D188" s="341">
        <v>1</v>
      </c>
      <c r="E188" s="359"/>
      <c r="F188" s="355"/>
      <c r="G188" s="367"/>
      <c r="H188" s="367"/>
      <c r="I188" s="355"/>
      <c r="J188" s="372"/>
    </row>
    <row r="189" spans="1:10" ht="18.600000000000001" customHeight="1">
      <c r="A189" s="311"/>
      <c r="B189" s="319"/>
      <c r="C189" s="332"/>
      <c r="D189" s="339"/>
      <c r="E189" s="356"/>
      <c r="F189" s="357"/>
      <c r="G189" s="368"/>
      <c r="H189" s="368"/>
      <c r="I189" s="357"/>
      <c r="J189" s="373"/>
    </row>
    <row r="190" spans="1:10" ht="18.600000000000001" customHeight="1">
      <c r="A190" s="312" t="s">
        <v>2138</v>
      </c>
      <c r="B190" s="324" t="s">
        <v>2009</v>
      </c>
      <c r="C190" s="331" t="s">
        <v>9</v>
      </c>
      <c r="D190" s="341">
        <v>1</v>
      </c>
      <c r="E190" s="359"/>
      <c r="F190" s="355"/>
      <c r="G190" s="367"/>
      <c r="H190" s="367"/>
      <c r="I190" s="355"/>
      <c r="J190" s="372"/>
    </row>
    <row r="191" spans="1:10" ht="18.600000000000001" customHeight="1">
      <c r="A191" s="303"/>
      <c r="B191" s="319"/>
      <c r="C191" s="332"/>
      <c r="D191" s="339"/>
      <c r="E191" s="358"/>
      <c r="F191" s="363"/>
      <c r="G191" s="368"/>
      <c r="H191" s="368"/>
      <c r="I191" s="357"/>
      <c r="J191" s="373"/>
    </row>
    <row r="192" spans="1:10" ht="18.600000000000001" customHeight="1">
      <c r="A192" s="265"/>
      <c r="B192" s="320"/>
      <c r="C192" s="331"/>
      <c r="D192" s="343"/>
      <c r="E192" s="359"/>
      <c r="F192" s="355"/>
      <c r="G192" s="367"/>
      <c r="H192" s="367"/>
      <c r="I192" s="355"/>
      <c r="J192" s="372"/>
    </row>
    <row r="193" spans="1:10" ht="18.600000000000001" customHeight="1">
      <c r="A193" s="303"/>
      <c r="B193" s="319"/>
      <c r="C193" s="332"/>
      <c r="D193" s="339"/>
      <c r="E193" s="358"/>
      <c r="F193" s="363"/>
      <c r="G193" s="368"/>
      <c r="H193" s="368"/>
      <c r="I193" s="357"/>
      <c r="J193" s="373"/>
    </row>
    <row r="194" spans="1:10" ht="18.600000000000001" customHeight="1">
      <c r="A194" s="265"/>
      <c r="B194" s="320"/>
      <c r="C194" s="331"/>
      <c r="D194" s="343"/>
      <c r="E194" s="359"/>
      <c r="F194" s="355"/>
      <c r="G194" s="367"/>
      <c r="H194" s="367"/>
      <c r="I194" s="355"/>
      <c r="J194" s="372"/>
    </row>
    <row r="195" spans="1:10" ht="18.600000000000001" customHeight="1">
      <c r="A195" s="303"/>
      <c r="B195" s="319"/>
      <c r="C195" s="332"/>
      <c r="D195" s="339"/>
      <c r="E195" s="358"/>
      <c r="F195" s="363"/>
      <c r="G195" s="368"/>
      <c r="H195" s="368"/>
      <c r="I195" s="357"/>
      <c r="J195" s="373"/>
    </row>
    <row r="196" spans="1:10" ht="18.600000000000001" customHeight="1">
      <c r="A196" s="304" t="s">
        <v>81</v>
      </c>
      <c r="B196" s="320"/>
      <c r="C196" s="331"/>
      <c r="D196" s="342"/>
      <c r="E196" s="359"/>
      <c r="F196" s="355"/>
      <c r="G196" s="367"/>
      <c r="H196" s="367"/>
      <c r="I196" s="355"/>
      <c r="J196" s="372"/>
    </row>
    <row r="197" spans="1:10" ht="18.600000000000001" customHeight="1">
      <c r="A197" s="303"/>
      <c r="B197" s="319"/>
      <c r="C197" s="332"/>
      <c r="D197" s="339"/>
      <c r="E197" s="358"/>
      <c r="F197" s="363"/>
      <c r="G197" s="368"/>
      <c r="H197" s="368"/>
      <c r="I197" s="357"/>
      <c r="J197" s="373"/>
    </row>
    <row r="198" spans="1:10" ht="18.600000000000001" customHeight="1">
      <c r="A198" s="265"/>
      <c r="B198" s="320"/>
      <c r="C198" s="331"/>
      <c r="D198" s="343"/>
      <c r="E198" s="359"/>
      <c r="F198" s="355"/>
      <c r="G198" s="367"/>
      <c r="H198" s="367"/>
      <c r="I198" s="355"/>
      <c r="J198" s="372"/>
    </row>
    <row r="199" spans="1:10" ht="18.600000000000001" customHeight="1">
      <c r="A199" s="303"/>
      <c r="B199" s="319"/>
      <c r="C199" s="332"/>
      <c r="D199" s="339"/>
      <c r="E199" s="358"/>
      <c r="F199" s="363"/>
      <c r="G199" s="368"/>
      <c r="H199" s="368"/>
      <c r="I199" s="357"/>
      <c r="J199" s="373"/>
    </row>
    <row r="200" spans="1:10" ht="18.600000000000001" customHeight="1">
      <c r="A200" s="265" t="s">
        <v>2406</v>
      </c>
      <c r="B200" s="320"/>
      <c r="C200" s="331"/>
      <c r="D200" s="343"/>
      <c r="E200" s="359"/>
      <c r="F200" s="355"/>
      <c r="G200" s="367"/>
      <c r="H200" s="367"/>
      <c r="I200" s="355"/>
      <c r="J200" s="372"/>
    </row>
    <row r="201" spans="1:10" ht="18.600000000000001" customHeight="1">
      <c r="A201" s="303"/>
      <c r="B201" s="319"/>
      <c r="C201" s="332"/>
      <c r="D201" s="339"/>
      <c r="E201" s="358"/>
      <c r="F201" s="363"/>
      <c r="G201" s="368"/>
      <c r="H201" s="368"/>
      <c r="I201" s="357"/>
      <c r="J201" s="373"/>
    </row>
    <row r="202" spans="1:10" ht="18.600000000000001" customHeight="1">
      <c r="A202" s="265"/>
      <c r="B202" s="320"/>
      <c r="C202" s="331"/>
      <c r="D202" s="340"/>
      <c r="E202" s="359"/>
      <c r="F202" s="355"/>
      <c r="G202" s="367"/>
      <c r="H202" s="367"/>
      <c r="I202" s="355"/>
      <c r="J202" s="372"/>
    </row>
    <row r="203" spans="1:10" ht="18.600000000000001" customHeight="1">
      <c r="A203" s="311" t="s">
        <v>2139</v>
      </c>
      <c r="B203" s="319" t="s">
        <v>1419</v>
      </c>
      <c r="C203" s="332"/>
      <c r="D203" s="339"/>
      <c r="E203" s="358"/>
      <c r="F203" s="363"/>
      <c r="G203" s="368"/>
      <c r="H203" s="368"/>
      <c r="I203" s="357"/>
      <c r="J203" s="373"/>
    </row>
    <row r="204" spans="1:10" ht="18.600000000000001" customHeight="1">
      <c r="A204" s="309" t="s">
        <v>1906</v>
      </c>
      <c r="B204" s="320" t="s">
        <v>2123</v>
      </c>
      <c r="C204" s="331" t="s">
        <v>9</v>
      </c>
      <c r="D204" s="341">
        <v>19</v>
      </c>
      <c r="E204" s="359"/>
      <c r="F204" s="355"/>
      <c r="G204" s="367"/>
      <c r="H204" s="367"/>
      <c r="I204" s="355"/>
      <c r="J204" s="372"/>
    </row>
    <row r="205" spans="1:10" ht="18.600000000000001" customHeight="1">
      <c r="A205" s="311" t="s">
        <v>2139</v>
      </c>
      <c r="B205" s="319" t="s">
        <v>2141</v>
      </c>
      <c r="C205" s="332"/>
      <c r="D205" s="339"/>
      <c r="E205" s="358"/>
      <c r="F205" s="363"/>
      <c r="G205" s="368"/>
      <c r="H205" s="368"/>
      <c r="I205" s="357"/>
      <c r="J205" s="373"/>
    </row>
    <row r="206" spans="1:10" ht="18.600000000000001" customHeight="1">
      <c r="A206" s="309" t="s">
        <v>1906</v>
      </c>
      <c r="B206" s="320" t="s">
        <v>1809</v>
      </c>
      <c r="C206" s="331" t="s">
        <v>9</v>
      </c>
      <c r="D206" s="341">
        <v>3</v>
      </c>
      <c r="E206" s="359"/>
      <c r="F206" s="355"/>
      <c r="G206" s="367"/>
      <c r="H206" s="367"/>
      <c r="I206" s="355"/>
      <c r="J206" s="372"/>
    </row>
    <row r="207" spans="1:10" ht="18.600000000000001" customHeight="1">
      <c r="A207" s="311" t="s">
        <v>2139</v>
      </c>
      <c r="B207" s="319" t="s">
        <v>2141</v>
      </c>
      <c r="C207" s="332"/>
      <c r="D207" s="339"/>
      <c r="E207" s="358"/>
      <c r="F207" s="363"/>
      <c r="G207" s="368"/>
      <c r="H207" s="368"/>
      <c r="I207" s="357"/>
      <c r="J207" s="373"/>
    </row>
    <row r="208" spans="1:10" ht="18.600000000000001" customHeight="1">
      <c r="A208" s="309" t="s">
        <v>1906</v>
      </c>
      <c r="B208" s="320" t="s">
        <v>1074</v>
      </c>
      <c r="C208" s="331" t="s">
        <v>9</v>
      </c>
      <c r="D208" s="341">
        <v>11</v>
      </c>
      <c r="E208" s="359"/>
      <c r="F208" s="355"/>
      <c r="G208" s="367"/>
      <c r="H208" s="367"/>
      <c r="I208" s="355"/>
      <c r="J208" s="372"/>
    </row>
    <row r="209" spans="1:10" ht="18.600000000000001" customHeight="1">
      <c r="A209" s="311" t="s">
        <v>2139</v>
      </c>
      <c r="B209" s="319" t="s">
        <v>2141</v>
      </c>
      <c r="C209" s="332"/>
      <c r="D209" s="339"/>
      <c r="E209" s="358"/>
      <c r="F209" s="363"/>
      <c r="G209" s="368"/>
      <c r="H209" s="368"/>
      <c r="I209" s="357"/>
      <c r="J209" s="373"/>
    </row>
    <row r="210" spans="1:10" ht="18.600000000000001" customHeight="1">
      <c r="A210" s="309" t="s">
        <v>1906</v>
      </c>
      <c r="B210" s="320" t="s">
        <v>1486</v>
      </c>
      <c r="C210" s="331" t="s">
        <v>9</v>
      </c>
      <c r="D210" s="341">
        <v>11</v>
      </c>
      <c r="E210" s="359"/>
      <c r="F210" s="355"/>
      <c r="G210" s="367"/>
      <c r="H210" s="367"/>
      <c r="I210" s="355"/>
      <c r="J210" s="372"/>
    </row>
    <row r="211" spans="1:10" ht="18.600000000000001" customHeight="1">
      <c r="A211" s="311" t="s">
        <v>2142</v>
      </c>
      <c r="B211" s="319" t="s">
        <v>2141</v>
      </c>
      <c r="C211" s="332"/>
      <c r="D211" s="339"/>
      <c r="E211" s="358"/>
      <c r="F211" s="363"/>
      <c r="G211" s="368"/>
      <c r="H211" s="368"/>
      <c r="I211" s="357"/>
      <c r="J211" s="373"/>
    </row>
    <row r="212" spans="1:10" ht="18.600000000000001" customHeight="1">
      <c r="A212" s="309" t="s">
        <v>1906</v>
      </c>
      <c r="B212" s="320" t="s">
        <v>1074</v>
      </c>
      <c r="C212" s="331" t="s">
        <v>9</v>
      </c>
      <c r="D212" s="341">
        <v>7</v>
      </c>
      <c r="E212" s="359"/>
      <c r="F212" s="355"/>
      <c r="G212" s="367"/>
      <c r="H212" s="367"/>
      <c r="I212" s="355"/>
      <c r="J212" s="372"/>
    </row>
    <row r="213" spans="1:10" ht="18.600000000000001" customHeight="1">
      <c r="A213" s="311" t="s">
        <v>2139</v>
      </c>
      <c r="B213" s="319" t="s">
        <v>2141</v>
      </c>
      <c r="C213" s="332"/>
      <c r="D213" s="339"/>
      <c r="E213" s="358"/>
      <c r="F213" s="363"/>
      <c r="G213" s="368"/>
      <c r="H213" s="368"/>
      <c r="I213" s="357"/>
      <c r="J213" s="373"/>
    </row>
    <row r="214" spans="1:10" ht="18.600000000000001" customHeight="1">
      <c r="A214" s="309" t="s">
        <v>1906</v>
      </c>
      <c r="B214" s="320" t="s">
        <v>2143</v>
      </c>
      <c r="C214" s="331" t="s">
        <v>9</v>
      </c>
      <c r="D214" s="341">
        <v>5</v>
      </c>
      <c r="E214" s="359"/>
      <c r="F214" s="355"/>
      <c r="G214" s="367"/>
      <c r="H214" s="367"/>
      <c r="I214" s="355"/>
      <c r="J214" s="372"/>
    </row>
    <row r="215" spans="1:10" ht="18.600000000000001" customHeight="1">
      <c r="A215" s="311" t="s">
        <v>2142</v>
      </c>
      <c r="B215" s="319" t="s">
        <v>2141</v>
      </c>
      <c r="C215" s="332"/>
      <c r="D215" s="339"/>
      <c r="E215" s="358"/>
      <c r="F215" s="363"/>
      <c r="G215" s="368"/>
      <c r="H215" s="368"/>
      <c r="I215" s="357"/>
      <c r="J215" s="373"/>
    </row>
    <row r="216" spans="1:10" ht="18.600000000000001" customHeight="1">
      <c r="A216" s="309" t="s">
        <v>1906</v>
      </c>
      <c r="B216" s="320" t="s">
        <v>2144</v>
      </c>
      <c r="C216" s="331" t="s">
        <v>9</v>
      </c>
      <c r="D216" s="341">
        <v>31</v>
      </c>
      <c r="E216" s="359"/>
      <c r="F216" s="355"/>
      <c r="G216" s="367"/>
      <c r="H216" s="367"/>
      <c r="I216" s="355"/>
      <c r="J216" s="372"/>
    </row>
    <row r="217" spans="1:10" ht="18.600000000000001" customHeight="1">
      <c r="A217" s="311" t="s">
        <v>2142</v>
      </c>
      <c r="B217" s="319" t="s">
        <v>2141</v>
      </c>
      <c r="C217" s="332"/>
      <c r="D217" s="339"/>
      <c r="E217" s="358"/>
      <c r="F217" s="363"/>
      <c r="G217" s="368"/>
      <c r="H217" s="368"/>
      <c r="I217" s="357"/>
      <c r="J217" s="373"/>
    </row>
    <row r="218" spans="1:10" ht="18.600000000000001" customHeight="1">
      <c r="A218" s="309" t="s">
        <v>1906</v>
      </c>
      <c r="B218" s="320" t="s">
        <v>2145</v>
      </c>
      <c r="C218" s="331" t="s">
        <v>9</v>
      </c>
      <c r="D218" s="341">
        <v>24</v>
      </c>
      <c r="E218" s="359"/>
      <c r="F218" s="355"/>
      <c r="G218" s="367"/>
      <c r="H218" s="367"/>
      <c r="I218" s="355"/>
      <c r="J218" s="372"/>
    </row>
    <row r="219" spans="1:10" ht="18.600000000000001" customHeight="1">
      <c r="A219" s="311" t="s">
        <v>2146</v>
      </c>
      <c r="B219" s="319" t="s">
        <v>2141</v>
      </c>
      <c r="C219" s="332"/>
      <c r="D219" s="339"/>
      <c r="E219" s="358"/>
      <c r="F219" s="363"/>
      <c r="G219" s="368"/>
      <c r="H219" s="368"/>
      <c r="I219" s="357"/>
      <c r="J219" s="373"/>
    </row>
    <row r="220" spans="1:10" ht="18.600000000000001" customHeight="1">
      <c r="A220" s="309" t="s">
        <v>1906</v>
      </c>
      <c r="B220" s="320" t="s">
        <v>1074</v>
      </c>
      <c r="C220" s="331" t="s">
        <v>9</v>
      </c>
      <c r="D220" s="341">
        <v>3</v>
      </c>
      <c r="E220" s="359"/>
      <c r="F220" s="355"/>
      <c r="G220" s="367"/>
      <c r="H220" s="367"/>
      <c r="I220" s="355"/>
      <c r="J220" s="372"/>
    </row>
    <row r="221" spans="1:10" ht="18.600000000000001" customHeight="1">
      <c r="A221" s="311" t="s">
        <v>2139</v>
      </c>
      <c r="B221" s="319" t="s">
        <v>2037</v>
      </c>
      <c r="C221" s="332"/>
      <c r="D221" s="339"/>
      <c r="E221" s="358"/>
      <c r="F221" s="363"/>
      <c r="G221" s="368"/>
      <c r="H221" s="368"/>
      <c r="I221" s="357"/>
      <c r="J221" s="373"/>
    </row>
    <row r="222" spans="1:10" ht="18.600000000000001" customHeight="1">
      <c r="A222" s="308" t="s">
        <v>2038</v>
      </c>
      <c r="B222" s="320" t="s">
        <v>2059</v>
      </c>
      <c r="C222" s="331" t="s">
        <v>9</v>
      </c>
      <c r="D222" s="344">
        <v>3</v>
      </c>
      <c r="E222" s="359"/>
      <c r="F222" s="355"/>
      <c r="G222" s="367"/>
      <c r="H222" s="367"/>
      <c r="I222" s="355"/>
      <c r="J222" s="372"/>
    </row>
    <row r="223" spans="1:10" ht="18.600000000000001" customHeight="1">
      <c r="A223" s="311" t="s">
        <v>2139</v>
      </c>
      <c r="B223" s="319" t="s">
        <v>2037</v>
      </c>
      <c r="C223" s="332"/>
      <c r="D223" s="339"/>
      <c r="E223" s="358"/>
      <c r="F223" s="363"/>
      <c r="G223" s="368"/>
      <c r="H223" s="368"/>
      <c r="I223" s="357"/>
      <c r="J223" s="373"/>
    </row>
    <row r="224" spans="1:10" ht="18.600000000000001" customHeight="1">
      <c r="A224" s="308" t="s">
        <v>2038</v>
      </c>
      <c r="B224" s="320" t="s">
        <v>2147</v>
      </c>
      <c r="C224" s="331" t="s">
        <v>9</v>
      </c>
      <c r="D224" s="344">
        <v>1</v>
      </c>
      <c r="E224" s="359"/>
      <c r="F224" s="355"/>
      <c r="G224" s="367"/>
      <c r="H224" s="367"/>
      <c r="I224" s="355"/>
      <c r="J224" s="372"/>
    </row>
    <row r="225" spans="1:10" ht="18.600000000000001" customHeight="1">
      <c r="A225" s="311" t="s">
        <v>2148</v>
      </c>
      <c r="B225" s="319" t="s">
        <v>2037</v>
      </c>
      <c r="C225" s="332"/>
      <c r="D225" s="339"/>
      <c r="E225" s="358"/>
      <c r="F225" s="363"/>
      <c r="G225" s="368"/>
      <c r="H225" s="368"/>
      <c r="I225" s="357"/>
      <c r="J225" s="373"/>
    </row>
    <row r="226" spans="1:10" ht="18.600000000000001" customHeight="1">
      <c r="A226" s="308" t="s">
        <v>2038</v>
      </c>
      <c r="B226" s="320" t="s">
        <v>2149</v>
      </c>
      <c r="C226" s="331" t="s">
        <v>9</v>
      </c>
      <c r="D226" s="344">
        <v>4</v>
      </c>
      <c r="E226" s="359"/>
      <c r="F226" s="355"/>
      <c r="G226" s="367"/>
      <c r="H226" s="367"/>
      <c r="I226" s="355"/>
      <c r="J226" s="372"/>
    </row>
    <row r="227" spans="1:10" ht="18.600000000000001" customHeight="1">
      <c r="A227" s="311" t="s">
        <v>2142</v>
      </c>
      <c r="B227" s="319" t="s">
        <v>2037</v>
      </c>
      <c r="C227" s="332"/>
      <c r="D227" s="339"/>
      <c r="E227" s="358"/>
      <c r="F227" s="363"/>
      <c r="G227" s="368"/>
      <c r="H227" s="368"/>
      <c r="I227" s="357"/>
      <c r="J227" s="373"/>
    </row>
    <row r="228" spans="1:10" ht="18.600000000000001" customHeight="1">
      <c r="A228" s="308" t="s">
        <v>2038</v>
      </c>
      <c r="B228" s="320" t="s">
        <v>2150</v>
      </c>
      <c r="C228" s="331" t="s">
        <v>9</v>
      </c>
      <c r="D228" s="344">
        <v>1</v>
      </c>
      <c r="E228" s="359"/>
      <c r="F228" s="355"/>
      <c r="G228" s="367"/>
      <c r="H228" s="367"/>
      <c r="I228" s="355"/>
      <c r="J228" s="372"/>
    </row>
    <row r="229" spans="1:10" ht="18.600000000000001" customHeight="1">
      <c r="A229" s="311" t="s">
        <v>1940</v>
      </c>
      <c r="B229" s="319" t="s">
        <v>2037</v>
      </c>
      <c r="C229" s="332"/>
      <c r="D229" s="339"/>
      <c r="E229" s="358"/>
      <c r="F229" s="363"/>
      <c r="G229" s="368"/>
      <c r="H229" s="368"/>
      <c r="I229" s="357"/>
      <c r="J229" s="373"/>
    </row>
    <row r="230" spans="1:10" ht="18.600000000000001" customHeight="1">
      <c r="A230" s="308" t="s">
        <v>2038</v>
      </c>
      <c r="B230" s="320" t="s">
        <v>2115</v>
      </c>
      <c r="C230" s="331" t="s">
        <v>9</v>
      </c>
      <c r="D230" s="344">
        <v>32</v>
      </c>
      <c r="E230" s="359"/>
      <c r="F230" s="355"/>
      <c r="G230" s="367"/>
      <c r="H230" s="367"/>
      <c r="I230" s="355"/>
      <c r="J230" s="372"/>
    </row>
    <row r="231" spans="1:10" ht="18.600000000000001" customHeight="1">
      <c r="A231" s="311"/>
      <c r="B231" s="319" t="s">
        <v>2119</v>
      </c>
      <c r="C231" s="332"/>
      <c r="D231" s="339"/>
      <c r="E231" s="356"/>
      <c r="F231" s="357"/>
      <c r="G231" s="368"/>
      <c r="H231" s="368"/>
      <c r="I231" s="357"/>
      <c r="J231" s="373"/>
    </row>
    <row r="232" spans="1:10" ht="18.600000000000001" customHeight="1">
      <c r="A232" s="312" t="s">
        <v>2151</v>
      </c>
      <c r="B232" s="320" t="s">
        <v>2334</v>
      </c>
      <c r="C232" s="331" t="s">
        <v>9</v>
      </c>
      <c r="D232" s="341">
        <v>2</v>
      </c>
      <c r="E232" s="359"/>
      <c r="F232" s="355"/>
      <c r="G232" s="367"/>
      <c r="H232" s="367"/>
      <c r="I232" s="355"/>
      <c r="J232" s="372"/>
    </row>
    <row r="233" spans="1:10" ht="18.600000000000001" customHeight="1">
      <c r="A233" s="311"/>
      <c r="B233" s="319" t="s">
        <v>2119</v>
      </c>
      <c r="C233" s="332"/>
      <c r="D233" s="339"/>
      <c r="E233" s="356"/>
      <c r="F233" s="357"/>
      <c r="G233" s="368"/>
      <c r="H233" s="368"/>
      <c r="I233" s="357"/>
      <c r="J233" s="373"/>
    </row>
    <row r="234" spans="1:10" ht="18.600000000000001" customHeight="1">
      <c r="A234" s="312" t="s">
        <v>2151</v>
      </c>
      <c r="B234" s="320" t="s">
        <v>2334</v>
      </c>
      <c r="C234" s="331" t="s">
        <v>9</v>
      </c>
      <c r="D234" s="341">
        <v>1</v>
      </c>
      <c r="E234" s="359"/>
      <c r="F234" s="355"/>
      <c r="G234" s="367"/>
      <c r="H234" s="367"/>
      <c r="I234" s="355"/>
      <c r="J234" s="372"/>
    </row>
    <row r="235" spans="1:10" ht="18.600000000000001" customHeight="1">
      <c r="A235" s="311"/>
      <c r="B235" s="319" t="s">
        <v>2119</v>
      </c>
      <c r="C235" s="332"/>
      <c r="D235" s="339"/>
      <c r="E235" s="356"/>
      <c r="F235" s="357"/>
      <c r="G235" s="368"/>
      <c r="H235" s="368"/>
      <c r="I235" s="357"/>
      <c r="J235" s="373"/>
    </row>
    <row r="236" spans="1:10" ht="18.600000000000001" customHeight="1">
      <c r="A236" s="312" t="s">
        <v>2151</v>
      </c>
      <c r="B236" s="320" t="s">
        <v>250</v>
      </c>
      <c r="C236" s="331" t="s">
        <v>9</v>
      </c>
      <c r="D236" s="341">
        <v>1</v>
      </c>
      <c r="E236" s="359"/>
      <c r="F236" s="355"/>
      <c r="G236" s="367"/>
      <c r="H236" s="367"/>
      <c r="I236" s="355"/>
      <c r="J236" s="372"/>
    </row>
    <row r="237" spans="1:10" ht="18.600000000000001" customHeight="1">
      <c r="A237" s="311"/>
      <c r="B237" s="319" t="s">
        <v>2119</v>
      </c>
      <c r="C237" s="332"/>
      <c r="D237" s="339"/>
      <c r="E237" s="356"/>
      <c r="F237" s="357"/>
      <c r="G237" s="368"/>
      <c r="H237" s="368"/>
      <c r="I237" s="357"/>
      <c r="J237" s="373"/>
    </row>
    <row r="238" spans="1:10" ht="18.600000000000001" customHeight="1">
      <c r="A238" s="312" t="s">
        <v>2151</v>
      </c>
      <c r="B238" s="320" t="s">
        <v>250</v>
      </c>
      <c r="C238" s="331" t="s">
        <v>9</v>
      </c>
      <c r="D238" s="341">
        <v>2</v>
      </c>
      <c r="E238" s="359"/>
      <c r="F238" s="355"/>
      <c r="G238" s="367"/>
      <c r="H238" s="367"/>
      <c r="I238" s="355"/>
      <c r="J238" s="372"/>
    </row>
    <row r="239" spans="1:10" ht="18.600000000000001" customHeight="1">
      <c r="A239" s="311"/>
      <c r="B239" s="319" t="s">
        <v>2119</v>
      </c>
      <c r="C239" s="332"/>
      <c r="D239" s="339"/>
      <c r="E239" s="356"/>
      <c r="F239" s="357"/>
      <c r="G239" s="368"/>
      <c r="H239" s="368"/>
      <c r="I239" s="357"/>
      <c r="J239" s="373"/>
    </row>
    <row r="240" spans="1:10" ht="18.600000000000001" customHeight="1">
      <c r="A240" s="312" t="s">
        <v>2153</v>
      </c>
      <c r="B240" s="320" t="s">
        <v>250</v>
      </c>
      <c r="C240" s="331" t="s">
        <v>9</v>
      </c>
      <c r="D240" s="341">
        <v>2</v>
      </c>
      <c r="E240" s="359"/>
      <c r="F240" s="355"/>
      <c r="G240" s="367"/>
      <c r="H240" s="367"/>
      <c r="I240" s="355"/>
      <c r="J240" s="372"/>
    </row>
    <row r="241" spans="1:10" ht="18.600000000000001" customHeight="1">
      <c r="A241" s="303"/>
      <c r="B241" s="319"/>
      <c r="C241" s="332"/>
      <c r="D241" s="339"/>
      <c r="E241" s="356"/>
      <c r="F241" s="357"/>
      <c r="G241" s="368"/>
      <c r="H241" s="368"/>
      <c r="I241" s="357"/>
      <c r="J241" s="373"/>
    </row>
    <row r="242" spans="1:10" ht="18.600000000000001" customHeight="1">
      <c r="A242" s="265" t="s">
        <v>2154</v>
      </c>
      <c r="B242" s="320" t="s">
        <v>1271</v>
      </c>
      <c r="C242" s="331" t="s">
        <v>468</v>
      </c>
      <c r="D242" s="341">
        <v>1</v>
      </c>
      <c r="E242" s="359"/>
      <c r="F242" s="355"/>
      <c r="G242" s="367"/>
      <c r="H242" s="367"/>
      <c r="I242" s="355"/>
      <c r="J242" s="372"/>
    </row>
    <row r="243" spans="1:10" ht="18.600000000000001" customHeight="1">
      <c r="A243" s="303"/>
      <c r="B243" s="319"/>
      <c r="C243" s="332"/>
      <c r="D243" s="339"/>
      <c r="E243" s="358"/>
      <c r="F243" s="363"/>
      <c r="G243" s="368"/>
      <c r="H243" s="368"/>
      <c r="I243" s="357"/>
      <c r="J243" s="373"/>
    </row>
    <row r="244" spans="1:10" ht="18.600000000000001" customHeight="1">
      <c r="A244" s="265" t="s">
        <v>70</v>
      </c>
      <c r="B244" s="320" t="s">
        <v>512</v>
      </c>
      <c r="C244" s="331" t="s">
        <v>468</v>
      </c>
      <c r="D244" s="341">
        <v>1</v>
      </c>
      <c r="E244" s="359"/>
      <c r="F244" s="355"/>
      <c r="G244" s="367"/>
      <c r="H244" s="367"/>
      <c r="I244" s="355"/>
      <c r="J244" s="372"/>
    </row>
    <row r="245" spans="1:10" ht="18.600000000000001" customHeight="1">
      <c r="A245" s="299"/>
      <c r="B245" s="319"/>
      <c r="C245" s="332"/>
      <c r="D245" s="339"/>
      <c r="E245" s="358"/>
      <c r="F245" s="363"/>
      <c r="G245" s="368"/>
      <c r="H245" s="368"/>
      <c r="I245" s="357"/>
      <c r="J245" s="373"/>
    </row>
    <row r="246" spans="1:10" ht="18.600000000000001" customHeight="1">
      <c r="A246" s="265" t="s">
        <v>1709</v>
      </c>
      <c r="B246" s="320" t="s">
        <v>102</v>
      </c>
      <c r="C246" s="331" t="s">
        <v>74</v>
      </c>
      <c r="D246" s="341">
        <v>1</v>
      </c>
      <c r="E246" s="359"/>
      <c r="F246" s="355"/>
      <c r="G246" s="367"/>
      <c r="H246" s="367"/>
      <c r="I246" s="355"/>
      <c r="J246" s="372"/>
    </row>
    <row r="247" spans="1:10" ht="18.600000000000001" customHeight="1">
      <c r="A247" s="299"/>
      <c r="B247" s="319"/>
      <c r="C247" s="332"/>
      <c r="D247" s="339"/>
      <c r="E247" s="358"/>
      <c r="F247" s="363"/>
      <c r="G247" s="368"/>
      <c r="H247" s="368"/>
      <c r="I247" s="357"/>
      <c r="J247" s="373"/>
    </row>
    <row r="248" spans="1:10" ht="18.600000000000001" customHeight="1">
      <c r="A248" s="265" t="s">
        <v>1709</v>
      </c>
      <c r="B248" s="320" t="s">
        <v>332</v>
      </c>
      <c r="C248" s="331" t="s">
        <v>74</v>
      </c>
      <c r="D248" s="341">
        <v>3</v>
      </c>
      <c r="E248" s="359"/>
      <c r="F248" s="355"/>
      <c r="G248" s="367"/>
      <c r="H248" s="367"/>
      <c r="I248" s="355"/>
      <c r="J248" s="372"/>
    </row>
    <row r="249" spans="1:10" ht="18.600000000000001" customHeight="1">
      <c r="A249" s="299"/>
      <c r="B249" s="319"/>
      <c r="C249" s="332"/>
      <c r="D249" s="339"/>
      <c r="E249" s="358"/>
      <c r="F249" s="363"/>
      <c r="G249" s="368"/>
      <c r="H249" s="368"/>
      <c r="I249" s="357"/>
      <c r="J249" s="373"/>
    </row>
    <row r="250" spans="1:10" ht="18.600000000000001" customHeight="1">
      <c r="A250" s="265" t="s">
        <v>1709</v>
      </c>
      <c r="B250" s="320" t="s">
        <v>2155</v>
      </c>
      <c r="C250" s="331" t="s">
        <v>74</v>
      </c>
      <c r="D250" s="341">
        <v>1</v>
      </c>
      <c r="E250" s="359"/>
      <c r="F250" s="355"/>
      <c r="G250" s="367"/>
      <c r="H250" s="367"/>
      <c r="I250" s="355"/>
      <c r="J250" s="372"/>
    </row>
    <row r="251" spans="1:10" ht="18.600000000000001" customHeight="1">
      <c r="A251" s="299"/>
      <c r="B251" s="319"/>
      <c r="C251" s="332"/>
      <c r="D251" s="339"/>
      <c r="E251" s="358"/>
      <c r="F251" s="363"/>
      <c r="G251" s="368"/>
      <c r="H251" s="368"/>
      <c r="I251" s="357"/>
      <c r="J251" s="373"/>
    </row>
    <row r="252" spans="1:10" ht="18.600000000000001" customHeight="1">
      <c r="A252" s="265" t="s">
        <v>1709</v>
      </c>
      <c r="B252" s="320" t="s">
        <v>341</v>
      </c>
      <c r="C252" s="331" t="s">
        <v>74</v>
      </c>
      <c r="D252" s="341">
        <v>2</v>
      </c>
      <c r="E252" s="359"/>
      <c r="F252" s="355"/>
      <c r="G252" s="367"/>
      <c r="H252" s="367"/>
      <c r="I252" s="355"/>
      <c r="J252" s="372"/>
    </row>
    <row r="253" spans="1:10" ht="18.600000000000001" customHeight="1">
      <c r="A253" s="299"/>
      <c r="B253" s="319"/>
      <c r="C253" s="332"/>
      <c r="D253" s="339"/>
      <c r="E253" s="358"/>
      <c r="F253" s="363"/>
      <c r="G253" s="368"/>
      <c r="H253" s="368"/>
      <c r="I253" s="357"/>
      <c r="J253" s="373"/>
    </row>
    <row r="254" spans="1:10" ht="18.600000000000001" customHeight="1">
      <c r="A254" s="265" t="s">
        <v>1709</v>
      </c>
      <c r="B254" s="320" t="s">
        <v>344</v>
      </c>
      <c r="C254" s="331" t="s">
        <v>74</v>
      </c>
      <c r="D254" s="341">
        <v>3</v>
      </c>
      <c r="E254" s="359"/>
      <c r="F254" s="355"/>
      <c r="G254" s="367"/>
      <c r="H254" s="367"/>
      <c r="I254" s="355"/>
      <c r="J254" s="372"/>
    </row>
    <row r="255" spans="1:10" ht="18.600000000000001" customHeight="1">
      <c r="A255" s="303" t="s">
        <v>268</v>
      </c>
      <c r="B255" s="319" t="s">
        <v>2037</v>
      </c>
      <c r="C255" s="332"/>
      <c r="D255" s="339"/>
      <c r="E255" s="358"/>
      <c r="F255" s="363"/>
      <c r="G255" s="368"/>
      <c r="H255" s="368"/>
      <c r="I255" s="357"/>
      <c r="J255" s="373"/>
    </row>
    <row r="256" spans="1:10" ht="18.600000000000001" customHeight="1">
      <c r="A256" s="265" t="s">
        <v>318</v>
      </c>
      <c r="B256" s="320" t="s">
        <v>2116</v>
      </c>
      <c r="C256" s="331" t="s">
        <v>9</v>
      </c>
      <c r="D256" s="341">
        <v>1</v>
      </c>
      <c r="E256" s="359"/>
      <c r="F256" s="355"/>
      <c r="G256" s="367"/>
      <c r="H256" s="367"/>
      <c r="I256" s="355"/>
      <c r="J256" s="374"/>
    </row>
    <row r="257" spans="1:10" ht="18.600000000000001" customHeight="1">
      <c r="A257" s="303" t="s">
        <v>268</v>
      </c>
      <c r="B257" s="319" t="s">
        <v>2037</v>
      </c>
      <c r="C257" s="332"/>
      <c r="D257" s="339"/>
      <c r="E257" s="358"/>
      <c r="F257" s="363"/>
      <c r="G257" s="368"/>
      <c r="H257" s="368"/>
      <c r="I257" s="357"/>
      <c r="J257" s="373"/>
    </row>
    <row r="258" spans="1:10" ht="18.600000000000001" customHeight="1">
      <c r="A258" s="265" t="s">
        <v>318</v>
      </c>
      <c r="B258" s="320" t="s">
        <v>2123</v>
      </c>
      <c r="C258" s="331" t="s">
        <v>9</v>
      </c>
      <c r="D258" s="341">
        <v>8</v>
      </c>
      <c r="E258" s="359"/>
      <c r="F258" s="355"/>
      <c r="G258" s="367"/>
      <c r="H258" s="367"/>
      <c r="I258" s="355"/>
      <c r="J258" s="374"/>
    </row>
    <row r="259" spans="1:10" ht="18.600000000000001" customHeight="1">
      <c r="A259" s="303" t="s">
        <v>268</v>
      </c>
      <c r="B259" s="319" t="s">
        <v>2037</v>
      </c>
      <c r="C259" s="332"/>
      <c r="D259" s="339"/>
      <c r="E259" s="358"/>
      <c r="F259" s="363"/>
      <c r="G259" s="368"/>
      <c r="H259" s="368"/>
      <c r="I259" s="357"/>
      <c r="J259" s="373"/>
    </row>
    <row r="260" spans="1:10" ht="18.600000000000001" customHeight="1">
      <c r="A260" s="265" t="s">
        <v>318</v>
      </c>
      <c r="B260" s="320" t="s">
        <v>1074</v>
      </c>
      <c r="C260" s="331" t="s">
        <v>9</v>
      </c>
      <c r="D260" s="341">
        <v>11</v>
      </c>
      <c r="E260" s="359"/>
      <c r="F260" s="355"/>
      <c r="G260" s="367"/>
      <c r="H260" s="367"/>
      <c r="I260" s="355"/>
      <c r="J260" s="374"/>
    </row>
    <row r="261" spans="1:10" ht="18.600000000000001" customHeight="1">
      <c r="A261" s="303" t="s">
        <v>268</v>
      </c>
      <c r="B261" s="319" t="s">
        <v>2037</v>
      </c>
      <c r="C261" s="332"/>
      <c r="D261" s="339"/>
      <c r="E261" s="358"/>
      <c r="F261" s="363"/>
      <c r="G261" s="368"/>
      <c r="H261" s="368"/>
      <c r="I261" s="357"/>
      <c r="J261" s="373"/>
    </row>
    <row r="262" spans="1:10" ht="18.600000000000001" customHeight="1">
      <c r="A262" s="265" t="s">
        <v>318</v>
      </c>
      <c r="B262" s="320" t="s">
        <v>2143</v>
      </c>
      <c r="C262" s="331" t="s">
        <v>9</v>
      </c>
      <c r="D262" s="341">
        <v>5</v>
      </c>
      <c r="E262" s="359"/>
      <c r="F262" s="355"/>
      <c r="G262" s="367"/>
      <c r="H262" s="367"/>
      <c r="I262" s="355"/>
      <c r="J262" s="374"/>
    </row>
    <row r="263" spans="1:10" ht="18.600000000000001" customHeight="1">
      <c r="A263" s="303" t="s">
        <v>268</v>
      </c>
      <c r="B263" s="319" t="s">
        <v>2037</v>
      </c>
      <c r="C263" s="332"/>
      <c r="D263" s="339"/>
      <c r="E263" s="358"/>
      <c r="F263" s="363"/>
      <c r="G263" s="368"/>
      <c r="H263" s="368"/>
      <c r="I263" s="357"/>
      <c r="J263" s="373"/>
    </row>
    <row r="264" spans="1:10" ht="18.600000000000001" customHeight="1">
      <c r="A264" s="265" t="s">
        <v>318</v>
      </c>
      <c r="B264" s="320" t="s">
        <v>2145</v>
      </c>
      <c r="C264" s="331" t="s">
        <v>9</v>
      </c>
      <c r="D264" s="341">
        <v>2</v>
      </c>
      <c r="E264" s="359"/>
      <c r="F264" s="355"/>
      <c r="G264" s="367"/>
      <c r="H264" s="367"/>
      <c r="I264" s="355"/>
      <c r="J264" s="374"/>
    </row>
    <row r="265" spans="1:10" ht="18.600000000000001" customHeight="1">
      <c r="A265" s="303" t="s">
        <v>327</v>
      </c>
      <c r="B265" s="319" t="s">
        <v>606</v>
      </c>
      <c r="C265" s="332"/>
      <c r="D265" s="339"/>
      <c r="E265" s="358"/>
      <c r="F265" s="363"/>
      <c r="G265" s="368"/>
      <c r="H265" s="368"/>
      <c r="I265" s="357"/>
      <c r="J265" s="373"/>
    </row>
    <row r="266" spans="1:10" ht="18.600000000000001" customHeight="1">
      <c r="A266" s="308" t="s">
        <v>58</v>
      </c>
      <c r="B266" s="320" t="s">
        <v>824</v>
      </c>
      <c r="C266" s="331" t="s">
        <v>9</v>
      </c>
      <c r="D266" s="344">
        <v>22</v>
      </c>
      <c r="E266" s="359"/>
      <c r="F266" s="355"/>
      <c r="G266" s="367"/>
      <c r="H266" s="367"/>
      <c r="I266" s="355"/>
      <c r="J266" s="372"/>
    </row>
    <row r="267" spans="1:10" ht="18.600000000000001" customHeight="1">
      <c r="A267" s="303"/>
      <c r="B267" s="319"/>
      <c r="C267" s="332"/>
      <c r="D267" s="339"/>
      <c r="E267" s="358"/>
      <c r="F267" s="363"/>
      <c r="G267" s="368"/>
      <c r="H267" s="368"/>
      <c r="I267" s="357"/>
      <c r="J267" s="373"/>
    </row>
    <row r="268" spans="1:10" ht="18.600000000000001" customHeight="1">
      <c r="A268" s="265"/>
      <c r="B268" s="320"/>
      <c r="C268" s="331"/>
      <c r="D268" s="341"/>
      <c r="E268" s="359"/>
      <c r="F268" s="355"/>
      <c r="G268" s="367"/>
      <c r="H268" s="367"/>
      <c r="I268" s="355"/>
      <c r="J268" s="372"/>
    </row>
    <row r="269" spans="1:10" ht="18.600000000000001" customHeight="1">
      <c r="A269" s="303"/>
      <c r="B269" s="319"/>
      <c r="C269" s="332"/>
      <c r="D269" s="339"/>
      <c r="E269" s="358"/>
      <c r="F269" s="363"/>
      <c r="G269" s="368"/>
      <c r="H269" s="368"/>
      <c r="I269" s="357"/>
      <c r="J269" s="373"/>
    </row>
    <row r="270" spans="1:10" ht="18.600000000000001" customHeight="1">
      <c r="A270" s="265"/>
      <c r="B270" s="320"/>
      <c r="C270" s="331"/>
      <c r="D270" s="344"/>
      <c r="E270" s="359"/>
      <c r="F270" s="355"/>
      <c r="G270" s="367"/>
      <c r="H270" s="367"/>
      <c r="I270" s="355"/>
      <c r="J270" s="372"/>
    </row>
    <row r="271" spans="1:10" ht="18.600000000000001" customHeight="1">
      <c r="A271" s="303"/>
      <c r="B271" s="319"/>
      <c r="C271" s="332"/>
      <c r="D271" s="339"/>
      <c r="E271" s="358"/>
      <c r="F271" s="363"/>
      <c r="G271" s="368"/>
      <c r="H271" s="368"/>
      <c r="I271" s="357"/>
      <c r="J271" s="373"/>
    </row>
    <row r="272" spans="1:10" ht="18.600000000000001" customHeight="1">
      <c r="A272" s="265"/>
      <c r="B272" s="320"/>
      <c r="C272" s="331"/>
      <c r="D272" s="344"/>
      <c r="E272" s="359"/>
      <c r="F272" s="355"/>
      <c r="G272" s="367"/>
      <c r="H272" s="367"/>
      <c r="I272" s="355"/>
      <c r="J272" s="372"/>
    </row>
    <row r="273" spans="1:10" ht="18.600000000000001" customHeight="1">
      <c r="A273" s="299"/>
      <c r="B273" s="319"/>
      <c r="C273" s="332"/>
      <c r="D273" s="339"/>
      <c r="E273" s="358"/>
      <c r="F273" s="363"/>
      <c r="G273" s="368"/>
      <c r="H273" s="368"/>
      <c r="I273" s="357"/>
      <c r="J273" s="373"/>
    </row>
    <row r="274" spans="1:10" ht="18.600000000000001" customHeight="1">
      <c r="A274" s="265"/>
      <c r="B274" s="320"/>
      <c r="C274" s="331"/>
      <c r="D274" s="344"/>
      <c r="E274" s="359"/>
      <c r="F274" s="355"/>
      <c r="G274" s="367"/>
      <c r="H274" s="367"/>
      <c r="I274" s="355"/>
      <c r="J274" s="372"/>
    </row>
    <row r="275" spans="1:10" ht="18.600000000000001" customHeight="1">
      <c r="A275" s="299"/>
      <c r="B275" s="319"/>
      <c r="C275" s="332"/>
      <c r="D275" s="339"/>
      <c r="E275" s="358"/>
      <c r="F275" s="363"/>
      <c r="G275" s="368"/>
      <c r="H275" s="368"/>
      <c r="I275" s="357"/>
      <c r="J275" s="373"/>
    </row>
    <row r="276" spans="1:10" ht="18.600000000000001" customHeight="1">
      <c r="A276" s="265"/>
      <c r="B276" s="320"/>
      <c r="C276" s="331"/>
      <c r="D276" s="344"/>
      <c r="E276" s="359"/>
      <c r="F276" s="355"/>
      <c r="G276" s="367"/>
      <c r="H276" s="367"/>
      <c r="I276" s="355"/>
      <c r="J276" s="372"/>
    </row>
    <row r="277" spans="1:10" ht="18.600000000000001" customHeight="1">
      <c r="A277" s="299"/>
      <c r="B277" s="319"/>
      <c r="C277" s="332"/>
      <c r="D277" s="339"/>
      <c r="E277" s="358"/>
      <c r="F277" s="363"/>
      <c r="G277" s="368"/>
      <c r="H277" s="368"/>
      <c r="I277" s="357"/>
      <c r="J277" s="373"/>
    </row>
    <row r="278" spans="1:10" ht="18.600000000000001" customHeight="1">
      <c r="A278" s="265"/>
      <c r="B278" s="320"/>
      <c r="C278" s="331"/>
      <c r="D278" s="341"/>
      <c r="E278" s="359"/>
      <c r="F278" s="355"/>
      <c r="G278" s="367"/>
      <c r="H278" s="367"/>
      <c r="I278" s="355"/>
      <c r="J278" s="374"/>
    </row>
    <row r="279" spans="1:10" ht="18.600000000000001" customHeight="1">
      <c r="A279" s="299"/>
      <c r="B279" s="319"/>
      <c r="C279" s="332"/>
      <c r="D279" s="339"/>
      <c r="E279" s="358"/>
      <c r="F279" s="363"/>
      <c r="G279" s="368"/>
      <c r="H279" s="368"/>
      <c r="I279" s="357"/>
      <c r="J279" s="373"/>
    </row>
    <row r="280" spans="1:10" ht="18.600000000000001" customHeight="1">
      <c r="A280" s="304" t="s">
        <v>81</v>
      </c>
      <c r="B280" s="320"/>
      <c r="C280" s="331"/>
      <c r="D280" s="341"/>
      <c r="E280" s="359"/>
      <c r="F280" s="355"/>
      <c r="G280" s="367"/>
      <c r="H280" s="367"/>
      <c r="I280" s="355"/>
      <c r="J280" s="374"/>
    </row>
    <row r="281" spans="1:10" ht="18.600000000000001" customHeight="1">
      <c r="A281" s="299"/>
      <c r="B281" s="319"/>
      <c r="C281" s="332"/>
      <c r="D281" s="339"/>
      <c r="E281" s="358"/>
      <c r="F281" s="363"/>
      <c r="G281" s="368"/>
      <c r="H281" s="368"/>
      <c r="I281" s="357"/>
      <c r="J281" s="373"/>
    </row>
    <row r="282" spans="1:10" ht="18.600000000000001" customHeight="1">
      <c r="A282" s="265"/>
      <c r="B282" s="320"/>
      <c r="C282" s="331"/>
      <c r="D282" s="341"/>
      <c r="E282" s="359"/>
      <c r="F282" s="355"/>
      <c r="G282" s="367"/>
      <c r="H282" s="367"/>
      <c r="I282" s="355"/>
      <c r="J282" s="374"/>
    </row>
    <row r="283" spans="1:10" ht="18.600000000000001" customHeight="1">
      <c r="A283" s="299"/>
      <c r="B283" s="319"/>
      <c r="C283" s="329"/>
      <c r="D283" s="334"/>
      <c r="E283" s="353"/>
      <c r="F283" s="353"/>
      <c r="G283" s="365"/>
      <c r="H283" s="365"/>
      <c r="I283" s="353">
        <v>0</v>
      </c>
      <c r="J283" s="370"/>
    </row>
    <row r="284" spans="1:10" ht="18.600000000000001" customHeight="1">
      <c r="A284" s="306" t="s">
        <v>2407</v>
      </c>
      <c r="B284" s="320"/>
      <c r="C284" s="330"/>
      <c r="D284" s="335"/>
      <c r="E284" s="354"/>
      <c r="F284" s="354"/>
      <c r="G284" s="366"/>
      <c r="H284" s="366"/>
      <c r="I284" s="354"/>
      <c r="J284" s="371"/>
    </row>
    <row r="285" spans="1:10" ht="18.600000000000001" customHeight="1">
      <c r="A285" s="299"/>
      <c r="B285" s="319"/>
      <c r="C285" s="329"/>
      <c r="D285" s="336"/>
      <c r="E285" s="353"/>
      <c r="F285" s="362"/>
      <c r="G285" s="365"/>
      <c r="H285" s="365"/>
      <c r="I285" s="353"/>
      <c r="J285" s="370"/>
    </row>
    <row r="286" spans="1:10" ht="18.600000000000001" customHeight="1">
      <c r="A286" s="265"/>
      <c r="B286" s="320"/>
      <c r="C286" s="331"/>
      <c r="D286" s="335"/>
      <c r="E286" s="355"/>
      <c r="F286" s="355"/>
      <c r="G286" s="367"/>
      <c r="H286" s="367"/>
      <c r="I286" s="355"/>
      <c r="J286" s="372"/>
    </row>
    <row r="287" spans="1:10" ht="18.600000000000001" customHeight="1">
      <c r="A287" s="301"/>
      <c r="B287" s="319"/>
      <c r="C287" s="332"/>
      <c r="D287" s="339"/>
      <c r="E287" s="358"/>
      <c r="F287" s="363"/>
      <c r="G287" s="368"/>
      <c r="H287" s="368"/>
      <c r="I287" s="357"/>
      <c r="J287" s="373"/>
    </row>
    <row r="288" spans="1:10" ht="18.600000000000001" customHeight="1">
      <c r="A288" s="307" t="s">
        <v>2036</v>
      </c>
      <c r="B288" s="320" t="s">
        <v>2335</v>
      </c>
      <c r="C288" s="331" t="s">
        <v>177</v>
      </c>
      <c r="D288" s="341">
        <v>1</v>
      </c>
      <c r="E288" s="359"/>
      <c r="F288" s="355"/>
      <c r="G288" s="367"/>
      <c r="H288" s="367"/>
      <c r="I288" s="355"/>
      <c r="J288" s="372"/>
    </row>
    <row r="289" spans="1:10" ht="18.600000000000001" customHeight="1">
      <c r="A289" s="301" t="s">
        <v>1724</v>
      </c>
      <c r="B289" s="319" t="s">
        <v>2157</v>
      </c>
      <c r="C289" s="332"/>
      <c r="D289" s="339"/>
      <c r="E289" s="358"/>
      <c r="F289" s="363"/>
      <c r="G289" s="368"/>
      <c r="H289" s="368"/>
      <c r="I289" s="357"/>
      <c r="J289" s="373"/>
    </row>
    <row r="290" spans="1:10" ht="18.600000000000001" customHeight="1">
      <c r="A290" s="313" t="s">
        <v>2159</v>
      </c>
      <c r="B290" s="320" t="s">
        <v>633</v>
      </c>
      <c r="C290" s="333" t="s">
        <v>9</v>
      </c>
      <c r="D290" s="341">
        <v>52</v>
      </c>
      <c r="E290" s="359"/>
      <c r="F290" s="355"/>
      <c r="G290" s="367"/>
      <c r="H290" s="367"/>
      <c r="I290" s="355"/>
      <c r="J290" s="372"/>
    </row>
    <row r="291" spans="1:10" ht="18.600000000000001" customHeight="1">
      <c r="A291" s="301" t="s">
        <v>1724</v>
      </c>
      <c r="B291" s="319" t="s">
        <v>2157</v>
      </c>
      <c r="C291" s="332"/>
      <c r="D291" s="339"/>
      <c r="E291" s="358"/>
      <c r="F291" s="363"/>
      <c r="G291" s="368"/>
      <c r="H291" s="368"/>
      <c r="I291" s="357"/>
      <c r="J291" s="373"/>
    </row>
    <row r="292" spans="1:10" ht="18.600000000000001" customHeight="1">
      <c r="A292" s="313" t="s">
        <v>2159</v>
      </c>
      <c r="B292" s="320" t="s">
        <v>2161</v>
      </c>
      <c r="C292" s="333" t="s">
        <v>9</v>
      </c>
      <c r="D292" s="341">
        <v>1</v>
      </c>
      <c r="E292" s="359"/>
      <c r="F292" s="355"/>
      <c r="G292" s="367"/>
      <c r="H292" s="367"/>
      <c r="I292" s="355"/>
      <c r="J292" s="372"/>
    </row>
    <row r="293" spans="1:10" ht="18.600000000000001" customHeight="1">
      <c r="A293" s="301"/>
      <c r="B293" s="319"/>
      <c r="C293" s="332"/>
      <c r="D293" s="339"/>
      <c r="E293" s="358"/>
      <c r="F293" s="363"/>
      <c r="G293" s="368"/>
      <c r="H293" s="368"/>
      <c r="I293" s="357"/>
      <c r="J293" s="373"/>
    </row>
    <row r="294" spans="1:10" ht="18.600000000000001" customHeight="1">
      <c r="A294" s="265" t="s">
        <v>70</v>
      </c>
      <c r="B294" s="320" t="s">
        <v>2163</v>
      </c>
      <c r="C294" s="331" t="s">
        <v>468</v>
      </c>
      <c r="D294" s="341">
        <v>2</v>
      </c>
      <c r="E294" s="359"/>
      <c r="F294" s="355"/>
      <c r="G294" s="367"/>
      <c r="H294" s="367"/>
      <c r="I294" s="355"/>
      <c r="J294" s="372"/>
    </row>
    <row r="295" spans="1:10" ht="18.600000000000001" customHeight="1">
      <c r="A295" s="303"/>
      <c r="B295" s="319" t="s">
        <v>2127</v>
      </c>
      <c r="C295" s="332"/>
      <c r="D295" s="339"/>
      <c r="E295" s="360"/>
      <c r="F295" s="363"/>
      <c r="G295" s="368"/>
      <c r="H295" s="368"/>
      <c r="I295" s="357"/>
      <c r="J295" s="373"/>
    </row>
    <row r="296" spans="1:10" ht="18.600000000000001" customHeight="1">
      <c r="A296" s="265" t="s">
        <v>2128</v>
      </c>
      <c r="B296" s="320" t="s">
        <v>299</v>
      </c>
      <c r="C296" s="331" t="s">
        <v>74</v>
      </c>
      <c r="D296" s="341">
        <v>2</v>
      </c>
      <c r="E296" s="359"/>
      <c r="F296" s="355"/>
      <c r="G296" s="367"/>
      <c r="H296" s="367"/>
      <c r="I296" s="355"/>
      <c r="J296" s="372"/>
    </row>
    <row r="297" spans="1:10" ht="18.600000000000001" customHeight="1">
      <c r="A297" s="303"/>
      <c r="B297" s="319"/>
      <c r="C297" s="332"/>
      <c r="D297" s="339"/>
      <c r="E297" s="360"/>
      <c r="F297" s="363"/>
      <c r="G297" s="368"/>
      <c r="H297" s="368"/>
      <c r="I297" s="357"/>
      <c r="J297" s="373"/>
    </row>
    <row r="298" spans="1:10" ht="18.600000000000001" customHeight="1">
      <c r="A298" s="265" t="s">
        <v>1498</v>
      </c>
      <c r="B298" s="320" t="s">
        <v>2164</v>
      </c>
      <c r="C298" s="331" t="s">
        <v>74</v>
      </c>
      <c r="D298" s="341">
        <v>2</v>
      </c>
      <c r="E298" s="359"/>
      <c r="F298" s="355"/>
      <c r="G298" s="367"/>
      <c r="H298" s="367"/>
      <c r="I298" s="355"/>
      <c r="J298" s="372"/>
    </row>
    <row r="299" spans="1:10" ht="18.600000000000001" customHeight="1">
      <c r="A299" s="310" t="s">
        <v>270</v>
      </c>
      <c r="B299" s="319"/>
      <c r="C299" s="332"/>
      <c r="D299" s="339"/>
      <c r="E299" s="357"/>
      <c r="F299" s="357"/>
      <c r="G299" s="368"/>
      <c r="H299" s="368"/>
      <c r="I299" s="357"/>
      <c r="J299" s="373"/>
    </row>
    <row r="300" spans="1:10" ht="18.600000000000001" customHeight="1">
      <c r="A300" s="307" t="s">
        <v>2165</v>
      </c>
      <c r="B300" s="323" t="s">
        <v>2166</v>
      </c>
      <c r="C300" s="331" t="s">
        <v>9</v>
      </c>
      <c r="D300" s="341">
        <v>1</v>
      </c>
      <c r="E300" s="359"/>
      <c r="F300" s="355"/>
      <c r="G300" s="367"/>
      <c r="H300" s="367"/>
      <c r="I300" s="355"/>
      <c r="J300" s="372"/>
    </row>
    <row r="301" spans="1:10" ht="18.600000000000001" customHeight="1">
      <c r="A301" s="301"/>
      <c r="B301" s="319"/>
      <c r="C301" s="332"/>
      <c r="D301" s="339"/>
      <c r="E301" s="358"/>
      <c r="F301" s="363"/>
      <c r="G301" s="368"/>
      <c r="H301" s="368"/>
      <c r="I301" s="357"/>
      <c r="J301" s="373"/>
    </row>
    <row r="302" spans="1:10" ht="18.600000000000001" customHeight="1">
      <c r="A302" s="307"/>
      <c r="B302" s="320"/>
      <c r="C302" s="333"/>
      <c r="D302" s="341"/>
      <c r="E302" s="359"/>
      <c r="F302" s="355"/>
      <c r="G302" s="367"/>
      <c r="H302" s="367"/>
      <c r="I302" s="355"/>
      <c r="J302" s="372"/>
    </row>
    <row r="303" spans="1:10" ht="18.600000000000001" customHeight="1">
      <c r="A303" s="303"/>
      <c r="B303" s="319"/>
      <c r="C303" s="332"/>
      <c r="D303" s="339"/>
      <c r="E303" s="358"/>
      <c r="F303" s="363"/>
      <c r="G303" s="368"/>
      <c r="H303" s="368"/>
      <c r="I303" s="357"/>
      <c r="J303" s="373"/>
    </row>
    <row r="304" spans="1:10" ht="18.600000000000001" customHeight="1">
      <c r="A304" s="307"/>
      <c r="B304" s="320"/>
      <c r="C304" s="333"/>
      <c r="D304" s="341"/>
      <c r="E304" s="359"/>
      <c r="F304" s="355"/>
      <c r="G304" s="367"/>
      <c r="H304" s="367"/>
      <c r="I304" s="355"/>
      <c r="J304" s="372"/>
    </row>
    <row r="305" spans="1:10" ht="18.600000000000001" customHeight="1">
      <c r="A305" s="311"/>
      <c r="B305" s="319"/>
      <c r="C305" s="332"/>
      <c r="D305" s="339"/>
      <c r="E305" s="357"/>
      <c r="F305" s="357"/>
      <c r="G305" s="368"/>
      <c r="H305" s="368"/>
      <c r="I305" s="357"/>
      <c r="J305" s="373"/>
    </row>
    <row r="306" spans="1:10" ht="18.600000000000001" customHeight="1">
      <c r="A306" s="312"/>
      <c r="B306" s="323"/>
      <c r="C306" s="331"/>
      <c r="D306" s="341"/>
      <c r="E306" s="359"/>
      <c r="F306" s="355"/>
      <c r="G306" s="367"/>
      <c r="H306" s="367"/>
      <c r="I306" s="355"/>
      <c r="J306" s="372"/>
    </row>
    <row r="307" spans="1:10" ht="18.600000000000001" customHeight="1">
      <c r="A307" s="303"/>
      <c r="B307" s="319"/>
      <c r="C307" s="332"/>
      <c r="D307" s="338"/>
      <c r="E307" s="356"/>
      <c r="F307" s="363"/>
      <c r="G307" s="368"/>
      <c r="H307" s="368"/>
      <c r="I307" s="357"/>
      <c r="J307" s="373"/>
    </row>
    <row r="308" spans="1:10" ht="18.600000000000001" customHeight="1">
      <c r="A308" s="304" t="s">
        <v>81</v>
      </c>
      <c r="B308" s="320"/>
      <c r="C308" s="331"/>
      <c r="D308" s="335"/>
      <c r="E308" s="355"/>
      <c r="F308" s="355"/>
      <c r="G308" s="367"/>
      <c r="H308" s="367"/>
      <c r="I308" s="355"/>
      <c r="J308" s="372"/>
    </row>
    <row r="309" spans="1:10" ht="18.600000000000001" customHeight="1">
      <c r="A309" s="305"/>
      <c r="B309" s="319"/>
      <c r="C309" s="332"/>
      <c r="D309" s="338"/>
      <c r="E309" s="357"/>
      <c r="F309" s="357"/>
      <c r="G309" s="368"/>
      <c r="H309" s="368"/>
      <c r="I309" s="357"/>
      <c r="J309" s="373"/>
    </row>
    <row r="310" spans="1:10" ht="18.600000000000001" customHeight="1">
      <c r="A310" s="304"/>
      <c r="B310" s="320"/>
      <c r="C310" s="331"/>
      <c r="D310" s="335"/>
      <c r="E310" s="355"/>
      <c r="F310" s="355"/>
      <c r="G310" s="367"/>
      <c r="H310" s="367"/>
      <c r="I310" s="355"/>
      <c r="J310" s="372"/>
    </row>
    <row r="311" spans="1:10" ht="18.600000000000001" customHeight="1">
      <c r="A311" s="299"/>
      <c r="B311" s="319"/>
      <c r="C311" s="329"/>
      <c r="D311" s="334"/>
      <c r="E311" s="353"/>
      <c r="F311" s="353"/>
      <c r="G311" s="365"/>
      <c r="H311" s="365"/>
      <c r="I311" s="353">
        <v>0</v>
      </c>
      <c r="J311" s="370"/>
    </row>
    <row r="312" spans="1:10" ht="18.600000000000001" customHeight="1">
      <c r="A312" s="306" t="s">
        <v>2408</v>
      </c>
      <c r="B312" s="320"/>
      <c r="C312" s="330"/>
      <c r="D312" s="335"/>
      <c r="E312" s="354"/>
      <c r="F312" s="354"/>
      <c r="G312" s="366"/>
      <c r="H312" s="366"/>
      <c r="I312" s="354"/>
      <c r="J312" s="371"/>
    </row>
    <row r="313" spans="1:10" ht="18.600000000000001" customHeight="1">
      <c r="A313" s="299"/>
      <c r="B313" s="319"/>
      <c r="C313" s="329"/>
      <c r="D313" s="336"/>
      <c r="E313" s="353"/>
      <c r="F313" s="362"/>
      <c r="G313" s="365"/>
      <c r="H313" s="365"/>
      <c r="I313" s="353"/>
      <c r="J313" s="370"/>
    </row>
    <row r="314" spans="1:10" ht="18.600000000000001" customHeight="1">
      <c r="A314" s="265"/>
      <c r="B314" s="320"/>
      <c r="C314" s="331"/>
      <c r="D314" s="335"/>
      <c r="E314" s="355"/>
      <c r="F314" s="355"/>
      <c r="G314" s="367"/>
      <c r="H314" s="367"/>
      <c r="I314" s="355"/>
      <c r="J314" s="372"/>
    </row>
    <row r="315" spans="1:10" ht="18.600000000000001" customHeight="1">
      <c r="A315" s="301"/>
      <c r="B315" s="319"/>
      <c r="C315" s="332"/>
      <c r="D315" s="336"/>
      <c r="E315" s="356"/>
      <c r="F315" s="363"/>
      <c r="G315" s="368"/>
      <c r="H315" s="368"/>
      <c r="I315" s="357"/>
      <c r="J315" s="373"/>
    </row>
    <row r="316" spans="1:10" ht="18.600000000000001" customHeight="1">
      <c r="A316" s="302" t="s">
        <v>1343</v>
      </c>
      <c r="B316" s="320"/>
      <c r="C316" s="333" t="s">
        <v>78</v>
      </c>
      <c r="D316" s="337" t="s">
        <v>2015</v>
      </c>
      <c r="E316" s="355"/>
      <c r="F316" s="355"/>
      <c r="G316" s="367"/>
      <c r="H316" s="367"/>
      <c r="I316" s="355"/>
      <c r="J316" s="372"/>
    </row>
    <row r="317" spans="1:10" ht="18.600000000000001" customHeight="1">
      <c r="A317" s="301"/>
      <c r="B317" s="319"/>
      <c r="C317" s="332"/>
      <c r="D317" s="336"/>
      <c r="E317" s="356"/>
      <c r="F317" s="363"/>
      <c r="G317" s="368"/>
      <c r="H317" s="368"/>
      <c r="I317" s="357"/>
      <c r="J317" s="373"/>
    </row>
    <row r="318" spans="1:10" ht="18.600000000000001" customHeight="1">
      <c r="A318" s="302" t="s">
        <v>2167</v>
      </c>
      <c r="B318" s="320"/>
      <c r="C318" s="333" t="s">
        <v>78</v>
      </c>
      <c r="D318" s="337" t="s">
        <v>2015</v>
      </c>
      <c r="E318" s="355"/>
      <c r="F318" s="355"/>
      <c r="G318" s="367"/>
      <c r="H318" s="367"/>
      <c r="I318" s="355"/>
      <c r="J318" s="372"/>
    </row>
    <row r="319" spans="1:10" ht="18.600000000000001" customHeight="1">
      <c r="A319" s="301"/>
      <c r="B319" s="319"/>
      <c r="C319" s="332"/>
      <c r="D319" s="336"/>
      <c r="E319" s="356"/>
      <c r="F319" s="363"/>
      <c r="G319" s="368"/>
      <c r="H319" s="368"/>
      <c r="I319" s="357"/>
      <c r="J319" s="373"/>
    </row>
    <row r="320" spans="1:10" ht="18.600000000000001" customHeight="1">
      <c r="A320" s="302" t="s">
        <v>1849</v>
      </c>
      <c r="B320" s="320"/>
      <c r="C320" s="333" t="s">
        <v>78</v>
      </c>
      <c r="D320" s="337" t="s">
        <v>2015</v>
      </c>
      <c r="E320" s="355"/>
      <c r="F320" s="355"/>
      <c r="G320" s="367"/>
      <c r="H320" s="367"/>
      <c r="I320" s="355"/>
      <c r="J320" s="372"/>
    </row>
    <row r="321" spans="1:10" ht="18.600000000000001" customHeight="1">
      <c r="A321" s="301"/>
      <c r="B321" s="319"/>
      <c r="C321" s="332"/>
      <c r="D321" s="336"/>
      <c r="E321" s="356"/>
      <c r="F321" s="357"/>
      <c r="G321" s="368"/>
      <c r="H321" s="368"/>
      <c r="I321" s="357"/>
      <c r="J321" s="373"/>
    </row>
    <row r="322" spans="1:10" ht="18.600000000000001" customHeight="1">
      <c r="A322" s="302" t="s">
        <v>336</v>
      </c>
      <c r="B322" s="320"/>
      <c r="C322" s="333" t="s">
        <v>78</v>
      </c>
      <c r="D322" s="337" t="s">
        <v>2015</v>
      </c>
      <c r="E322" s="355"/>
      <c r="F322" s="355"/>
      <c r="G322" s="367"/>
      <c r="H322" s="367"/>
      <c r="I322" s="355"/>
      <c r="J322" s="372"/>
    </row>
    <row r="323" spans="1:10" ht="18.600000000000001" customHeight="1">
      <c r="A323" s="303"/>
      <c r="B323" s="319"/>
      <c r="C323" s="332"/>
      <c r="D323" s="336"/>
      <c r="E323" s="356"/>
      <c r="F323" s="363"/>
      <c r="G323" s="368"/>
      <c r="H323" s="368"/>
      <c r="I323" s="357"/>
      <c r="J323" s="373"/>
    </row>
    <row r="324" spans="1:10" ht="18.600000000000001" customHeight="1">
      <c r="A324" s="302" t="s">
        <v>1235</v>
      </c>
      <c r="B324" s="320"/>
      <c r="C324" s="333" t="s">
        <v>78</v>
      </c>
      <c r="D324" s="337" t="s">
        <v>2015</v>
      </c>
      <c r="E324" s="355"/>
      <c r="F324" s="355"/>
      <c r="G324" s="367"/>
      <c r="H324" s="367"/>
      <c r="I324" s="355"/>
      <c r="J324" s="372"/>
    </row>
    <row r="325" spans="1:10" ht="18.600000000000001" customHeight="1">
      <c r="A325" s="301"/>
      <c r="B325" s="319"/>
      <c r="C325" s="332"/>
      <c r="D325" s="336"/>
      <c r="E325" s="356"/>
      <c r="F325" s="363"/>
      <c r="G325" s="368"/>
      <c r="H325" s="368"/>
      <c r="I325" s="357"/>
      <c r="J325" s="373"/>
    </row>
    <row r="326" spans="1:10" ht="18.600000000000001" customHeight="1">
      <c r="A326" s="302"/>
      <c r="B326" s="320"/>
      <c r="C326" s="333"/>
      <c r="D326" s="337"/>
      <c r="E326" s="355"/>
      <c r="F326" s="355"/>
      <c r="G326" s="367"/>
      <c r="H326" s="367"/>
      <c r="I326" s="355"/>
      <c r="J326" s="372"/>
    </row>
    <row r="327" spans="1:10" ht="18.600000000000001" customHeight="1">
      <c r="A327" s="303"/>
      <c r="B327" s="319"/>
      <c r="C327" s="332"/>
      <c r="D327" s="336"/>
      <c r="E327" s="357"/>
      <c r="F327" s="363"/>
      <c r="G327" s="368"/>
      <c r="H327" s="368"/>
      <c r="I327" s="357"/>
      <c r="J327" s="373"/>
    </row>
    <row r="328" spans="1:10" ht="18.600000000000001" customHeight="1">
      <c r="A328" s="302"/>
      <c r="B328" s="320"/>
      <c r="C328" s="333"/>
      <c r="D328" s="337"/>
      <c r="E328" s="355"/>
      <c r="F328" s="355"/>
      <c r="G328" s="367"/>
      <c r="H328" s="367"/>
      <c r="I328" s="355"/>
      <c r="J328" s="372"/>
    </row>
    <row r="329" spans="1:10" ht="18.600000000000001" customHeight="1">
      <c r="A329" s="303"/>
      <c r="B329" s="319"/>
      <c r="C329" s="332"/>
      <c r="D329" s="336"/>
      <c r="E329" s="357"/>
      <c r="F329" s="363"/>
      <c r="G329" s="368"/>
      <c r="H329" s="368"/>
      <c r="I329" s="357"/>
      <c r="J329" s="373"/>
    </row>
    <row r="330" spans="1:10" ht="18.600000000000001" customHeight="1">
      <c r="A330" s="302"/>
      <c r="B330" s="320"/>
      <c r="C330" s="333"/>
      <c r="D330" s="337"/>
      <c r="E330" s="355"/>
      <c r="F330" s="355"/>
      <c r="G330" s="367"/>
      <c r="H330" s="367"/>
      <c r="I330" s="355"/>
      <c r="J330" s="372"/>
    </row>
    <row r="331" spans="1:10" ht="18.600000000000001" customHeight="1">
      <c r="A331" s="303"/>
      <c r="B331" s="319"/>
      <c r="C331" s="332"/>
      <c r="D331" s="336"/>
      <c r="E331" s="357"/>
      <c r="F331" s="363"/>
      <c r="G331" s="368"/>
      <c r="H331" s="368"/>
      <c r="I331" s="357"/>
      <c r="J331" s="373"/>
    </row>
    <row r="332" spans="1:10" ht="18.600000000000001" customHeight="1">
      <c r="A332" s="265"/>
      <c r="B332" s="320"/>
      <c r="C332" s="331"/>
      <c r="D332" s="337"/>
      <c r="E332" s="355"/>
      <c r="F332" s="355"/>
      <c r="G332" s="367"/>
      <c r="H332" s="367"/>
      <c r="I332" s="355"/>
      <c r="J332" s="372"/>
    </row>
    <row r="333" spans="1:10" ht="18.600000000000001" customHeight="1">
      <c r="A333" s="303"/>
      <c r="B333" s="319"/>
      <c r="C333" s="332"/>
      <c r="D333" s="336"/>
      <c r="E333" s="357"/>
      <c r="F333" s="363"/>
      <c r="G333" s="368"/>
      <c r="H333" s="368"/>
      <c r="I333" s="357"/>
      <c r="J333" s="373"/>
    </row>
    <row r="334" spans="1:10" ht="18.600000000000001" customHeight="1">
      <c r="A334" s="265"/>
      <c r="B334" s="320"/>
      <c r="C334" s="331"/>
      <c r="D334" s="337"/>
      <c r="E334" s="355"/>
      <c r="F334" s="355"/>
      <c r="G334" s="367"/>
      <c r="H334" s="367"/>
      <c r="I334" s="355"/>
      <c r="J334" s="372"/>
    </row>
    <row r="335" spans="1:10" ht="18.600000000000001" customHeight="1">
      <c r="A335" s="303"/>
      <c r="B335" s="319"/>
      <c r="C335" s="332"/>
      <c r="D335" s="338"/>
      <c r="E335" s="356"/>
      <c r="F335" s="363"/>
      <c r="G335" s="368"/>
      <c r="H335" s="368"/>
      <c r="I335" s="357"/>
      <c r="J335" s="373"/>
    </row>
    <row r="336" spans="1:10" ht="18.600000000000001" customHeight="1">
      <c r="A336" s="304" t="s">
        <v>2018</v>
      </c>
      <c r="B336" s="320"/>
      <c r="C336" s="331"/>
      <c r="D336" s="335"/>
      <c r="E336" s="355"/>
      <c r="F336" s="355"/>
      <c r="G336" s="367"/>
      <c r="H336" s="367"/>
      <c r="I336" s="355"/>
      <c r="J336" s="372"/>
    </row>
    <row r="337" spans="1:10" ht="18.600000000000001" customHeight="1">
      <c r="A337" s="305"/>
      <c r="B337" s="319"/>
      <c r="C337" s="332"/>
      <c r="D337" s="338"/>
      <c r="E337" s="357"/>
      <c r="F337" s="357"/>
      <c r="G337" s="368"/>
      <c r="H337" s="368"/>
      <c r="I337" s="357"/>
      <c r="J337" s="373"/>
    </row>
    <row r="338" spans="1:10" ht="18.600000000000001" customHeight="1">
      <c r="A338" s="304"/>
      <c r="B338" s="320"/>
      <c r="C338" s="331"/>
      <c r="D338" s="335"/>
      <c r="E338" s="355"/>
      <c r="F338" s="355"/>
      <c r="G338" s="367"/>
      <c r="H338" s="367"/>
      <c r="I338" s="355"/>
      <c r="J338" s="372"/>
    </row>
    <row r="339" spans="1:10" ht="18.600000000000001" customHeight="1">
      <c r="A339" s="299"/>
      <c r="B339" s="319"/>
      <c r="C339" s="329"/>
      <c r="D339" s="334"/>
      <c r="E339" s="353"/>
      <c r="F339" s="353"/>
      <c r="G339" s="365"/>
      <c r="H339" s="365"/>
      <c r="I339" s="353">
        <v>0</v>
      </c>
      <c r="J339" s="370"/>
    </row>
    <row r="340" spans="1:10" ht="18.600000000000001" customHeight="1">
      <c r="A340" s="306" t="s">
        <v>2409</v>
      </c>
      <c r="B340" s="320"/>
      <c r="C340" s="330"/>
      <c r="D340" s="335"/>
      <c r="E340" s="354"/>
      <c r="F340" s="354"/>
      <c r="G340" s="366"/>
      <c r="H340" s="366"/>
      <c r="I340" s="354"/>
      <c r="J340" s="371"/>
    </row>
    <row r="341" spans="1:10" ht="18.600000000000001" customHeight="1">
      <c r="A341" s="299"/>
      <c r="B341" s="319"/>
      <c r="C341" s="329"/>
      <c r="D341" s="336"/>
      <c r="E341" s="353"/>
      <c r="F341" s="362"/>
      <c r="G341" s="365"/>
      <c r="H341" s="365"/>
      <c r="I341" s="353"/>
      <c r="J341" s="370"/>
    </row>
    <row r="342" spans="1:10" ht="18.600000000000001" customHeight="1">
      <c r="A342" s="265"/>
      <c r="B342" s="320"/>
      <c r="C342" s="331"/>
      <c r="D342" s="335"/>
      <c r="E342" s="355"/>
      <c r="F342" s="355"/>
      <c r="G342" s="367"/>
      <c r="H342" s="367"/>
      <c r="I342" s="355"/>
      <c r="J342" s="372"/>
    </row>
    <row r="343" spans="1:10" ht="18.600000000000001" customHeight="1">
      <c r="A343" s="314" t="s">
        <v>2168</v>
      </c>
      <c r="B343" s="319" t="s">
        <v>2169</v>
      </c>
      <c r="C343" s="332"/>
      <c r="D343" s="345"/>
      <c r="E343" s="356"/>
      <c r="F343" s="357"/>
      <c r="G343" s="368"/>
      <c r="H343" s="368"/>
      <c r="I343" s="357"/>
      <c r="J343" s="373"/>
    </row>
    <row r="344" spans="1:10" ht="18.600000000000001" customHeight="1">
      <c r="A344" s="312" t="s">
        <v>2171</v>
      </c>
      <c r="B344" s="325" t="s">
        <v>2172</v>
      </c>
      <c r="C344" s="331" t="s">
        <v>1695</v>
      </c>
      <c r="D344" s="341">
        <v>1</v>
      </c>
      <c r="E344" s="359"/>
      <c r="F344" s="355"/>
      <c r="G344" s="367"/>
      <c r="H344" s="367"/>
      <c r="I344" s="355"/>
      <c r="J344" s="372"/>
    </row>
    <row r="345" spans="1:10" ht="18.600000000000001" customHeight="1">
      <c r="A345" s="315"/>
      <c r="B345" s="319"/>
      <c r="C345" s="332"/>
      <c r="D345" s="345"/>
      <c r="E345" s="356"/>
      <c r="F345" s="357"/>
      <c r="G345" s="368"/>
      <c r="H345" s="368"/>
      <c r="I345" s="357"/>
      <c r="J345" s="373"/>
    </row>
    <row r="346" spans="1:10" ht="18.600000000000001" customHeight="1">
      <c r="A346" s="312" t="s">
        <v>2173</v>
      </c>
      <c r="B346" s="323" t="s">
        <v>2174</v>
      </c>
      <c r="C346" s="331" t="s">
        <v>1695</v>
      </c>
      <c r="D346" s="341">
        <v>1</v>
      </c>
      <c r="E346" s="359"/>
      <c r="F346" s="355"/>
      <c r="G346" s="367"/>
      <c r="H346" s="367"/>
      <c r="I346" s="355"/>
      <c r="J346" s="372"/>
    </row>
    <row r="347" spans="1:10" ht="18.600000000000001" customHeight="1">
      <c r="A347" s="315"/>
      <c r="B347" s="319"/>
      <c r="C347" s="332"/>
      <c r="D347" s="345"/>
      <c r="E347" s="356"/>
      <c r="F347" s="357"/>
      <c r="G347" s="368"/>
      <c r="H347" s="368"/>
      <c r="I347" s="357"/>
      <c r="J347" s="373"/>
    </row>
    <row r="348" spans="1:10" ht="18.600000000000001" customHeight="1">
      <c r="A348" s="312" t="s">
        <v>2177</v>
      </c>
      <c r="B348" s="323" t="s">
        <v>2178</v>
      </c>
      <c r="C348" s="331" t="s">
        <v>1695</v>
      </c>
      <c r="D348" s="341">
        <v>1</v>
      </c>
      <c r="E348" s="359"/>
      <c r="F348" s="355"/>
      <c r="G348" s="367"/>
      <c r="H348" s="367"/>
      <c r="I348" s="355"/>
      <c r="J348" s="372"/>
    </row>
    <row r="349" spans="1:10" ht="18.600000000000001" customHeight="1">
      <c r="A349" s="314"/>
      <c r="B349" s="319"/>
      <c r="C349" s="332"/>
      <c r="D349" s="345"/>
      <c r="E349" s="356"/>
      <c r="F349" s="357"/>
      <c r="G349" s="368"/>
      <c r="H349" s="368"/>
      <c r="I349" s="357"/>
      <c r="J349" s="373"/>
    </row>
    <row r="350" spans="1:10" ht="18.600000000000001" customHeight="1">
      <c r="A350" s="312" t="s">
        <v>1614</v>
      </c>
      <c r="B350" s="323" t="s">
        <v>1101</v>
      </c>
      <c r="C350" s="331" t="s">
        <v>1695</v>
      </c>
      <c r="D350" s="341">
        <v>1</v>
      </c>
      <c r="E350" s="359"/>
      <c r="F350" s="355"/>
      <c r="G350" s="367"/>
      <c r="H350" s="367"/>
      <c r="I350" s="355"/>
      <c r="J350" s="372"/>
    </row>
    <row r="351" spans="1:10" ht="18.600000000000001" customHeight="1">
      <c r="A351" s="311" t="s">
        <v>558</v>
      </c>
      <c r="B351" s="319" t="s">
        <v>2179</v>
      </c>
      <c r="C351" s="332"/>
      <c r="D351" s="345"/>
      <c r="E351" s="356"/>
      <c r="F351" s="357"/>
      <c r="G351" s="368"/>
      <c r="H351" s="368"/>
      <c r="I351" s="357"/>
      <c r="J351" s="373"/>
    </row>
    <row r="352" spans="1:10" ht="18.600000000000001" customHeight="1">
      <c r="A352" s="312" t="s">
        <v>2171</v>
      </c>
      <c r="B352" s="325" t="s">
        <v>2172</v>
      </c>
      <c r="C352" s="331" t="s">
        <v>1695</v>
      </c>
      <c r="D352" s="341">
        <v>2</v>
      </c>
      <c r="E352" s="359"/>
      <c r="F352" s="355"/>
      <c r="G352" s="367"/>
      <c r="H352" s="367"/>
      <c r="I352" s="355"/>
      <c r="J352" s="372"/>
    </row>
    <row r="353" spans="1:10" ht="18.600000000000001" customHeight="1">
      <c r="A353" s="315"/>
      <c r="B353" s="319"/>
      <c r="C353" s="332"/>
      <c r="D353" s="346"/>
      <c r="E353" s="356"/>
      <c r="F353" s="357"/>
      <c r="G353" s="368"/>
      <c r="H353" s="368"/>
      <c r="I353" s="357"/>
      <c r="J353" s="373"/>
    </row>
    <row r="354" spans="1:10" ht="18.600000000000001" customHeight="1">
      <c r="A354" s="312" t="s">
        <v>2173</v>
      </c>
      <c r="B354" s="323" t="s">
        <v>2174</v>
      </c>
      <c r="C354" s="331" t="s">
        <v>1695</v>
      </c>
      <c r="D354" s="344">
        <v>2</v>
      </c>
      <c r="E354" s="359"/>
      <c r="F354" s="355"/>
      <c r="G354" s="367"/>
      <c r="H354" s="367"/>
      <c r="I354" s="355"/>
      <c r="J354" s="372"/>
    </row>
    <row r="355" spans="1:10" ht="18.600000000000001" customHeight="1">
      <c r="A355" s="310"/>
      <c r="B355" s="319"/>
      <c r="C355" s="332"/>
      <c r="D355" s="346"/>
      <c r="E355" s="357"/>
      <c r="F355" s="357"/>
      <c r="G355" s="368"/>
      <c r="H355" s="368"/>
      <c r="I355" s="357"/>
      <c r="J355" s="373"/>
    </row>
    <row r="356" spans="1:10" ht="18.600000000000001" customHeight="1">
      <c r="A356" s="312" t="s">
        <v>2177</v>
      </c>
      <c r="B356" s="323" t="s">
        <v>2178</v>
      </c>
      <c r="C356" s="331" t="s">
        <v>1695</v>
      </c>
      <c r="D356" s="344">
        <v>2</v>
      </c>
      <c r="E356" s="359"/>
      <c r="F356" s="355"/>
      <c r="G356" s="367"/>
      <c r="H356" s="367"/>
      <c r="I356" s="355"/>
      <c r="J356" s="372"/>
    </row>
    <row r="357" spans="1:10" ht="18.600000000000001" customHeight="1">
      <c r="A357" s="311"/>
      <c r="B357" s="319"/>
      <c r="C357" s="332"/>
      <c r="D357" s="345"/>
      <c r="E357" s="357"/>
      <c r="F357" s="357"/>
      <c r="G357" s="368"/>
      <c r="H357" s="368"/>
      <c r="I357" s="357"/>
      <c r="J357" s="373"/>
    </row>
    <row r="358" spans="1:10" ht="18.600000000000001" customHeight="1">
      <c r="A358" s="312" t="s">
        <v>1614</v>
      </c>
      <c r="B358" s="323" t="s">
        <v>1101</v>
      </c>
      <c r="C358" s="331" t="s">
        <v>1695</v>
      </c>
      <c r="D358" s="341">
        <v>2</v>
      </c>
      <c r="E358" s="359"/>
      <c r="F358" s="355"/>
      <c r="G358" s="367"/>
      <c r="H358" s="367"/>
      <c r="I358" s="355"/>
      <c r="J358" s="372"/>
    </row>
    <row r="359" spans="1:10" ht="18.600000000000001" customHeight="1">
      <c r="A359" s="311"/>
      <c r="B359" s="319"/>
      <c r="C359" s="332"/>
      <c r="D359" s="345"/>
      <c r="E359" s="357"/>
      <c r="F359" s="357"/>
      <c r="G359" s="368"/>
      <c r="H359" s="368"/>
      <c r="I359" s="357"/>
      <c r="J359" s="373"/>
    </row>
    <row r="360" spans="1:10" ht="18.600000000000001" customHeight="1">
      <c r="A360" s="312" t="s">
        <v>2336</v>
      </c>
      <c r="B360" s="323" t="s">
        <v>90</v>
      </c>
      <c r="C360" s="331" t="s">
        <v>177</v>
      </c>
      <c r="D360" s="341">
        <v>3</v>
      </c>
      <c r="E360" s="359"/>
      <c r="F360" s="355"/>
      <c r="G360" s="367"/>
      <c r="H360" s="367"/>
      <c r="I360" s="355"/>
      <c r="J360" s="372"/>
    </row>
    <row r="361" spans="1:10" ht="18.600000000000001" customHeight="1">
      <c r="A361" s="311" t="s">
        <v>446</v>
      </c>
      <c r="B361" s="319" t="s">
        <v>2179</v>
      </c>
      <c r="C361" s="332"/>
      <c r="D361" s="345"/>
      <c r="E361" s="357"/>
      <c r="F361" s="357"/>
      <c r="G361" s="368"/>
      <c r="H361" s="368"/>
      <c r="I361" s="357"/>
      <c r="J361" s="373"/>
    </row>
    <row r="362" spans="1:10" ht="18.600000000000001" customHeight="1">
      <c r="A362" s="312" t="s">
        <v>2171</v>
      </c>
      <c r="B362" s="325" t="s">
        <v>2180</v>
      </c>
      <c r="C362" s="331" t="s">
        <v>1695</v>
      </c>
      <c r="D362" s="341">
        <v>1</v>
      </c>
      <c r="E362" s="359"/>
      <c r="F362" s="355"/>
      <c r="G362" s="367"/>
      <c r="H362" s="367"/>
      <c r="I362" s="355"/>
      <c r="J362" s="372"/>
    </row>
    <row r="363" spans="1:10" ht="18.600000000000001" customHeight="1">
      <c r="A363" s="310"/>
      <c r="B363" s="319"/>
      <c r="C363" s="332"/>
      <c r="D363" s="346"/>
      <c r="E363" s="356"/>
      <c r="F363" s="357"/>
      <c r="G363" s="368"/>
      <c r="H363" s="368"/>
      <c r="I363" s="357"/>
      <c r="J363" s="373"/>
    </row>
    <row r="364" spans="1:10" ht="18.600000000000001" customHeight="1">
      <c r="A364" s="312" t="s">
        <v>2173</v>
      </c>
      <c r="B364" s="323" t="s">
        <v>1132</v>
      </c>
      <c r="C364" s="331" t="s">
        <v>1695</v>
      </c>
      <c r="D364" s="344">
        <v>1</v>
      </c>
      <c r="E364" s="359"/>
      <c r="F364" s="355"/>
      <c r="G364" s="367"/>
      <c r="H364" s="367"/>
      <c r="I364" s="355"/>
      <c r="J364" s="372"/>
    </row>
    <row r="365" spans="1:10" ht="18.600000000000001" customHeight="1">
      <c r="A365" s="310"/>
      <c r="B365" s="319"/>
      <c r="C365" s="332"/>
      <c r="D365" s="346"/>
      <c r="E365" s="357"/>
      <c r="F365" s="357"/>
      <c r="G365" s="368"/>
      <c r="H365" s="368"/>
      <c r="I365" s="357"/>
      <c r="J365" s="373"/>
    </row>
    <row r="366" spans="1:10" ht="18.600000000000001" customHeight="1">
      <c r="A366" s="312" t="s">
        <v>2177</v>
      </c>
      <c r="B366" s="323" t="s">
        <v>586</v>
      </c>
      <c r="C366" s="331" t="s">
        <v>1695</v>
      </c>
      <c r="D366" s="344">
        <v>1</v>
      </c>
      <c r="E366" s="359"/>
      <c r="F366" s="355"/>
      <c r="G366" s="367"/>
      <c r="H366" s="367"/>
      <c r="I366" s="355"/>
      <c r="J366" s="372"/>
    </row>
    <row r="367" spans="1:10" ht="18.600000000000001" customHeight="1">
      <c r="A367" s="316"/>
      <c r="B367" s="319"/>
      <c r="C367" s="329"/>
      <c r="D367" s="347"/>
      <c r="E367" s="353"/>
      <c r="F367" s="353"/>
      <c r="G367" s="365"/>
      <c r="H367" s="365"/>
      <c r="I367" s="353"/>
      <c r="J367" s="370"/>
    </row>
    <row r="368" spans="1:10" ht="18.600000000000001" customHeight="1">
      <c r="A368" s="312" t="s">
        <v>1614</v>
      </c>
      <c r="B368" s="323" t="s">
        <v>1101</v>
      </c>
      <c r="C368" s="330" t="s">
        <v>1695</v>
      </c>
      <c r="D368" s="341">
        <v>1</v>
      </c>
      <c r="E368" s="361"/>
      <c r="F368" s="354"/>
      <c r="G368" s="366"/>
      <c r="H368" s="366"/>
      <c r="I368" s="354"/>
      <c r="J368" s="371"/>
    </row>
    <row r="369" spans="1:10" ht="18.600000000000001" customHeight="1">
      <c r="A369" s="316" t="s">
        <v>1887</v>
      </c>
      <c r="B369" s="319" t="s">
        <v>2179</v>
      </c>
      <c r="C369" s="329"/>
      <c r="D369" s="345"/>
      <c r="E369" s="353"/>
      <c r="F369" s="353"/>
      <c r="G369" s="365"/>
      <c r="H369" s="365"/>
      <c r="I369" s="353"/>
      <c r="J369" s="370"/>
    </row>
    <row r="370" spans="1:10" ht="18.600000000000001" customHeight="1">
      <c r="A370" s="312" t="s">
        <v>2171</v>
      </c>
      <c r="B370" s="325" t="s">
        <v>1403</v>
      </c>
      <c r="C370" s="331" t="s">
        <v>1695</v>
      </c>
      <c r="D370" s="341">
        <v>2</v>
      </c>
      <c r="E370" s="359"/>
      <c r="F370" s="355"/>
      <c r="G370" s="367"/>
      <c r="H370" s="367"/>
      <c r="I370" s="355"/>
      <c r="J370" s="372"/>
    </row>
    <row r="371" spans="1:10" ht="18.600000000000001" customHeight="1">
      <c r="A371" s="315"/>
      <c r="B371" s="319"/>
      <c r="C371" s="332"/>
      <c r="D371" s="346"/>
      <c r="E371" s="356"/>
      <c r="F371" s="357"/>
      <c r="G371" s="368"/>
      <c r="H371" s="368"/>
      <c r="I371" s="357"/>
      <c r="J371" s="373"/>
    </row>
    <row r="372" spans="1:10" ht="18.600000000000001" customHeight="1">
      <c r="A372" s="312" t="s">
        <v>2173</v>
      </c>
      <c r="B372" s="323" t="s">
        <v>2156</v>
      </c>
      <c r="C372" s="331" t="s">
        <v>1695</v>
      </c>
      <c r="D372" s="344">
        <v>2</v>
      </c>
      <c r="E372" s="359"/>
      <c r="F372" s="355"/>
      <c r="G372" s="367"/>
      <c r="H372" s="367"/>
      <c r="I372" s="355"/>
      <c r="J372" s="372"/>
    </row>
    <row r="373" spans="1:10" ht="18.600000000000001" customHeight="1">
      <c r="A373" s="315"/>
      <c r="B373" s="319"/>
      <c r="C373" s="332"/>
      <c r="D373" s="346"/>
      <c r="E373" s="356"/>
      <c r="F373" s="357"/>
      <c r="G373" s="368"/>
      <c r="H373" s="368"/>
      <c r="I373" s="357"/>
      <c r="J373" s="373"/>
    </row>
    <row r="374" spans="1:10" ht="18.600000000000001" customHeight="1">
      <c r="A374" s="312" t="s">
        <v>2177</v>
      </c>
      <c r="B374" s="323" t="s">
        <v>1252</v>
      </c>
      <c r="C374" s="331" t="s">
        <v>1695</v>
      </c>
      <c r="D374" s="344">
        <v>2</v>
      </c>
      <c r="E374" s="359"/>
      <c r="F374" s="355"/>
      <c r="G374" s="367"/>
      <c r="H374" s="367"/>
      <c r="I374" s="355"/>
      <c r="J374" s="372"/>
    </row>
    <row r="375" spans="1:10" ht="18.600000000000001" customHeight="1">
      <c r="A375" s="314"/>
      <c r="B375" s="319"/>
      <c r="C375" s="332"/>
      <c r="D375" s="345"/>
      <c r="E375" s="356"/>
      <c r="F375" s="357"/>
      <c r="G375" s="368"/>
      <c r="H375" s="368"/>
      <c r="I375" s="357"/>
      <c r="J375" s="373"/>
    </row>
    <row r="376" spans="1:10" ht="18.600000000000001" customHeight="1">
      <c r="A376" s="312" t="s">
        <v>1614</v>
      </c>
      <c r="B376" s="323" t="s">
        <v>1101</v>
      </c>
      <c r="C376" s="331" t="s">
        <v>1695</v>
      </c>
      <c r="D376" s="341">
        <v>2</v>
      </c>
      <c r="E376" s="359"/>
      <c r="F376" s="355"/>
      <c r="G376" s="367"/>
      <c r="H376" s="367"/>
      <c r="I376" s="355"/>
      <c r="J376" s="372"/>
    </row>
    <row r="377" spans="1:10" ht="18.600000000000001" customHeight="1">
      <c r="A377" s="315"/>
      <c r="B377" s="319"/>
      <c r="C377" s="332"/>
      <c r="D377" s="345"/>
      <c r="E377" s="356"/>
      <c r="F377" s="357"/>
      <c r="G377" s="368"/>
      <c r="H377" s="368"/>
      <c r="I377" s="357"/>
      <c r="J377" s="373"/>
    </row>
    <row r="378" spans="1:10" ht="18.600000000000001" customHeight="1">
      <c r="A378" s="312" t="s">
        <v>1392</v>
      </c>
      <c r="B378" s="323" t="s">
        <v>2274</v>
      </c>
      <c r="C378" s="331" t="s">
        <v>569</v>
      </c>
      <c r="D378" s="341">
        <v>0.4</v>
      </c>
      <c r="E378" s="359"/>
      <c r="F378" s="355"/>
      <c r="G378" s="367"/>
      <c r="H378" s="367"/>
      <c r="I378" s="355"/>
      <c r="J378" s="372"/>
    </row>
    <row r="379" spans="1:10" ht="18.600000000000001" customHeight="1">
      <c r="A379" s="311" t="s">
        <v>519</v>
      </c>
      <c r="B379" s="319" t="s">
        <v>2179</v>
      </c>
      <c r="C379" s="332"/>
      <c r="D379" s="345"/>
      <c r="E379" s="356"/>
      <c r="F379" s="357"/>
      <c r="G379" s="368"/>
      <c r="H379" s="368"/>
      <c r="I379" s="357"/>
      <c r="J379" s="373"/>
    </row>
    <row r="380" spans="1:10" ht="18.600000000000001" customHeight="1">
      <c r="A380" s="312" t="s">
        <v>2171</v>
      </c>
      <c r="B380" s="325" t="s">
        <v>2181</v>
      </c>
      <c r="C380" s="331" t="s">
        <v>1695</v>
      </c>
      <c r="D380" s="341">
        <v>2</v>
      </c>
      <c r="E380" s="359"/>
      <c r="F380" s="355"/>
      <c r="G380" s="367"/>
      <c r="H380" s="367"/>
      <c r="I380" s="355"/>
      <c r="J380" s="372"/>
    </row>
    <row r="381" spans="1:10" ht="18.600000000000001" customHeight="1">
      <c r="A381" s="315"/>
      <c r="B381" s="319"/>
      <c r="C381" s="332"/>
      <c r="D381" s="346"/>
      <c r="E381" s="356"/>
      <c r="F381" s="357"/>
      <c r="G381" s="368"/>
      <c r="H381" s="368"/>
      <c r="I381" s="357"/>
      <c r="J381" s="373"/>
    </row>
    <row r="382" spans="1:10" ht="18.600000000000001" customHeight="1">
      <c r="A382" s="312" t="s">
        <v>2173</v>
      </c>
      <c r="B382" s="323" t="s">
        <v>1111</v>
      </c>
      <c r="C382" s="331" t="s">
        <v>1695</v>
      </c>
      <c r="D382" s="344">
        <v>2</v>
      </c>
      <c r="E382" s="359"/>
      <c r="F382" s="355"/>
      <c r="G382" s="367"/>
      <c r="H382" s="367"/>
      <c r="I382" s="355"/>
      <c r="J382" s="372"/>
    </row>
    <row r="383" spans="1:10" ht="18.600000000000001" customHeight="1">
      <c r="A383" s="310"/>
      <c r="B383" s="319"/>
      <c r="C383" s="332"/>
      <c r="D383" s="346"/>
      <c r="E383" s="357"/>
      <c r="F383" s="357"/>
      <c r="G383" s="368"/>
      <c r="H383" s="368"/>
      <c r="I383" s="357"/>
      <c r="J383" s="373"/>
    </row>
    <row r="384" spans="1:10" ht="18.600000000000001" customHeight="1">
      <c r="A384" s="312" t="s">
        <v>2177</v>
      </c>
      <c r="B384" s="323" t="s">
        <v>530</v>
      </c>
      <c r="C384" s="331" t="s">
        <v>1695</v>
      </c>
      <c r="D384" s="344">
        <v>2</v>
      </c>
      <c r="E384" s="359"/>
      <c r="F384" s="355"/>
      <c r="G384" s="367"/>
      <c r="H384" s="367"/>
      <c r="I384" s="355"/>
      <c r="J384" s="372"/>
    </row>
    <row r="385" spans="1:10" ht="18.600000000000001" customHeight="1">
      <c r="A385" s="311"/>
      <c r="B385" s="319"/>
      <c r="C385" s="332"/>
      <c r="D385" s="345"/>
      <c r="E385" s="357"/>
      <c r="F385" s="357"/>
      <c r="G385" s="368"/>
      <c r="H385" s="368"/>
      <c r="I385" s="357"/>
      <c r="J385" s="373"/>
    </row>
    <row r="386" spans="1:10" ht="18.600000000000001" customHeight="1">
      <c r="A386" s="312" t="s">
        <v>1614</v>
      </c>
      <c r="B386" s="323" t="s">
        <v>1101</v>
      </c>
      <c r="C386" s="331" t="s">
        <v>1695</v>
      </c>
      <c r="D386" s="341">
        <v>2</v>
      </c>
      <c r="E386" s="359"/>
      <c r="F386" s="355"/>
      <c r="G386" s="367"/>
      <c r="H386" s="367"/>
      <c r="I386" s="355"/>
      <c r="J386" s="372"/>
    </row>
    <row r="387" spans="1:10" ht="18.600000000000001" customHeight="1">
      <c r="A387" s="310"/>
      <c r="B387" s="319"/>
      <c r="C387" s="332"/>
      <c r="D387" s="345"/>
      <c r="E387" s="357"/>
      <c r="F387" s="357"/>
      <c r="G387" s="368"/>
      <c r="H387" s="368"/>
      <c r="I387" s="357"/>
      <c r="J387" s="373"/>
    </row>
    <row r="388" spans="1:10" ht="18.600000000000001" customHeight="1">
      <c r="A388" s="312" t="s">
        <v>1392</v>
      </c>
      <c r="B388" s="323" t="s">
        <v>2274</v>
      </c>
      <c r="C388" s="331" t="s">
        <v>569</v>
      </c>
      <c r="D388" s="341">
        <v>0.4</v>
      </c>
      <c r="E388" s="359"/>
      <c r="F388" s="355"/>
      <c r="G388" s="367"/>
      <c r="H388" s="367"/>
      <c r="I388" s="355"/>
      <c r="J388" s="372"/>
    </row>
    <row r="389" spans="1:10" ht="18.600000000000001" customHeight="1">
      <c r="A389" s="311"/>
      <c r="B389" s="319"/>
      <c r="C389" s="332"/>
      <c r="D389" s="345"/>
      <c r="E389" s="356"/>
      <c r="F389" s="357"/>
      <c r="G389" s="368"/>
      <c r="H389" s="368"/>
      <c r="I389" s="357"/>
      <c r="J389" s="373"/>
    </row>
    <row r="390" spans="1:10" ht="18.600000000000001" customHeight="1">
      <c r="A390" s="312" t="s">
        <v>2337</v>
      </c>
      <c r="B390" s="323" t="s">
        <v>90</v>
      </c>
      <c r="C390" s="331" t="s">
        <v>177</v>
      </c>
      <c r="D390" s="341">
        <v>5</v>
      </c>
      <c r="E390" s="359"/>
      <c r="F390" s="355"/>
      <c r="G390" s="367"/>
      <c r="H390" s="367"/>
      <c r="I390" s="355"/>
      <c r="J390" s="372"/>
    </row>
    <row r="391" spans="1:10" ht="18.600000000000001" customHeight="1">
      <c r="A391" s="303"/>
      <c r="B391" s="319" t="s">
        <v>2338</v>
      </c>
      <c r="C391" s="332"/>
      <c r="D391" s="339"/>
      <c r="E391" s="358"/>
      <c r="F391" s="363"/>
      <c r="G391" s="368"/>
      <c r="H391" s="368"/>
      <c r="I391" s="357"/>
      <c r="J391" s="373"/>
    </row>
    <row r="392" spans="1:10" ht="18.600000000000001" customHeight="1">
      <c r="A392" s="265" t="s">
        <v>2339</v>
      </c>
      <c r="B392" s="320" t="s">
        <v>2191</v>
      </c>
      <c r="C392" s="331" t="s">
        <v>1389</v>
      </c>
      <c r="D392" s="341">
        <v>4</v>
      </c>
      <c r="E392" s="359"/>
      <c r="F392" s="355"/>
      <c r="G392" s="367"/>
      <c r="H392" s="367"/>
      <c r="I392" s="355"/>
      <c r="J392" s="372"/>
    </row>
    <row r="393" spans="1:10" ht="18.600000000000001" customHeight="1">
      <c r="A393" s="303"/>
      <c r="B393" s="326"/>
      <c r="C393" s="332"/>
      <c r="D393" s="339"/>
      <c r="E393" s="358"/>
      <c r="F393" s="363"/>
      <c r="G393" s="368"/>
      <c r="H393" s="368"/>
      <c r="I393" s="357"/>
      <c r="J393" s="375"/>
    </row>
    <row r="394" spans="1:10" ht="18.600000000000001" customHeight="1">
      <c r="A394" s="265" t="s">
        <v>2340</v>
      </c>
      <c r="B394" s="323" t="s">
        <v>2341</v>
      </c>
      <c r="C394" s="331" t="s">
        <v>177</v>
      </c>
      <c r="D394" s="341">
        <v>8</v>
      </c>
      <c r="E394" s="359"/>
      <c r="F394" s="355"/>
      <c r="G394" s="367"/>
      <c r="H394" s="367"/>
      <c r="I394" s="355"/>
      <c r="J394" s="374"/>
    </row>
    <row r="395" spans="1:10" ht="18.600000000000001" customHeight="1">
      <c r="A395" s="311"/>
      <c r="B395" s="319"/>
      <c r="C395" s="332"/>
      <c r="D395" s="345"/>
      <c r="E395" s="357"/>
      <c r="F395" s="357"/>
      <c r="G395" s="368"/>
      <c r="H395" s="368"/>
      <c r="I395" s="357"/>
      <c r="J395" s="373"/>
    </row>
    <row r="396" spans="1:10" ht="18.600000000000001" customHeight="1">
      <c r="A396" s="312" t="s">
        <v>1050</v>
      </c>
      <c r="B396" s="325"/>
      <c r="C396" s="331" t="s">
        <v>1695</v>
      </c>
      <c r="D396" s="341">
        <v>8</v>
      </c>
      <c r="E396" s="359"/>
      <c r="F396" s="355"/>
      <c r="G396" s="367"/>
      <c r="H396" s="367"/>
      <c r="I396" s="355"/>
      <c r="J396" s="372"/>
    </row>
    <row r="397" spans="1:10" ht="18.600000000000001" customHeight="1">
      <c r="A397" s="316"/>
      <c r="B397" s="319"/>
      <c r="C397" s="329"/>
      <c r="D397" s="345"/>
      <c r="E397" s="353"/>
      <c r="F397" s="353"/>
      <c r="G397" s="365"/>
      <c r="H397" s="365"/>
      <c r="I397" s="353"/>
      <c r="J397" s="370"/>
    </row>
    <row r="398" spans="1:10" ht="18.600000000000001" customHeight="1">
      <c r="A398" s="312"/>
      <c r="B398" s="325"/>
      <c r="C398" s="331"/>
      <c r="D398" s="341"/>
      <c r="E398" s="359"/>
      <c r="F398" s="355"/>
      <c r="G398" s="367"/>
      <c r="H398" s="367"/>
      <c r="I398" s="355"/>
      <c r="J398" s="372"/>
    </row>
    <row r="399" spans="1:10" ht="18.600000000000001" customHeight="1">
      <c r="A399" s="315"/>
      <c r="B399" s="319"/>
      <c r="C399" s="332"/>
      <c r="D399" s="346"/>
      <c r="E399" s="356"/>
      <c r="F399" s="357"/>
      <c r="G399" s="368"/>
      <c r="H399" s="368"/>
      <c r="I399" s="357"/>
      <c r="J399" s="373"/>
    </row>
    <row r="400" spans="1:10" ht="18.600000000000001" customHeight="1">
      <c r="A400" s="312"/>
      <c r="B400" s="323"/>
      <c r="C400" s="331"/>
      <c r="D400" s="344"/>
      <c r="E400" s="359"/>
      <c r="F400" s="355"/>
      <c r="G400" s="367"/>
      <c r="H400" s="367"/>
      <c r="I400" s="355"/>
      <c r="J400" s="372"/>
    </row>
    <row r="401" spans="1:10" ht="18.600000000000001" customHeight="1">
      <c r="A401" s="315"/>
      <c r="B401" s="319"/>
      <c r="C401" s="332"/>
      <c r="D401" s="346"/>
      <c r="E401" s="356"/>
      <c r="F401" s="357"/>
      <c r="G401" s="368"/>
      <c r="H401" s="368"/>
      <c r="I401" s="357"/>
      <c r="J401" s="373"/>
    </row>
    <row r="402" spans="1:10" ht="18.600000000000001" customHeight="1">
      <c r="A402" s="312"/>
      <c r="B402" s="323"/>
      <c r="C402" s="331"/>
      <c r="D402" s="344"/>
      <c r="E402" s="359"/>
      <c r="F402" s="355"/>
      <c r="G402" s="367"/>
      <c r="H402" s="367"/>
      <c r="I402" s="355"/>
      <c r="J402" s="372"/>
    </row>
    <row r="403" spans="1:10" ht="18.600000000000001" customHeight="1">
      <c r="A403" s="314"/>
      <c r="B403" s="319"/>
      <c r="C403" s="332"/>
      <c r="D403" s="345"/>
      <c r="E403" s="356"/>
      <c r="F403" s="357"/>
      <c r="G403" s="368"/>
      <c r="H403" s="368"/>
      <c r="I403" s="357"/>
      <c r="J403" s="373"/>
    </row>
    <row r="404" spans="1:10" ht="18.600000000000001" customHeight="1">
      <c r="A404" s="312"/>
      <c r="B404" s="323"/>
      <c r="C404" s="331"/>
      <c r="D404" s="341"/>
      <c r="E404" s="359"/>
      <c r="F404" s="355"/>
      <c r="G404" s="367"/>
      <c r="H404" s="367"/>
      <c r="I404" s="355"/>
      <c r="J404" s="372"/>
    </row>
    <row r="405" spans="1:10" ht="18.600000000000001" customHeight="1">
      <c r="A405" s="315"/>
      <c r="B405" s="319"/>
      <c r="C405" s="332"/>
      <c r="D405" s="345"/>
      <c r="E405" s="356"/>
      <c r="F405" s="357"/>
      <c r="G405" s="368"/>
      <c r="H405" s="368"/>
      <c r="I405" s="357"/>
      <c r="J405" s="373"/>
    </row>
    <row r="406" spans="1:10" ht="18.600000000000001" customHeight="1">
      <c r="A406" s="312"/>
      <c r="B406" s="323"/>
      <c r="C406" s="331"/>
      <c r="D406" s="341"/>
      <c r="E406" s="359"/>
      <c r="F406" s="355"/>
      <c r="G406" s="367"/>
      <c r="H406" s="367"/>
      <c r="I406" s="355"/>
      <c r="J406" s="372"/>
    </row>
    <row r="407" spans="1:10" ht="18.600000000000001" customHeight="1">
      <c r="A407" s="311"/>
      <c r="B407" s="319"/>
      <c r="C407" s="332"/>
      <c r="D407" s="345"/>
      <c r="E407" s="356"/>
      <c r="F407" s="357"/>
      <c r="G407" s="368"/>
      <c r="H407" s="368"/>
      <c r="I407" s="357"/>
      <c r="J407" s="373"/>
    </row>
    <row r="408" spans="1:10" ht="18.600000000000001" customHeight="1">
      <c r="A408" s="312"/>
      <c r="B408" s="325"/>
      <c r="C408" s="331"/>
      <c r="D408" s="341"/>
      <c r="E408" s="359"/>
      <c r="F408" s="355"/>
      <c r="G408" s="367"/>
      <c r="H408" s="367"/>
      <c r="I408" s="355"/>
      <c r="J408" s="372"/>
    </row>
    <row r="409" spans="1:10" ht="18.600000000000001" customHeight="1">
      <c r="A409" s="315"/>
      <c r="B409" s="319"/>
      <c r="C409" s="332"/>
      <c r="D409" s="346"/>
      <c r="E409" s="356"/>
      <c r="F409" s="357"/>
      <c r="G409" s="368"/>
      <c r="H409" s="368"/>
      <c r="I409" s="357"/>
      <c r="J409" s="373"/>
    </row>
    <row r="410" spans="1:10" ht="18.600000000000001" customHeight="1">
      <c r="A410" s="312"/>
      <c r="B410" s="323"/>
      <c r="C410" s="331"/>
      <c r="D410" s="344"/>
      <c r="E410" s="359"/>
      <c r="F410" s="355"/>
      <c r="G410" s="367"/>
      <c r="H410" s="367"/>
      <c r="I410" s="355"/>
      <c r="J410" s="372"/>
    </row>
    <row r="411" spans="1:10" ht="18.600000000000001" customHeight="1">
      <c r="A411" s="310"/>
      <c r="B411" s="319"/>
      <c r="C411" s="332"/>
      <c r="D411" s="346"/>
      <c r="E411" s="357"/>
      <c r="F411" s="357"/>
      <c r="G411" s="368"/>
      <c r="H411" s="368"/>
      <c r="I411" s="357"/>
      <c r="J411" s="373"/>
    </row>
    <row r="412" spans="1:10" ht="18.600000000000001" customHeight="1">
      <c r="A412" s="312"/>
      <c r="B412" s="323"/>
      <c r="C412" s="331"/>
      <c r="D412" s="344"/>
      <c r="E412" s="359"/>
      <c r="F412" s="355"/>
      <c r="G412" s="367"/>
      <c r="H412" s="367"/>
      <c r="I412" s="355"/>
      <c r="J412" s="372"/>
    </row>
    <row r="413" spans="1:10" ht="18.600000000000001" customHeight="1">
      <c r="A413" s="311"/>
      <c r="B413" s="319"/>
      <c r="C413" s="332"/>
      <c r="D413" s="345"/>
      <c r="E413" s="357"/>
      <c r="F413" s="357"/>
      <c r="G413" s="368"/>
      <c r="H413" s="368"/>
      <c r="I413" s="357"/>
      <c r="J413" s="373"/>
    </row>
    <row r="414" spans="1:10" ht="18.600000000000001" customHeight="1">
      <c r="A414" s="312"/>
      <c r="B414" s="323"/>
      <c r="C414" s="331"/>
      <c r="D414" s="341"/>
      <c r="E414" s="359"/>
      <c r="F414" s="355"/>
      <c r="G414" s="367"/>
      <c r="H414" s="367"/>
      <c r="I414" s="355"/>
      <c r="J414" s="372"/>
    </row>
    <row r="415" spans="1:10" ht="18.600000000000001" customHeight="1">
      <c r="A415" s="310"/>
      <c r="B415" s="319"/>
      <c r="C415" s="332"/>
      <c r="D415" s="345"/>
      <c r="E415" s="357"/>
      <c r="F415" s="357"/>
      <c r="G415" s="368"/>
      <c r="H415" s="368"/>
      <c r="I415" s="357"/>
      <c r="J415" s="373"/>
    </row>
    <row r="416" spans="1:10" ht="18.600000000000001" customHeight="1">
      <c r="A416" s="312"/>
      <c r="B416" s="323"/>
      <c r="C416" s="331"/>
      <c r="D416" s="341"/>
      <c r="E416" s="359"/>
      <c r="F416" s="355"/>
      <c r="G416" s="367"/>
      <c r="H416" s="367"/>
      <c r="I416" s="355"/>
      <c r="J416" s="372"/>
    </row>
    <row r="417" spans="1:10" ht="18.600000000000001" customHeight="1">
      <c r="A417" s="311"/>
      <c r="B417" s="319"/>
      <c r="C417" s="332"/>
      <c r="D417" s="345"/>
      <c r="E417" s="357"/>
      <c r="F417" s="357"/>
      <c r="G417" s="368"/>
      <c r="H417" s="368"/>
      <c r="I417" s="357"/>
      <c r="J417" s="373"/>
    </row>
    <row r="418" spans="1:10" ht="18.600000000000001" customHeight="1">
      <c r="A418" s="312"/>
      <c r="B418" s="325"/>
      <c r="C418" s="331"/>
      <c r="D418" s="341"/>
      <c r="E418" s="359"/>
      <c r="F418" s="355"/>
      <c r="G418" s="367"/>
      <c r="H418" s="367"/>
      <c r="I418" s="355"/>
      <c r="J418" s="372"/>
    </row>
    <row r="419" spans="1:10" ht="18.600000000000001" customHeight="1">
      <c r="A419" s="311"/>
      <c r="B419" s="319"/>
      <c r="C419" s="332"/>
      <c r="D419" s="345"/>
      <c r="E419" s="357"/>
      <c r="F419" s="357"/>
      <c r="G419" s="368"/>
      <c r="H419" s="368"/>
      <c r="I419" s="357"/>
      <c r="J419" s="373"/>
    </row>
    <row r="420" spans="1:10" ht="18.600000000000001" customHeight="1">
      <c r="A420" s="317" t="s">
        <v>81</v>
      </c>
      <c r="B420" s="323"/>
      <c r="C420" s="331"/>
      <c r="D420" s="341"/>
      <c r="E420" s="359"/>
      <c r="F420" s="355"/>
      <c r="G420" s="367"/>
      <c r="H420" s="367"/>
      <c r="I420" s="355"/>
      <c r="J420" s="372"/>
    </row>
    <row r="421" spans="1:10" ht="18.600000000000001" customHeight="1">
      <c r="A421" s="303"/>
      <c r="B421" s="319"/>
      <c r="C421" s="332"/>
      <c r="D421" s="339"/>
      <c r="E421" s="358"/>
      <c r="F421" s="363"/>
      <c r="G421" s="368"/>
      <c r="H421" s="368"/>
      <c r="I421" s="357"/>
      <c r="J421" s="373"/>
    </row>
    <row r="422" spans="1:10" ht="18.600000000000001" customHeight="1">
      <c r="A422" s="265"/>
      <c r="B422" s="320"/>
      <c r="C422" s="331"/>
      <c r="D422" s="340"/>
      <c r="E422" s="359"/>
      <c r="F422" s="355"/>
      <c r="G422" s="367"/>
      <c r="H422" s="367"/>
      <c r="I422" s="355"/>
      <c r="J422" s="372"/>
    </row>
    <row r="423" spans="1:10" ht="18.600000000000001" customHeight="1">
      <c r="A423" s="299"/>
      <c r="B423" s="319"/>
      <c r="C423" s="332"/>
      <c r="D423" s="339"/>
      <c r="E423" s="358"/>
      <c r="F423" s="363"/>
      <c r="G423" s="368"/>
      <c r="H423" s="368"/>
      <c r="I423" s="357"/>
      <c r="J423" s="373"/>
    </row>
    <row r="424" spans="1:10" ht="18.600000000000001" customHeight="1">
      <c r="A424" s="307" t="s">
        <v>2410</v>
      </c>
      <c r="B424" s="320"/>
      <c r="C424" s="331"/>
      <c r="D424" s="340"/>
      <c r="E424" s="359"/>
      <c r="F424" s="355"/>
      <c r="G424" s="367"/>
      <c r="H424" s="367"/>
      <c r="I424" s="355"/>
      <c r="J424" s="372"/>
    </row>
    <row r="425" spans="1:10" ht="18.600000000000001" customHeight="1">
      <c r="A425" s="303"/>
      <c r="B425" s="319"/>
      <c r="C425" s="332"/>
      <c r="D425" s="339"/>
      <c r="E425" s="358"/>
      <c r="F425" s="363"/>
      <c r="G425" s="368"/>
      <c r="H425" s="368"/>
      <c r="I425" s="357"/>
      <c r="J425" s="373"/>
    </row>
    <row r="426" spans="1:10" ht="18.600000000000001" customHeight="1">
      <c r="A426" s="265"/>
      <c r="B426" s="320"/>
      <c r="C426" s="331"/>
      <c r="D426" s="340"/>
      <c r="E426" s="359"/>
      <c r="F426" s="355"/>
      <c r="G426" s="367"/>
      <c r="H426" s="367"/>
      <c r="I426" s="355"/>
      <c r="J426" s="372"/>
    </row>
    <row r="427" spans="1:10" ht="18.600000000000001" customHeight="1">
      <c r="A427" s="303" t="s">
        <v>1901</v>
      </c>
      <c r="B427" s="319"/>
      <c r="C427" s="332"/>
      <c r="D427" s="339"/>
      <c r="E427" s="358"/>
      <c r="F427" s="363"/>
      <c r="G427" s="368"/>
      <c r="H427" s="368"/>
      <c r="I427" s="357"/>
      <c r="J427" s="373"/>
    </row>
    <row r="428" spans="1:10" ht="18.600000000000001" customHeight="1">
      <c r="A428" s="265" t="s">
        <v>2055</v>
      </c>
      <c r="B428" s="320" t="s">
        <v>2182</v>
      </c>
      <c r="C428" s="331" t="s">
        <v>9</v>
      </c>
      <c r="D428" s="341">
        <v>59</v>
      </c>
      <c r="E428" s="359"/>
      <c r="F428" s="355"/>
      <c r="G428" s="367"/>
      <c r="H428" s="367"/>
      <c r="I428" s="355"/>
      <c r="J428" s="372"/>
    </row>
    <row r="429" spans="1:10" ht="18.600000000000001" customHeight="1">
      <c r="A429" s="303" t="s">
        <v>1901</v>
      </c>
      <c r="B429" s="319"/>
      <c r="C429" s="332"/>
      <c r="D429" s="339"/>
      <c r="E429" s="358"/>
      <c r="F429" s="363"/>
      <c r="G429" s="368"/>
      <c r="H429" s="368"/>
      <c r="I429" s="357"/>
      <c r="J429" s="373"/>
    </row>
    <row r="430" spans="1:10" ht="18.600000000000001" customHeight="1">
      <c r="A430" s="265" t="s">
        <v>2055</v>
      </c>
      <c r="B430" s="320" t="s">
        <v>280</v>
      </c>
      <c r="C430" s="331" t="s">
        <v>9</v>
      </c>
      <c r="D430" s="341">
        <v>26</v>
      </c>
      <c r="E430" s="359"/>
      <c r="F430" s="355"/>
      <c r="G430" s="367"/>
      <c r="H430" s="367"/>
      <c r="I430" s="355"/>
      <c r="J430" s="372"/>
    </row>
    <row r="431" spans="1:10" ht="18.600000000000001" customHeight="1">
      <c r="A431" s="303" t="s">
        <v>1901</v>
      </c>
      <c r="B431" s="319"/>
      <c r="C431" s="332"/>
      <c r="D431" s="339"/>
      <c r="E431" s="358"/>
      <c r="F431" s="363"/>
      <c r="G431" s="368"/>
      <c r="H431" s="368"/>
      <c r="I431" s="357"/>
      <c r="J431" s="373"/>
    </row>
    <row r="432" spans="1:10" ht="18.600000000000001" customHeight="1">
      <c r="A432" s="265" t="s">
        <v>2055</v>
      </c>
      <c r="B432" s="320" t="s">
        <v>2183</v>
      </c>
      <c r="C432" s="331" t="s">
        <v>9</v>
      </c>
      <c r="D432" s="341">
        <v>81</v>
      </c>
      <c r="E432" s="359"/>
      <c r="F432" s="355"/>
      <c r="G432" s="367"/>
      <c r="H432" s="367"/>
      <c r="I432" s="355"/>
      <c r="J432" s="372"/>
    </row>
    <row r="433" spans="1:10" ht="18.600000000000001" customHeight="1">
      <c r="A433" s="303" t="s">
        <v>1901</v>
      </c>
      <c r="B433" s="319"/>
      <c r="C433" s="332"/>
      <c r="D433" s="339"/>
      <c r="E433" s="358"/>
      <c r="F433" s="363"/>
      <c r="G433" s="368"/>
      <c r="H433" s="368"/>
      <c r="I433" s="357"/>
      <c r="J433" s="373"/>
    </row>
    <row r="434" spans="1:10" ht="18.600000000000001" customHeight="1">
      <c r="A434" s="265" t="s">
        <v>2055</v>
      </c>
      <c r="B434" s="320" t="s">
        <v>2184</v>
      </c>
      <c r="C434" s="331" t="s">
        <v>9</v>
      </c>
      <c r="D434" s="341">
        <v>34</v>
      </c>
      <c r="E434" s="359"/>
      <c r="F434" s="355"/>
      <c r="G434" s="367"/>
      <c r="H434" s="367"/>
      <c r="I434" s="355"/>
      <c r="J434" s="372"/>
    </row>
    <row r="435" spans="1:10" ht="18.600000000000001" customHeight="1">
      <c r="A435" s="303" t="s">
        <v>241</v>
      </c>
      <c r="B435" s="319" t="s">
        <v>2037</v>
      </c>
      <c r="C435" s="332"/>
      <c r="D435" s="339"/>
      <c r="E435" s="358"/>
      <c r="F435" s="363"/>
      <c r="G435" s="368"/>
      <c r="H435" s="368"/>
      <c r="I435" s="357"/>
      <c r="J435" s="373"/>
    </row>
    <row r="436" spans="1:10" ht="18.600000000000001" customHeight="1">
      <c r="A436" s="265" t="s">
        <v>2185</v>
      </c>
      <c r="B436" s="320" t="s">
        <v>2002</v>
      </c>
      <c r="C436" s="331" t="s">
        <v>9</v>
      </c>
      <c r="D436" s="341">
        <v>9</v>
      </c>
      <c r="E436" s="359"/>
      <c r="F436" s="355"/>
      <c r="G436" s="367"/>
      <c r="H436" s="367"/>
      <c r="I436" s="355"/>
      <c r="J436" s="372"/>
    </row>
    <row r="437" spans="1:10" ht="18.600000000000001" customHeight="1">
      <c r="A437" s="303" t="s">
        <v>241</v>
      </c>
      <c r="B437" s="319" t="s">
        <v>2037</v>
      </c>
      <c r="C437" s="332"/>
      <c r="D437" s="339"/>
      <c r="E437" s="358"/>
      <c r="F437" s="363"/>
      <c r="G437" s="368"/>
      <c r="H437" s="368"/>
      <c r="I437" s="357"/>
      <c r="J437" s="373"/>
    </row>
    <row r="438" spans="1:10" ht="18.600000000000001" customHeight="1">
      <c r="A438" s="265" t="s">
        <v>2185</v>
      </c>
      <c r="B438" s="320" t="s">
        <v>2186</v>
      </c>
      <c r="C438" s="331" t="s">
        <v>9</v>
      </c>
      <c r="D438" s="341">
        <v>49</v>
      </c>
      <c r="E438" s="359"/>
      <c r="F438" s="355"/>
      <c r="G438" s="367"/>
      <c r="H438" s="367"/>
      <c r="I438" s="355"/>
      <c r="J438" s="372"/>
    </row>
    <row r="439" spans="1:10" ht="18.600000000000001" customHeight="1">
      <c r="A439" s="303" t="s">
        <v>241</v>
      </c>
      <c r="B439" s="319" t="s">
        <v>2037</v>
      </c>
      <c r="C439" s="332"/>
      <c r="D439" s="339"/>
      <c r="E439" s="358"/>
      <c r="F439" s="363"/>
      <c r="G439" s="368"/>
      <c r="H439" s="368"/>
      <c r="I439" s="357"/>
      <c r="J439" s="373"/>
    </row>
    <row r="440" spans="1:10" ht="18.600000000000001" customHeight="1">
      <c r="A440" s="265" t="s">
        <v>2185</v>
      </c>
      <c r="B440" s="320" t="s">
        <v>633</v>
      </c>
      <c r="C440" s="331" t="s">
        <v>9</v>
      </c>
      <c r="D440" s="341">
        <v>3</v>
      </c>
      <c r="E440" s="359"/>
      <c r="F440" s="355"/>
      <c r="G440" s="367"/>
      <c r="H440" s="367"/>
      <c r="I440" s="355"/>
      <c r="J440" s="372"/>
    </row>
    <row r="441" spans="1:10" ht="18.600000000000001" customHeight="1">
      <c r="A441" s="303" t="s">
        <v>241</v>
      </c>
      <c r="B441" s="319" t="s">
        <v>2037</v>
      </c>
      <c r="C441" s="332"/>
      <c r="D441" s="339"/>
      <c r="E441" s="358"/>
      <c r="F441" s="363"/>
      <c r="G441" s="368"/>
      <c r="H441" s="368"/>
      <c r="I441" s="357"/>
      <c r="J441" s="373"/>
    </row>
    <row r="442" spans="1:10" ht="18.600000000000001" customHeight="1">
      <c r="A442" s="265" t="s">
        <v>2185</v>
      </c>
      <c r="B442" s="320" t="s">
        <v>2187</v>
      </c>
      <c r="C442" s="331" t="s">
        <v>9</v>
      </c>
      <c r="D442" s="341">
        <v>8</v>
      </c>
      <c r="E442" s="359"/>
      <c r="F442" s="355"/>
      <c r="G442" s="367"/>
      <c r="H442" s="367"/>
      <c r="I442" s="355"/>
      <c r="J442" s="372"/>
    </row>
    <row r="443" spans="1:10" ht="18.600000000000001" customHeight="1">
      <c r="A443" s="303"/>
      <c r="B443" s="319"/>
      <c r="C443" s="332"/>
      <c r="D443" s="339"/>
      <c r="E443" s="358"/>
      <c r="F443" s="363"/>
      <c r="G443" s="368"/>
      <c r="H443" s="368"/>
      <c r="I443" s="357"/>
      <c r="J443" s="373"/>
    </row>
    <row r="444" spans="1:10" ht="18.600000000000001" customHeight="1">
      <c r="A444" s="265" t="s">
        <v>2188</v>
      </c>
      <c r="B444" s="320" t="s">
        <v>2189</v>
      </c>
      <c r="C444" s="331" t="s">
        <v>9</v>
      </c>
      <c r="D444" s="341">
        <v>4</v>
      </c>
      <c r="E444" s="359"/>
      <c r="F444" s="355"/>
      <c r="G444" s="367"/>
      <c r="H444" s="367"/>
      <c r="I444" s="355"/>
      <c r="J444" s="372"/>
    </row>
    <row r="445" spans="1:10" ht="18.600000000000001" customHeight="1">
      <c r="A445" s="303"/>
      <c r="B445" s="319"/>
      <c r="C445" s="332"/>
      <c r="D445" s="339"/>
      <c r="E445" s="358"/>
      <c r="F445" s="363"/>
      <c r="G445" s="368"/>
      <c r="H445" s="368"/>
      <c r="I445" s="357"/>
      <c r="J445" s="373"/>
    </row>
    <row r="446" spans="1:10" ht="18.600000000000001" customHeight="1">
      <c r="A446" s="265" t="s">
        <v>2188</v>
      </c>
      <c r="B446" s="320" t="s">
        <v>2111</v>
      </c>
      <c r="C446" s="331" t="s">
        <v>9</v>
      </c>
      <c r="D446" s="341">
        <v>6</v>
      </c>
      <c r="E446" s="359"/>
      <c r="F446" s="355"/>
      <c r="G446" s="367"/>
      <c r="H446" s="367"/>
      <c r="I446" s="355"/>
      <c r="J446" s="372"/>
    </row>
    <row r="447" spans="1:10" ht="18.600000000000001" customHeight="1">
      <c r="A447" s="303"/>
      <c r="B447" s="319"/>
      <c r="C447" s="332"/>
      <c r="D447" s="339"/>
      <c r="E447" s="358"/>
      <c r="F447" s="363"/>
      <c r="G447" s="368"/>
      <c r="H447" s="368"/>
      <c r="I447" s="357"/>
      <c r="J447" s="373"/>
    </row>
    <row r="448" spans="1:10" ht="18.600000000000001" customHeight="1">
      <c r="A448" s="265" t="s">
        <v>747</v>
      </c>
      <c r="B448" s="320" t="s">
        <v>1800</v>
      </c>
      <c r="C448" s="331" t="s">
        <v>9</v>
      </c>
      <c r="D448" s="341">
        <v>9</v>
      </c>
      <c r="E448" s="359"/>
      <c r="F448" s="355"/>
      <c r="G448" s="367"/>
      <c r="H448" s="367"/>
      <c r="I448" s="355"/>
      <c r="J448" s="372"/>
    </row>
    <row r="449" spans="1:10" ht="18.600000000000001" customHeight="1">
      <c r="A449" s="303"/>
      <c r="B449" s="319"/>
      <c r="C449" s="332"/>
      <c r="D449" s="339"/>
      <c r="E449" s="358"/>
      <c r="F449" s="363"/>
      <c r="G449" s="368"/>
      <c r="H449" s="368"/>
      <c r="I449" s="357"/>
      <c r="J449" s="373"/>
    </row>
    <row r="450" spans="1:10" ht="18.600000000000001" customHeight="1">
      <c r="A450" s="265" t="s">
        <v>747</v>
      </c>
      <c r="B450" s="320" t="s">
        <v>1080</v>
      </c>
      <c r="C450" s="331" t="s">
        <v>9</v>
      </c>
      <c r="D450" s="341">
        <v>47</v>
      </c>
      <c r="E450" s="359"/>
      <c r="F450" s="355"/>
      <c r="G450" s="367"/>
      <c r="H450" s="367"/>
      <c r="I450" s="355"/>
      <c r="J450" s="372"/>
    </row>
    <row r="451" spans="1:10" ht="18.600000000000001" customHeight="1">
      <c r="A451" s="303"/>
      <c r="B451" s="319"/>
      <c r="C451" s="332"/>
      <c r="D451" s="339"/>
      <c r="E451" s="358"/>
      <c r="F451" s="363"/>
      <c r="G451" s="368"/>
      <c r="H451" s="368"/>
      <c r="I451" s="357"/>
      <c r="J451" s="373"/>
    </row>
    <row r="452" spans="1:10" ht="18.600000000000001" customHeight="1">
      <c r="A452" s="265" t="s">
        <v>986</v>
      </c>
      <c r="B452" s="320" t="s">
        <v>667</v>
      </c>
      <c r="C452" s="331" t="s">
        <v>468</v>
      </c>
      <c r="D452" s="341">
        <v>8</v>
      </c>
      <c r="E452" s="359"/>
      <c r="F452" s="355"/>
      <c r="G452" s="367"/>
      <c r="H452" s="367"/>
      <c r="I452" s="355"/>
      <c r="J452" s="372"/>
    </row>
    <row r="453" spans="1:10" ht="18.600000000000001" customHeight="1">
      <c r="A453" s="303"/>
      <c r="B453" s="319"/>
      <c r="C453" s="332"/>
      <c r="D453" s="339"/>
      <c r="E453" s="358"/>
      <c r="F453" s="363"/>
      <c r="G453" s="368"/>
      <c r="H453" s="368"/>
      <c r="I453" s="357"/>
      <c r="J453" s="373"/>
    </row>
    <row r="454" spans="1:10" ht="18.600000000000001" customHeight="1">
      <c r="A454" s="265" t="s">
        <v>1322</v>
      </c>
      <c r="B454" s="320"/>
      <c r="C454" s="331" t="s">
        <v>78</v>
      </c>
      <c r="D454" s="341">
        <v>1</v>
      </c>
      <c r="E454" s="359"/>
      <c r="F454" s="355"/>
      <c r="G454" s="367"/>
      <c r="H454" s="367"/>
      <c r="I454" s="355"/>
      <c r="J454" s="372"/>
    </row>
    <row r="455" spans="1:10" ht="18.600000000000001" customHeight="1">
      <c r="A455" s="303"/>
      <c r="B455" s="319"/>
      <c r="C455" s="332"/>
      <c r="D455" s="339"/>
      <c r="E455" s="358"/>
      <c r="F455" s="363"/>
      <c r="G455" s="368"/>
      <c r="H455" s="368"/>
      <c r="I455" s="357"/>
      <c r="J455" s="373"/>
    </row>
    <row r="456" spans="1:10" ht="18.600000000000001" customHeight="1">
      <c r="A456" s="265"/>
      <c r="B456" s="320"/>
      <c r="C456" s="331"/>
      <c r="D456" s="341"/>
      <c r="E456" s="359"/>
      <c r="F456" s="355"/>
      <c r="G456" s="367"/>
      <c r="H456" s="367"/>
      <c r="I456" s="355"/>
      <c r="J456" s="372"/>
    </row>
    <row r="457" spans="1:10" ht="18.600000000000001" customHeight="1">
      <c r="A457" s="303"/>
      <c r="B457" s="326"/>
      <c r="C457" s="332"/>
      <c r="D457" s="339"/>
      <c r="E457" s="358"/>
      <c r="F457" s="363"/>
      <c r="G457" s="368"/>
      <c r="H457" s="368"/>
      <c r="I457" s="357"/>
      <c r="J457" s="375"/>
    </row>
    <row r="458" spans="1:10" ht="18.600000000000001" customHeight="1">
      <c r="A458" s="265"/>
      <c r="B458" s="323"/>
      <c r="C458" s="331"/>
      <c r="D458" s="341"/>
      <c r="E458" s="359"/>
      <c r="F458" s="355"/>
      <c r="G458" s="367"/>
      <c r="H458" s="367"/>
      <c r="I458" s="355"/>
      <c r="J458" s="374"/>
    </row>
    <row r="459" spans="1:10" ht="18.600000000000001" customHeight="1">
      <c r="A459" s="303"/>
      <c r="B459" s="326"/>
      <c r="C459" s="332"/>
      <c r="D459" s="339"/>
      <c r="E459" s="358"/>
      <c r="F459" s="363"/>
      <c r="G459" s="368"/>
      <c r="H459" s="368"/>
      <c r="I459" s="357"/>
      <c r="J459" s="375"/>
    </row>
    <row r="460" spans="1:10" ht="18.600000000000001" customHeight="1">
      <c r="A460" s="265"/>
      <c r="B460" s="323"/>
      <c r="C460" s="331"/>
      <c r="D460" s="341"/>
      <c r="E460" s="359"/>
      <c r="F460" s="355"/>
      <c r="G460" s="367"/>
      <c r="H460" s="367"/>
      <c r="I460" s="355"/>
      <c r="J460" s="374"/>
    </row>
    <row r="461" spans="1:10" ht="18.600000000000001" customHeight="1">
      <c r="A461" s="303"/>
      <c r="B461" s="326"/>
      <c r="C461" s="332"/>
      <c r="D461" s="339"/>
      <c r="E461" s="357"/>
      <c r="F461" s="357"/>
      <c r="G461" s="368"/>
      <c r="H461" s="368"/>
      <c r="I461" s="357"/>
      <c r="J461" s="375"/>
    </row>
    <row r="462" spans="1:10" ht="18.600000000000001" customHeight="1">
      <c r="A462" s="265"/>
      <c r="B462" s="323"/>
      <c r="C462" s="331"/>
      <c r="D462" s="341"/>
      <c r="E462" s="359"/>
      <c r="F462" s="355"/>
      <c r="G462" s="367"/>
      <c r="H462" s="367"/>
      <c r="I462" s="355"/>
      <c r="J462" s="374"/>
    </row>
    <row r="463" spans="1:10" ht="18.600000000000001" customHeight="1">
      <c r="A463" s="303"/>
      <c r="B463" s="326"/>
      <c r="C463" s="332"/>
      <c r="D463" s="348"/>
      <c r="E463" s="357"/>
      <c r="F463" s="357"/>
      <c r="G463" s="368"/>
      <c r="H463" s="368"/>
      <c r="I463" s="357"/>
      <c r="J463" s="375"/>
    </row>
    <row r="464" spans="1:10" ht="18.600000000000001" customHeight="1">
      <c r="A464" s="265"/>
      <c r="B464" s="323"/>
      <c r="C464" s="331"/>
      <c r="D464" s="341"/>
      <c r="E464" s="359"/>
      <c r="F464" s="355"/>
      <c r="G464" s="367"/>
      <c r="H464" s="367"/>
      <c r="I464" s="355"/>
      <c r="J464" s="374"/>
    </row>
    <row r="465" spans="1:10" ht="18.600000000000001" customHeight="1">
      <c r="A465" s="303"/>
      <c r="B465" s="326"/>
      <c r="C465" s="332"/>
      <c r="D465" s="339"/>
      <c r="E465" s="358"/>
      <c r="F465" s="363"/>
      <c r="G465" s="368"/>
      <c r="H465" s="368"/>
      <c r="I465" s="357"/>
      <c r="J465" s="375"/>
    </row>
    <row r="466" spans="1:10" ht="18.600000000000001" customHeight="1">
      <c r="A466" s="265"/>
      <c r="B466" s="323"/>
      <c r="C466" s="331"/>
      <c r="D466" s="341"/>
      <c r="E466" s="359"/>
      <c r="F466" s="355"/>
      <c r="G466" s="367"/>
      <c r="H466" s="367"/>
      <c r="I466" s="355"/>
      <c r="J466" s="374"/>
    </row>
    <row r="467" spans="1:10" ht="18.600000000000001" customHeight="1">
      <c r="A467" s="303"/>
      <c r="B467" s="326"/>
      <c r="C467" s="332"/>
      <c r="D467" s="348"/>
      <c r="E467" s="357"/>
      <c r="F467" s="357"/>
      <c r="G467" s="368"/>
      <c r="H467" s="368"/>
      <c r="I467" s="357"/>
      <c r="J467" s="375"/>
    </row>
    <row r="468" spans="1:10" ht="18.600000000000001" customHeight="1">
      <c r="A468" s="265"/>
      <c r="B468" s="323"/>
      <c r="C468" s="331"/>
      <c r="D468" s="341"/>
      <c r="E468" s="359"/>
      <c r="F468" s="355"/>
      <c r="G468" s="367"/>
      <c r="H468" s="367"/>
      <c r="I468" s="355"/>
      <c r="J468" s="374"/>
    </row>
    <row r="469" spans="1:10" ht="18.600000000000001" customHeight="1">
      <c r="A469" s="303"/>
      <c r="B469" s="326"/>
      <c r="C469" s="332"/>
      <c r="D469" s="348"/>
      <c r="E469" s="357"/>
      <c r="F469" s="357"/>
      <c r="G469" s="368"/>
      <c r="H469" s="368"/>
      <c r="I469" s="357"/>
      <c r="J469" s="375"/>
    </row>
    <row r="470" spans="1:10" ht="18.600000000000001" customHeight="1">
      <c r="A470" s="265"/>
      <c r="B470" s="323"/>
      <c r="C470" s="331"/>
      <c r="D470" s="349"/>
      <c r="E470" s="355"/>
      <c r="F470" s="355"/>
      <c r="G470" s="367"/>
      <c r="H470" s="367"/>
      <c r="I470" s="355"/>
      <c r="J470" s="374"/>
    </row>
    <row r="471" spans="1:10" ht="18.600000000000001" customHeight="1">
      <c r="A471" s="303"/>
      <c r="B471" s="326"/>
      <c r="C471" s="332"/>
      <c r="D471" s="348"/>
      <c r="E471" s="357"/>
      <c r="F471" s="357"/>
      <c r="G471" s="368"/>
      <c r="H471" s="368"/>
      <c r="I471" s="357"/>
      <c r="J471" s="375"/>
    </row>
    <row r="472" spans="1:10" ht="18.600000000000001" customHeight="1">
      <c r="A472" s="265"/>
      <c r="B472" s="323"/>
      <c r="C472" s="331"/>
      <c r="D472" s="349"/>
      <c r="E472" s="355"/>
      <c r="F472" s="355"/>
      <c r="G472" s="367"/>
      <c r="H472" s="367"/>
      <c r="I472" s="355"/>
      <c r="J472" s="374"/>
    </row>
    <row r="473" spans="1:10" ht="18.600000000000001" customHeight="1">
      <c r="A473" s="303"/>
      <c r="B473" s="326"/>
      <c r="C473" s="332"/>
      <c r="D473" s="348"/>
      <c r="E473" s="357"/>
      <c r="F473" s="357"/>
      <c r="G473" s="368"/>
      <c r="H473" s="368"/>
      <c r="I473" s="357"/>
      <c r="J473" s="375"/>
    </row>
    <row r="474" spans="1:10" ht="18.600000000000001" customHeight="1">
      <c r="A474" s="265"/>
      <c r="B474" s="323"/>
      <c r="C474" s="331"/>
      <c r="D474" s="349"/>
      <c r="E474" s="355"/>
      <c r="F474" s="355"/>
      <c r="G474" s="367"/>
      <c r="H474" s="367"/>
      <c r="I474" s="355"/>
      <c r="J474" s="374"/>
    </row>
    <row r="475" spans="1:10" ht="18.600000000000001" customHeight="1">
      <c r="A475" s="303"/>
      <c r="B475" s="326"/>
      <c r="C475" s="332"/>
      <c r="D475" s="348"/>
      <c r="E475" s="356"/>
      <c r="F475" s="357"/>
      <c r="G475" s="368"/>
      <c r="H475" s="368"/>
      <c r="I475" s="357"/>
      <c r="J475" s="375"/>
    </row>
    <row r="476" spans="1:10" ht="18.600000000000001" customHeight="1">
      <c r="A476" s="304" t="s">
        <v>81</v>
      </c>
      <c r="B476" s="323"/>
      <c r="C476" s="331"/>
      <c r="D476" s="349"/>
      <c r="E476" s="355"/>
      <c r="F476" s="355"/>
      <c r="G476" s="367"/>
      <c r="H476" s="367"/>
      <c r="I476" s="355"/>
      <c r="J476" s="374"/>
    </row>
    <row r="477" spans="1:10" ht="18.600000000000001" customHeight="1">
      <c r="A477" s="299"/>
      <c r="B477" s="326"/>
      <c r="C477" s="332"/>
      <c r="D477" s="348"/>
      <c r="E477" s="356"/>
      <c r="F477" s="357"/>
      <c r="G477" s="368"/>
      <c r="H477" s="368"/>
      <c r="I477" s="357"/>
      <c r="J477" s="375"/>
    </row>
    <row r="478" spans="1:10" ht="18.600000000000001" customHeight="1">
      <c r="A478" s="265"/>
      <c r="B478" s="323"/>
      <c r="C478" s="331"/>
      <c r="D478" s="349"/>
      <c r="E478" s="355"/>
      <c r="F478" s="355"/>
      <c r="G478" s="367"/>
      <c r="H478" s="367"/>
      <c r="I478" s="355"/>
      <c r="J478" s="374"/>
    </row>
    <row r="479" spans="1:10" ht="18.600000000000001" customHeight="1">
      <c r="A479" s="299"/>
      <c r="B479" s="319"/>
      <c r="C479" s="332"/>
      <c r="D479" s="339"/>
      <c r="E479" s="358"/>
      <c r="F479" s="363"/>
      <c r="G479" s="368"/>
      <c r="H479" s="368"/>
      <c r="I479" s="357"/>
      <c r="J479" s="373"/>
    </row>
    <row r="480" spans="1:10" ht="18.600000000000001" customHeight="1">
      <c r="A480" s="307" t="s">
        <v>2411</v>
      </c>
      <c r="B480" s="320"/>
      <c r="C480" s="331"/>
      <c r="D480" s="340"/>
      <c r="E480" s="359"/>
      <c r="F480" s="355"/>
      <c r="G480" s="367"/>
      <c r="H480" s="367"/>
      <c r="I480" s="355"/>
      <c r="J480" s="372"/>
    </row>
    <row r="481" spans="1:10" ht="18.600000000000001" customHeight="1">
      <c r="A481" s="303"/>
      <c r="B481" s="319"/>
      <c r="C481" s="332"/>
      <c r="D481" s="339"/>
      <c r="E481" s="358"/>
      <c r="F481" s="363"/>
      <c r="G481" s="368"/>
      <c r="H481" s="368"/>
      <c r="I481" s="357"/>
      <c r="J481" s="373"/>
    </row>
    <row r="482" spans="1:10" ht="18.600000000000001" customHeight="1">
      <c r="A482" s="265"/>
      <c r="B482" s="320"/>
      <c r="C482" s="331"/>
      <c r="D482" s="340"/>
      <c r="E482" s="359"/>
      <c r="F482" s="355"/>
      <c r="G482" s="367"/>
      <c r="H482" s="367"/>
      <c r="I482" s="355"/>
      <c r="J482" s="372"/>
    </row>
    <row r="483" spans="1:10" ht="18.600000000000001" customHeight="1">
      <c r="A483" s="311" t="s">
        <v>503</v>
      </c>
      <c r="B483" s="327"/>
      <c r="C483" s="332"/>
      <c r="D483" s="345"/>
      <c r="E483" s="357"/>
      <c r="F483" s="357"/>
      <c r="G483" s="368"/>
      <c r="H483" s="368"/>
      <c r="I483" s="357"/>
      <c r="J483" s="373"/>
    </row>
    <row r="484" spans="1:10" ht="18.600000000000001" customHeight="1">
      <c r="A484" s="312" t="s">
        <v>1647</v>
      </c>
      <c r="B484" s="328" t="s">
        <v>2192</v>
      </c>
      <c r="C484" s="331" t="s">
        <v>1695</v>
      </c>
      <c r="D484" s="341">
        <v>2</v>
      </c>
      <c r="E484" s="359"/>
      <c r="F484" s="355"/>
      <c r="G484" s="367"/>
      <c r="H484" s="367"/>
      <c r="I484" s="355"/>
      <c r="J484" s="372"/>
    </row>
    <row r="485" spans="1:10" ht="18.600000000000001" customHeight="1">
      <c r="A485" s="310"/>
      <c r="B485" s="327"/>
      <c r="C485" s="332"/>
      <c r="D485" s="345"/>
      <c r="E485" s="357"/>
      <c r="F485" s="357"/>
      <c r="G485" s="368"/>
      <c r="H485" s="368"/>
      <c r="I485" s="357"/>
      <c r="J485" s="373"/>
    </row>
    <row r="486" spans="1:10" ht="18.600000000000001" customHeight="1">
      <c r="A486" s="312" t="s">
        <v>2193</v>
      </c>
      <c r="B486" s="328" t="s">
        <v>2070</v>
      </c>
      <c r="C486" s="331" t="s">
        <v>1695</v>
      </c>
      <c r="D486" s="341">
        <v>2</v>
      </c>
      <c r="E486" s="359"/>
      <c r="F486" s="355"/>
      <c r="G486" s="367"/>
      <c r="H486" s="367"/>
      <c r="I486" s="355"/>
      <c r="J486" s="372"/>
    </row>
    <row r="487" spans="1:10" ht="18.600000000000001" customHeight="1">
      <c r="A487" s="311" t="s">
        <v>995</v>
      </c>
      <c r="B487" s="319"/>
      <c r="C487" s="332"/>
      <c r="D487" s="345"/>
      <c r="E487" s="356"/>
      <c r="F487" s="357"/>
      <c r="G487" s="368"/>
      <c r="H487" s="368"/>
      <c r="I487" s="357"/>
      <c r="J487" s="373"/>
    </row>
    <row r="488" spans="1:10" ht="18.600000000000001" customHeight="1">
      <c r="A488" s="312" t="s">
        <v>1647</v>
      </c>
      <c r="B488" s="323" t="s">
        <v>807</v>
      </c>
      <c r="C488" s="331" t="s">
        <v>1695</v>
      </c>
      <c r="D488" s="341">
        <v>1</v>
      </c>
      <c r="E488" s="359"/>
      <c r="F488" s="355"/>
      <c r="G488" s="367"/>
      <c r="H488" s="367"/>
      <c r="I488" s="355"/>
      <c r="J488" s="372"/>
    </row>
    <row r="489" spans="1:10" ht="18.600000000000001" customHeight="1">
      <c r="A489" s="310"/>
      <c r="B489" s="327"/>
      <c r="C489" s="332"/>
      <c r="D489" s="345"/>
      <c r="E489" s="357"/>
      <c r="F489" s="357"/>
      <c r="G489" s="368"/>
      <c r="H489" s="368"/>
      <c r="I489" s="357"/>
      <c r="J489" s="373"/>
    </row>
    <row r="490" spans="1:10" ht="18.600000000000001" customHeight="1">
      <c r="A490" s="312" t="s">
        <v>2193</v>
      </c>
      <c r="B490" s="328" t="s">
        <v>2070</v>
      </c>
      <c r="C490" s="331" t="s">
        <v>1695</v>
      </c>
      <c r="D490" s="341">
        <v>1</v>
      </c>
      <c r="E490" s="359"/>
      <c r="F490" s="355"/>
      <c r="G490" s="367"/>
      <c r="H490" s="367"/>
      <c r="I490" s="355"/>
      <c r="J490" s="372"/>
    </row>
    <row r="491" spans="1:10" ht="18.600000000000001" customHeight="1">
      <c r="A491" s="311"/>
      <c r="B491" s="327"/>
      <c r="C491" s="332"/>
      <c r="D491" s="345"/>
      <c r="E491" s="357"/>
      <c r="F491" s="357"/>
      <c r="G491" s="368"/>
      <c r="H491" s="368"/>
      <c r="I491" s="357"/>
      <c r="J491" s="373"/>
    </row>
    <row r="492" spans="1:10" ht="18.600000000000001" customHeight="1">
      <c r="A492" s="312" t="s">
        <v>2194</v>
      </c>
      <c r="B492" s="328" t="s">
        <v>1101</v>
      </c>
      <c r="C492" s="331" t="s">
        <v>1695</v>
      </c>
      <c r="D492" s="341">
        <v>1</v>
      </c>
      <c r="E492" s="359"/>
      <c r="F492" s="355"/>
      <c r="G492" s="367"/>
      <c r="H492" s="367"/>
      <c r="I492" s="355"/>
      <c r="J492" s="372"/>
    </row>
    <row r="493" spans="1:10" ht="18.600000000000001" customHeight="1">
      <c r="A493" s="311" t="s">
        <v>2195</v>
      </c>
      <c r="B493" s="319"/>
      <c r="C493" s="332"/>
      <c r="D493" s="345"/>
      <c r="E493" s="356"/>
      <c r="F493" s="357"/>
      <c r="G493" s="368"/>
      <c r="H493" s="368"/>
      <c r="I493" s="357"/>
      <c r="J493" s="373"/>
    </row>
    <row r="494" spans="1:10" ht="18.600000000000001" customHeight="1">
      <c r="A494" s="312" t="s">
        <v>1647</v>
      </c>
      <c r="B494" s="323" t="s">
        <v>2040</v>
      </c>
      <c r="C494" s="331" t="s">
        <v>1695</v>
      </c>
      <c r="D494" s="341">
        <v>4</v>
      </c>
      <c r="E494" s="359"/>
      <c r="F494" s="355"/>
      <c r="G494" s="367"/>
      <c r="H494" s="367"/>
      <c r="I494" s="355"/>
      <c r="J494" s="372"/>
    </row>
    <row r="495" spans="1:10" ht="18.600000000000001" customHeight="1">
      <c r="A495" s="310"/>
      <c r="B495" s="319"/>
      <c r="C495" s="332"/>
      <c r="D495" s="345"/>
      <c r="E495" s="356"/>
      <c r="F495" s="357"/>
      <c r="G495" s="368"/>
      <c r="H495" s="368"/>
      <c r="I495" s="357"/>
      <c r="J495" s="373"/>
    </row>
    <row r="496" spans="1:10" ht="18.600000000000001" customHeight="1">
      <c r="A496" s="312" t="s">
        <v>2193</v>
      </c>
      <c r="B496" s="323" t="s">
        <v>2070</v>
      </c>
      <c r="C496" s="331" t="s">
        <v>1695</v>
      </c>
      <c r="D496" s="341">
        <v>4</v>
      </c>
      <c r="E496" s="359"/>
      <c r="F496" s="355"/>
      <c r="G496" s="367"/>
      <c r="H496" s="367"/>
      <c r="I496" s="355"/>
      <c r="J496" s="372"/>
    </row>
    <row r="497" spans="1:10" ht="18.600000000000001" customHeight="1">
      <c r="A497" s="311"/>
      <c r="B497" s="327"/>
      <c r="C497" s="332"/>
      <c r="D497" s="345"/>
      <c r="E497" s="357"/>
      <c r="F497" s="357"/>
      <c r="G497" s="368"/>
      <c r="H497" s="368"/>
      <c r="I497" s="357"/>
      <c r="J497" s="373"/>
    </row>
    <row r="498" spans="1:10" ht="18.600000000000001" customHeight="1">
      <c r="A498" s="312" t="s">
        <v>2194</v>
      </c>
      <c r="B498" s="328" t="s">
        <v>1101</v>
      </c>
      <c r="C498" s="331" t="s">
        <v>1695</v>
      </c>
      <c r="D498" s="341">
        <v>4</v>
      </c>
      <c r="E498" s="359"/>
      <c r="F498" s="355"/>
      <c r="G498" s="367"/>
      <c r="H498" s="367"/>
      <c r="I498" s="355"/>
      <c r="J498" s="372"/>
    </row>
    <row r="499" spans="1:10" ht="18.600000000000001" customHeight="1">
      <c r="A499" s="311" t="s">
        <v>1025</v>
      </c>
      <c r="B499" s="327" t="s">
        <v>234</v>
      </c>
      <c r="C499" s="332"/>
      <c r="D499" s="345"/>
      <c r="E499" s="357"/>
      <c r="F499" s="357"/>
      <c r="G499" s="368"/>
      <c r="H499" s="368"/>
      <c r="I499" s="357"/>
      <c r="J499" s="373"/>
    </row>
    <row r="500" spans="1:10" ht="18.600000000000001" customHeight="1">
      <c r="A500" s="312" t="s">
        <v>1733</v>
      </c>
      <c r="B500" s="328" t="s">
        <v>2196</v>
      </c>
      <c r="C500" s="331" t="s">
        <v>1695</v>
      </c>
      <c r="D500" s="341">
        <v>2</v>
      </c>
      <c r="E500" s="359"/>
      <c r="F500" s="355"/>
      <c r="G500" s="367"/>
      <c r="H500" s="367"/>
      <c r="I500" s="355"/>
      <c r="J500" s="372"/>
    </row>
    <row r="501" spans="1:10" ht="18.600000000000001" customHeight="1">
      <c r="A501" s="310"/>
      <c r="B501" s="319"/>
      <c r="C501" s="332"/>
      <c r="D501" s="345"/>
      <c r="E501" s="356"/>
      <c r="F501" s="357"/>
      <c r="G501" s="368"/>
      <c r="H501" s="368"/>
      <c r="I501" s="357"/>
      <c r="J501" s="373"/>
    </row>
    <row r="502" spans="1:10" ht="18.600000000000001" customHeight="1">
      <c r="A502" s="312" t="s">
        <v>1038</v>
      </c>
      <c r="B502" s="323" t="s">
        <v>1490</v>
      </c>
      <c r="C502" s="331" t="s">
        <v>1695</v>
      </c>
      <c r="D502" s="341">
        <v>2</v>
      </c>
      <c r="E502" s="359"/>
      <c r="F502" s="355"/>
      <c r="G502" s="367"/>
      <c r="H502" s="367"/>
      <c r="I502" s="355"/>
      <c r="J502" s="372"/>
    </row>
    <row r="503" spans="1:10" ht="18.600000000000001" customHeight="1">
      <c r="A503" s="303"/>
      <c r="B503" s="319"/>
      <c r="C503" s="332"/>
      <c r="D503" s="345"/>
      <c r="E503" s="358"/>
      <c r="F503" s="363"/>
      <c r="G503" s="368"/>
      <c r="H503" s="368"/>
      <c r="I503" s="357"/>
      <c r="J503" s="373"/>
    </row>
    <row r="504" spans="1:10" ht="18.600000000000001" customHeight="1">
      <c r="A504" s="265" t="s">
        <v>1653</v>
      </c>
      <c r="B504" s="320" t="s">
        <v>2197</v>
      </c>
      <c r="C504" s="331" t="s">
        <v>177</v>
      </c>
      <c r="D504" s="341">
        <v>2</v>
      </c>
      <c r="E504" s="359"/>
      <c r="F504" s="355"/>
      <c r="G504" s="367"/>
      <c r="H504" s="367"/>
      <c r="I504" s="355"/>
      <c r="J504" s="372"/>
    </row>
    <row r="505" spans="1:10" ht="18.600000000000001" customHeight="1">
      <c r="A505" s="303" t="s">
        <v>2198</v>
      </c>
      <c r="B505" s="319" t="s">
        <v>2200</v>
      </c>
      <c r="C505" s="332"/>
      <c r="D505" s="345"/>
      <c r="E505" s="356"/>
      <c r="F505" s="357"/>
      <c r="G505" s="368"/>
      <c r="H505" s="368"/>
      <c r="I505" s="357"/>
      <c r="J505" s="373"/>
    </row>
    <row r="506" spans="1:10" ht="18.600000000000001" customHeight="1">
      <c r="A506" s="265" t="s">
        <v>2201</v>
      </c>
      <c r="B506" s="320" t="s">
        <v>2202</v>
      </c>
      <c r="C506" s="331" t="s">
        <v>1695</v>
      </c>
      <c r="D506" s="341">
        <v>4</v>
      </c>
      <c r="E506" s="359"/>
      <c r="F506" s="355"/>
      <c r="G506" s="367"/>
      <c r="H506" s="367"/>
      <c r="I506" s="355"/>
      <c r="J506" s="372"/>
    </row>
    <row r="507" spans="1:10" ht="18.600000000000001" customHeight="1">
      <c r="A507" s="311"/>
      <c r="B507" s="319"/>
      <c r="C507" s="332"/>
      <c r="D507" s="345"/>
      <c r="E507" s="356"/>
      <c r="F507" s="357"/>
      <c r="G507" s="368"/>
      <c r="H507" s="368"/>
      <c r="I507" s="357"/>
      <c r="J507" s="373"/>
    </row>
    <row r="508" spans="1:10" ht="18.600000000000001" customHeight="1">
      <c r="A508" s="312" t="s">
        <v>1663</v>
      </c>
      <c r="B508" s="323" t="s">
        <v>1335</v>
      </c>
      <c r="C508" s="331" t="s">
        <v>1695</v>
      </c>
      <c r="D508" s="341">
        <v>4</v>
      </c>
      <c r="E508" s="359"/>
      <c r="F508" s="355"/>
      <c r="G508" s="367"/>
      <c r="H508" s="367"/>
      <c r="I508" s="355"/>
      <c r="J508" s="372"/>
    </row>
    <row r="509" spans="1:10" ht="18.600000000000001" customHeight="1">
      <c r="A509" s="303" t="s">
        <v>1978</v>
      </c>
      <c r="B509" s="319" t="s">
        <v>2200</v>
      </c>
      <c r="C509" s="332"/>
      <c r="D509" s="345"/>
      <c r="E509" s="356"/>
      <c r="F509" s="357"/>
      <c r="G509" s="368"/>
      <c r="H509" s="368"/>
      <c r="I509" s="357"/>
      <c r="J509" s="373"/>
    </row>
    <row r="510" spans="1:10" ht="18.600000000000001" customHeight="1">
      <c r="A510" s="265" t="s">
        <v>2201</v>
      </c>
      <c r="B510" s="320" t="s">
        <v>2203</v>
      </c>
      <c r="C510" s="331" t="s">
        <v>1695</v>
      </c>
      <c r="D510" s="341">
        <v>2</v>
      </c>
      <c r="E510" s="359"/>
      <c r="F510" s="355"/>
      <c r="G510" s="367"/>
      <c r="H510" s="367"/>
      <c r="I510" s="355"/>
      <c r="J510" s="372"/>
    </row>
    <row r="511" spans="1:10" ht="18.600000000000001" customHeight="1">
      <c r="A511" s="311"/>
      <c r="B511" s="319"/>
      <c r="C511" s="332"/>
      <c r="D511" s="345"/>
      <c r="E511" s="356"/>
      <c r="F511" s="357"/>
      <c r="G511" s="368"/>
      <c r="H511" s="368"/>
      <c r="I511" s="357"/>
      <c r="J511" s="373"/>
    </row>
    <row r="512" spans="1:10" ht="18.600000000000001" customHeight="1">
      <c r="A512" s="312" t="s">
        <v>1663</v>
      </c>
      <c r="B512" s="323" t="s">
        <v>1335</v>
      </c>
      <c r="C512" s="331" t="s">
        <v>1695</v>
      </c>
      <c r="D512" s="341">
        <v>2</v>
      </c>
      <c r="E512" s="359"/>
      <c r="F512" s="355"/>
      <c r="G512" s="367"/>
      <c r="H512" s="367"/>
      <c r="I512" s="355"/>
      <c r="J512" s="372"/>
    </row>
    <row r="513" spans="1:10" ht="18.600000000000001" customHeight="1">
      <c r="A513" s="303" t="s">
        <v>2204</v>
      </c>
      <c r="B513" s="319" t="s">
        <v>2200</v>
      </c>
      <c r="C513" s="332"/>
      <c r="D513" s="345"/>
      <c r="E513" s="356"/>
      <c r="F513" s="357"/>
      <c r="G513" s="368"/>
      <c r="H513" s="368"/>
      <c r="I513" s="357"/>
      <c r="J513" s="373"/>
    </row>
    <row r="514" spans="1:10" ht="18.600000000000001" customHeight="1">
      <c r="A514" s="265" t="s">
        <v>2201</v>
      </c>
      <c r="B514" s="320" t="s">
        <v>1837</v>
      </c>
      <c r="C514" s="331" t="s">
        <v>1695</v>
      </c>
      <c r="D514" s="341">
        <v>1</v>
      </c>
      <c r="E514" s="359"/>
      <c r="F514" s="355"/>
      <c r="G514" s="367"/>
      <c r="H514" s="367"/>
      <c r="I514" s="355"/>
      <c r="J514" s="372"/>
    </row>
    <row r="515" spans="1:10" ht="18.600000000000001" customHeight="1">
      <c r="A515" s="311"/>
      <c r="B515" s="319"/>
      <c r="C515" s="332"/>
      <c r="D515" s="345"/>
      <c r="E515" s="356"/>
      <c r="F515" s="357"/>
      <c r="G515" s="368"/>
      <c r="H515" s="368"/>
      <c r="I515" s="357"/>
      <c r="J515" s="373"/>
    </row>
    <row r="516" spans="1:10" ht="18.600000000000001" customHeight="1">
      <c r="A516" s="312" t="s">
        <v>1663</v>
      </c>
      <c r="B516" s="323" t="s">
        <v>1335</v>
      </c>
      <c r="C516" s="331" t="s">
        <v>1695</v>
      </c>
      <c r="D516" s="341">
        <v>1</v>
      </c>
      <c r="E516" s="359"/>
      <c r="F516" s="355"/>
      <c r="G516" s="367"/>
      <c r="H516" s="367"/>
      <c r="I516" s="355"/>
      <c r="J516" s="372"/>
    </row>
    <row r="517" spans="1:10" ht="18.600000000000001" customHeight="1">
      <c r="A517" s="299"/>
      <c r="B517" s="319"/>
      <c r="C517" s="332"/>
      <c r="D517" s="339"/>
      <c r="E517" s="358"/>
      <c r="F517" s="363"/>
      <c r="G517" s="368"/>
      <c r="H517" s="368"/>
      <c r="I517" s="357"/>
      <c r="J517" s="373"/>
    </row>
    <row r="518" spans="1:10" ht="18.600000000000001" customHeight="1">
      <c r="A518" s="318"/>
      <c r="B518" s="320"/>
      <c r="C518" s="331"/>
      <c r="D518" s="343"/>
      <c r="E518" s="359"/>
      <c r="F518" s="355"/>
      <c r="G518" s="367"/>
      <c r="H518" s="367"/>
      <c r="I518" s="355"/>
      <c r="J518" s="372"/>
    </row>
    <row r="519" spans="1:10" ht="18.600000000000001" customHeight="1">
      <c r="A519" s="303"/>
      <c r="B519" s="319"/>
      <c r="C519" s="332"/>
      <c r="D519" s="339"/>
      <c r="E519" s="358"/>
      <c r="F519" s="363"/>
      <c r="G519" s="368"/>
      <c r="H519" s="368"/>
      <c r="I519" s="357"/>
      <c r="J519" s="373"/>
    </row>
    <row r="520" spans="1:10" ht="18.600000000000001" customHeight="1">
      <c r="A520" s="265"/>
      <c r="B520" s="320"/>
      <c r="C520" s="331"/>
      <c r="D520" s="343"/>
      <c r="E520" s="359"/>
      <c r="F520" s="355"/>
      <c r="G520" s="367"/>
      <c r="H520" s="367"/>
      <c r="I520" s="355"/>
      <c r="J520" s="372"/>
    </row>
    <row r="521" spans="1:10" ht="18.600000000000001" customHeight="1">
      <c r="A521" s="303"/>
      <c r="B521" s="319"/>
      <c r="C521" s="332"/>
      <c r="D521" s="339"/>
      <c r="E521" s="358"/>
      <c r="F521" s="363"/>
      <c r="G521" s="368"/>
      <c r="H521" s="368"/>
      <c r="I521" s="357"/>
      <c r="J521" s="373"/>
    </row>
    <row r="522" spans="1:10" ht="18.600000000000001" customHeight="1">
      <c r="A522" s="265"/>
      <c r="B522" s="320"/>
      <c r="C522" s="331"/>
      <c r="D522" s="343"/>
      <c r="E522" s="359"/>
      <c r="F522" s="355"/>
      <c r="G522" s="367"/>
      <c r="H522" s="367"/>
      <c r="I522" s="355"/>
      <c r="J522" s="372"/>
    </row>
    <row r="523" spans="1:10" ht="18.600000000000001" customHeight="1">
      <c r="A523" s="303"/>
      <c r="B523" s="319"/>
      <c r="C523" s="332"/>
      <c r="D523" s="339"/>
      <c r="E523" s="358"/>
      <c r="F523" s="363"/>
      <c r="G523" s="368"/>
      <c r="H523" s="368"/>
      <c r="I523" s="357"/>
      <c r="J523" s="373"/>
    </row>
    <row r="524" spans="1:10" ht="18.600000000000001" customHeight="1">
      <c r="A524" s="265"/>
      <c r="B524" s="320"/>
      <c r="C524" s="331"/>
      <c r="D524" s="343"/>
      <c r="E524" s="359"/>
      <c r="F524" s="355"/>
      <c r="G524" s="367"/>
      <c r="H524" s="367"/>
      <c r="I524" s="355"/>
      <c r="J524" s="372"/>
    </row>
    <row r="525" spans="1:10" ht="18.600000000000001" customHeight="1">
      <c r="A525" s="299"/>
      <c r="B525" s="319"/>
      <c r="C525" s="332"/>
      <c r="D525" s="339"/>
      <c r="E525" s="358"/>
      <c r="F525" s="363"/>
      <c r="G525" s="368"/>
      <c r="H525" s="368"/>
      <c r="I525" s="357"/>
      <c r="J525" s="373"/>
    </row>
    <row r="526" spans="1:10" ht="18.600000000000001" customHeight="1">
      <c r="A526" s="265"/>
      <c r="B526" s="320"/>
      <c r="C526" s="331"/>
      <c r="D526" s="343"/>
      <c r="E526" s="359"/>
      <c r="F526" s="355"/>
      <c r="G526" s="367"/>
      <c r="H526" s="367"/>
      <c r="I526" s="355"/>
      <c r="J526" s="374"/>
    </row>
    <row r="527" spans="1:10" ht="18.600000000000001" customHeight="1">
      <c r="A527" s="299"/>
      <c r="B527" s="319"/>
      <c r="C527" s="332"/>
      <c r="D527" s="339"/>
      <c r="E527" s="358"/>
      <c r="F527" s="363"/>
      <c r="G527" s="368"/>
      <c r="H527" s="368"/>
      <c r="I527" s="357"/>
      <c r="J527" s="373"/>
    </row>
    <row r="528" spans="1:10" ht="18.600000000000001" customHeight="1">
      <c r="A528" s="265"/>
      <c r="B528" s="320"/>
      <c r="C528" s="331"/>
      <c r="D528" s="343"/>
      <c r="E528" s="359"/>
      <c r="F528" s="355"/>
      <c r="G528" s="367"/>
      <c r="H528" s="367"/>
      <c r="I528" s="355"/>
      <c r="J528" s="374"/>
    </row>
    <row r="529" spans="1:10" ht="18.600000000000001" customHeight="1">
      <c r="A529" s="299"/>
      <c r="B529" s="319"/>
      <c r="C529" s="332"/>
      <c r="D529" s="339"/>
      <c r="E529" s="358"/>
      <c r="F529" s="363"/>
      <c r="G529" s="368"/>
      <c r="H529" s="368"/>
      <c r="I529" s="357"/>
      <c r="J529" s="373"/>
    </row>
    <row r="530" spans="1:10" ht="18.600000000000001" customHeight="1">
      <c r="A530" s="265"/>
      <c r="B530" s="320"/>
      <c r="C530" s="331"/>
      <c r="D530" s="343"/>
      <c r="E530" s="359"/>
      <c r="F530" s="355"/>
      <c r="G530" s="367"/>
      <c r="H530" s="367"/>
      <c r="I530" s="355"/>
      <c r="J530" s="374"/>
    </row>
    <row r="531" spans="1:10" ht="18.600000000000001" customHeight="1">
      <c r="A531" s="299"/>
      <c r="B531" s="319"/>
      <c r="C531" s="332"/>
      <c r="D531" s="339"/>
      <c r="E531" s="358"/>
      <c r="F531" s="363"/>
      <c r="G531" s="368"/>
      <c r="H531" s="368"/>
      <c r="I531" s="357"/>
      <c r="J531" s="373"/>
    </row>
    <row r="532" spans="1:10" ht="18.600000000000001" customHeight="1">
      <c r="A532" s="304" t="s">
        <v>81</v>
      </c>
      <c r="B532" s="320"/>
      <c r="C532" s="331"/>
      <c r="D532" s="342"/>
      <c r="E532" s="359"/>
      <c r="F532" s="355"/>
      <c r="G532" s="367"/>
      <c r="H532" s="367"/>
      <c r="I532" s="355"/>
      <c r="J532" s="372"/>
    </row>
    <row r="533" spans="1:10" ht="18.600000000000001" customHeight="1">
      <c r="A533" s="303"/>
      <c r="B533" s="319"/>
      <c r="C533" s="332"/>
      <c r="D533" s="339"/>
      <c r="E533" s="358"/>
      <c r="F533" s="363"/>
      <c r="G533" s="368"/>
      <c r="H533" s="368"/>
      <c r="I533" s="357"/>
      <c r="J533" s="373"/>
    </row>
    <row r="534" spans="1:10" ht="18.600000000000001" customHeight="1">
      <c r="A534" s="304"/>
      <c r="B534" s="320"/>
      <c r="C534" s="331"/>
      <c r="D534" s="342"/>
      <c r="E534" s="359"/>
      <c r="F534" s="355"/>
      <c r="G534" s="367"/>
      <c r="H534" s="367"/>
      <c r="I534" s="355"/>
      <c r="J534" s="372"/>
    </row>
    <row r="535" spans="1:10" ht="18.600000000000001" customHeight="1">
      <c r="A535" s="299"/>
      <c r="B535" s="319"/>
      <c r="C535" s="332"/>
      <c r="D535" s="339"/>
      <c r="E535" s="358"/>
      <c r="F535" s="363"/>
      <c r="G535" s="368"/>
      <c r="H535" s="368"/>
      <c r="I535" s="357"/>
      <c r="J535" s="373"/>
    </row>
    <row r="536" spans="1:10" ht="18.600000000000001" customHeight="1">
      <c r="A536" s="307" t="s">
        <v>2412</v>
      </c>
      <c r="B536" s="320"/>
      <c r="C536" s="331"/>
      <c r="D536" s="342"/>
      <c r="E536" s="359"/>
      <c r="F536" s="355"/>
      <c r="G536" s="367"/>
      <c r="H536" s="367"/>
      <c r="I536" s="355"/>
      <c r="J536" s="372"/>
    </row>
    <row r="537" spans="1:10" ht="18.600000000000001" customHeight="1">
      <c r="A537" s="303"/>
      <c r="B537" s="319"/>
      <c r="C537" s="332"/>
      <c r="D537" s="339"/>
      <c r="E537" s="358"/>
      <c r="F537" s="363"/>
      <c r="G537" s="368"/>
      <c r="H537" s="368"/>
      <c r="I537" s="357"/>
      <c r="J537" s="373"/>
    </row>
    <row r="538" spans="1:10" ht="18.600000000000001" customHeight="1">
      <c r="A538" s="265"/>
      <c r="B538" s="320"/>
      <c r="C538" s="331"/>
      <c r="D538" s="342"/>
      <c r="E538" s="359"/>
      <c r="F538" s="355"/>
      <c r="G538" s="367"/>
      <c r="H538" s="367"/>
      <c r="I538" s="355"/>
      <c r="J538" s="372"/>
    </row>
    <row r="539" spans="1:10" ht="18.600000000000001" customHeight="1">
      <c r="A539" s="303"/>
      <c r="B539" s="319"/>
      <c r="C539" s="332"/>
      <c r="D539" s="345"/>
      <c r="E539" s="358"/>
      <c r="F539" s="363"/>
      <c r="G539" s="368"/>
      <c r="H539" s="368"/>
      <c r="I539" s="357"/>
      <c r="J539" s="373"/>
    </row>
    <row r="540" spans="1:10" ht="18.600000000000001" customHeight="1">
      <c r="A540" s="265" t="s">
        <v>1365</v>
      </c>
      <c r="B540" s="320" t="s">
        <v>2047</v>
      </c>
      <c r="C540" s="331" t="s">
        <v>1145</v>
      </c>
      <c r="D540" s="341">
        <v>6</v>
      </c>
      <c r="E540" s="359"/>
      <c r="F540" s="355"/>
      <c r="G540" s="367"/>
      <c r="H540" s="367"/>
      <c r="I540" s="355"/>
      <c r="J540" s="372"/>
    </row>
    <row r="541" spans="1:10" ht="18.600000000000001" customHeight="1">
      <c r="A541" s="303"/>
      <c r="B541" s="319"/>
      <c r="C541" s="332"/>
      <c r="D541" s="345"/>
      <c r="E541" s="358"/>
      <c r="F541" s="363"/>
      <c r="G541" s="368"/>
      <c r="H541" s="368"/>
      <c r="I541" s="357"/>
      <c r="J541" s="373"/>
    </row>
    <row r="542" spans="1:10" ht="18.600000000000001" customHeight="1">
      <c r="A542" s="265" t="s">
        <v>2205</v>
      </c>
      <c r="B542" s="320" t="s">
        <v>2207</v>
      </c>
      <c r="C542" s="331" t="s">
        <v>1145</v>
      </c>
      <c r="D542" s="341">
        <v>1</v>
      </c>
      <c r="E542" s="359"/>
      <c r="F542" s="355"/>
      <c r="G542" s="367"/>
      <c r="H542" s="367"/>
      <c r="I542" s="355"/>
      <c r="J542" s="372"/>
    </row>
    <row r="543" spans="1:10" ht="18.600000000000001" customHeight="1">
      <c r="A543" s="303"/>
      <c r="B543" s="319"/>
      <c r="C543" s="332"/>
      <c r="D543" s="345"/>
      <c r="E543" s="358"/>
      <c r="F543" s="363"/>
      <c r="G543" s="368"/>
      <c r="H543" s="368"/>
      <c r="I543" s="357"/>
      <c r="J543" s="373"/>
    </row>
    <row r="544" spans="1:10" ht="18.600000000000001" customHeight="1">
      <c r="A544" s="265" t="s">
        <v>1365</v>
      </c>
      <c r="B544" s="320" t="s">
        <v>2208</v>
      </c>
      <c r="C544" s="331" t="s">
        <v>1145</v>
      </c>
      <c r="D544" s="341">
        <v>9</v>
      </c>
      <c r="E544" s="359"/>
      <c r="F544" s="355"/>
      <c r="G544" s="367"/>
      <c r="H544" s="367"/>
      <c r="I544" s="355"/>
      <c r="J544" s="372"/>
    </row>
    <row r="545" spans="1:10" ht="18.600000000000001" customHeight="1">
      <c r="A545" s="303"/>
      <c r="B545" s="319"/>
      <c r="C545" s="332"/>
      <c r="D545" s="345"/>
      <c r="E545" s="358"/>
      <c r="F545" s="363"/>
      <c r="G545" s="368"/>
      <c r="H545" s="368"/>
      <c r="I545" s="357"/>
      <c r="J545" s="373"/>
    </row>
    <row r="546" spans="1:10" ht="18.600000000000001" customHeight="1">
      <c r="A546" s="265" t="s">
        <v>2136</v>
      </c>
      <c r="B546" s="320" t="s">
        <v>2209</v>
      </c>
      <c r="C546" s="331" t="s">
        <v>1145</v>
      </c>
      <c r="D546" s="341">
        <v>9</v>
      </c>
      <c r="E546" s="359"/>
      <c r="F546" s="355"/>
      <c r="G546" s="367"/>
      <c r="H546" s="367"/>
      <c r="I546" s="355"/>
      <c r="J546" s="372"/>
    </row>
    <row r="547" spans="1:10" ht="18.600000000000001" customHeight="1">
      <c r="A547" s="303"/>
      <c r="B547" s="319"/>
      <c r="C547" s="332"/>
      <c r="D547" s="345"/>
      <c r="E547" s="358"/>
      <c r="F547" s="363"/>
      <c r="G547" s="368"/>
      <c r="H547" s="368"/>
      <c r="I547" s="357"/>
      <c r="J547" s="373"/>
    </row>
    <row r="548" spans="1:10" ht="18.600000000000001" customHeight="1">
      <c r="A548" s="265" t="s">
        <v>305</v>
      </c>
      <c r="B548" s="320" t="s">
        <v>545</v>
      </c>
      <c r="C548" s="331" t="s">
        <v>9</v>
      </c>
      <c r="D548" s="341">
        <v>48</v>
      </c>
      <c r="E548" s="359"/>
      <c r="F548" s="355"/>
      <c r="G548" s="367"/>
      <c r="H548" s="367"/>
      <c r="I548" s="355"/>
      <c r="J548" s="372"/>
    </row>
    <row r="549" spans="1:10" ht="18.600000000000001" customHeight="1">
      <c r="A549" s="303"/>
      <c r="B549" s="319"/>
      <c r="C549" s="332"/>
      <c r="D549" s="345"/>
      <c r="E549" s="358"/>
      <c r="F549" s="363"/>
      <c r="G549" s="368"/>
      <c r="H549" s="368"/>
      <c r="I549" s="357"/>
      <c r="J549" s="373"/>
    </row>
    <row r="550" spans="1:10" ht="18.600000000000001" customHeight="1">
      <c r="A550" s="265" t="s">
        <v>305</v>
      </c>
      <c r="B550" s="320" t="s">
        <v>2211</v>
      </c>
      <c r="C550" s="331" t="s">
        <v>9</v>
      </c>
      <c r="D550" s="341">
        <v>19</v>
      </c>
      <c r="E550" s="359"/>
      <c r="F550" s="355"/>
      <c r="G550" s="367"/>
      <c r="H550" s="367"/>
      <c r="I550" s="355"/>
      <c r="J550" s="372"/>
    </row>
    <row r="551" spans="1:10" ht="18.600000000000001" customHeight="1">
      <c r="A551" s="303"/>
      <c r="B551" s="319"/>
      <c r="C551" s="332"/>
      <c r="D551" s="345"/>
      <c r="E551" s="358"/>
      <c r="F551" s="363"/>
      <c r="G551" s="368"/>
      <c r="H551" s="368"/>
      <c r="I551" s="357"/>
      <c r="J551" s="373"/>
    </row>
    <row r="552" spans="1:10" ht="18.600000000000001" customHeight="1">
      <c r="A552" s="265" t="s">
        <v>305</v>
      </c>
      <c r="B552" s="320" t="s">
        <v>2212</v>
      </c>
      <c r="C552" s="331" t="s">
        <v>9</v>
      </c>
      <c r="D552" s="341">
        <v>78</v>
      </c>
      <c r="E552" s="359"/>
      <c r="F552" s="355"/>
      <c r="G552" s="367"/>
      <c r="H552" s="367"/>
      <c r="I552" s="355"/>
      <c r="J552" s="372"/>
    </row>
    <row r="553" spans="1:10" ht="18.600000000000001" customHeight="1">
      <c r="A553" s="303"/>
      <c r="B553" s="319"/>
      <c r="C553" s="332"/>
      <c r="D553" s="345"/>
      <c r="E553" s="358"/>
      <c r="F553" s="363"/>
      <c r="G553" s="368"/>
      <c r="H553" s="368"/>
      <c r="I553" s="357"/>
      <c r="J553" s="373"/>
    </row>
    <row r="554" spans="1:10" ht="18.600000000000001" customHeight="1">
      <c r="A554" s="265" t="s">
        <v>1896</v>
      </c>
      <c r="B554" s="320" t="s">
        <v>2213</v>
      </c>
      <c r="C554" s="331" t="s">
        <v>9</v>
      </c>
      <c r="D554" s="341">
        <v>31</v>
      </c>
      <c r="E554" s="359"/>
      <c r="F554" s="355"/>
      <c r="G554" s="367"/>
      <c r="H554" s="367"/>
      <c r="I554" s="355"/>
      <c r="J554" s="372"/>
    </row>
    <row r="555" spans="1:10" ht="18.600000000000001" customHeight="1">
      <c r="A555" s="303"/>
      <c r="B555" s="319"/>
      <c r="C555" s="332"/>
      <c r="D555" s="345"/>
      <c r="E555" s="358"/>
      <c r="F555" s="363"/>
      <c r="G555" s="368"/>
      <c r="H555" s="368"/>
      <c r="I555" s="357"/>
      <c r="J555" s="373"/>
    </row>
    <row r="556" spans="1:10" ht="18.600000000000001" customHeight="1">
      <c r="A556" s="265" t="s">
        <v>1896</v>
      </c>
      <c r="B556" s="320" t="s">
        <v>2214</v>
      </c>
      <c r="C556" s="331" t="s">
        <v>9</v>
      </c>
      <c r="D556" s="341">
        <v>17</v>
      </c>
      <c r="E556" s="359"/>
      <c r="F556" s="355"/>
      <c r="G556" s="367"/>
      <c r="H556" s="367"/>
      <c r="I556" s="355"/>
      <c r="J556" s="372"/>
    </row>
    <row r="557" spans="1:10" ht="18.600000000000001" customHeight="1">
      <c r="A557" s="303"/>
      <c r="B557" s="319"/>
      <c r="C557" s="332"/>
      <c r="D557" s="345"/>
      <c r="E557" s="358"/>
      <c r="F557" s="363"/>
      <c r="G557" s="368"/>
      <c r="H557" s="368"/>
      <c r="I557" s="357"/>
      <c r="J557" s="373"/>
    </row>
    <row r="558" spans="1:10" ht="18.600000000000001" customHeight="1">
      <c r="A558" s="265" t="s">
        <v>1896</v>
      </c>
      <c r="B558" s="320" t="s">
        <v>738</v>
      </c>
      <c r="C558" s="331" t="s">
        <v>9</v>
      </c>
      <c r="D558" s="341">
        <v>59</v>
      </c>
      <c r="E558" s="359"/>
      <c r="F558" s="355"/>
      <c r="G558" s="367"/>
      <c r="H558" s="367"/>
      <c r="I558" s="355"/>
      <c r="J558" s="372"/>
    </row>
    <row r="559" spans="1:10" ht="18.600000000000001" customHeight="1">
      <c r="A559" s="303"/>
      <c r="B559" s="319" t="s">
        <v>2060</v>
      </c>
      <c r="C559" s="332"/>
      <c r="D559" s="345"/>
      <c r="E559" s="358"/>
      <c r="F559" s="363"/>
      <c r="G559" s="368"/>
      <c r="H559" s="368"/>
      <c r="I559" s="357"/>
      <c r="J559" s="373"/>
    </row>
    <row r="560" spans="1:10" ht="18.600000000000001" customHeight="1">
      <c r="A560" s="318" t="s">
        <v>321</v>
      </c>
      <c r="B560" s="320" t="s">
        <v>2215</v>
      </c>
      <c r="C560" s="331" t="s">
        <v>74</v>
      </c>
      <c r="D560" s="341">
        <v>7</v>
      </c>
      <c r="E560" s="359"/>
      <c r="F560" s="355"/>
      <c r="G560" s="367"/>
      <c r="H560" s="367"/>
      <c r="I560" s="355"/>
      <c r="J560" s="372"/>
    </row>
    <row r="561" spans="1:10" ht="18.600000000000001" customHeight="1">
      <c r="A561" s="303"/>
      <c r="B561" s="319" t="s">
        <v>2060</v>
      </c>
      <c r="C561" s="332"/>
      <c r="D561" s="345"/>
      <c r="E561" s="358"/>
      <c r="F561" s="363"/>
      <c r="G561" s="368"/>
      <c r="H561" s="368"/>
      <c r="I561" s="357"/>
      <c r="J561" s="373"/>
    </row>
    <row r="562" spans="1:10" ht="18.600000000000001" customHeight="1">
      <c r="A562" s="318" t="s">
        <v>321</v>
      </c>
      <c r="B562" s="320" t="s">
        <v>162</v>
      </c>
      <c r="C562" s="331" t="s">
        <v>74</v>
      </c>
      <c r="D562" s="341">
        <v>2</v>
      </c>
      <c r="E562" s="359"/>
      <c r="F562" s="355"/>
      <c r="G562" s="367"/>
      <c r="H562" s="367"/>
      <c r="I562" s="355"/>
      <c r="J562" s="372"/>
    </row>
    <row r="563" spans="1:10" ht="18.600000000000001" customHeight="1">
      <c r="A563" s="303"/>
      <c r="B563" s="319" t="s">
        <v>2060</v>
      </c>
      <c r="C563" s="332"/>
      <c r="D563" s="345"/>
      <c r="E563" s="358"/>
      <c r="F563" s="363"/>
      <c r="G563" s="368"/>
      <c r="H563" s="368"/>
      <c r="I563" s="357"/>
      <c r="J563" s="373"/>
    </row>
    <row r="564" spans="1:10" ht="18.600000000000001" customHeight="1">
      <c r="A564" s="318" t="s">
        <v>321</v>
      </c>
      <c r="B564" s="320" t="s">
        <v>2216</v>
      </c>
      <c r="C564" s="331" t="s">
        <v>74</v>
      </c>
      <c r="D564" s="341">
        <v>2</v>
      </c>
      <c r="E564" s="359"/>
      <c r="F564" s="355"/>
      <c r="G564" s="367"/>
      <c r="H564" s="367"/>
      <c r="I564" s="355"/>
      <c r="J564" s="372"/>
    </row>
    <row r="565" spans="1:10" ht="18.600000000000001" customHeight="1">
      <c r="A565" s="303" t="s">
        <v>704</v>
      </c>
      <c r="B565" s="319" t="s">
        <v>1929</v>
      </c>
      <c r="C565" s="332"/>
      <c r="D565" s="345"/>
      <c r="E565" s="358"/>
      <c r="F565" s="363"/>
      <c r="G565" s="368"/>
      <c r="H565" s="368"/>
      <c r="I565" s="357"/>
      <c r="J565" s="373"/>
    </row>
    <row r="566" spans="1:10" ht="18.600000000000001" customHeight="1">
      <c r="A566" s="318" t="s">
        <v>321</v>
      </c>
      <c r="B566" s="320" t="s">
        <v>2215</v>
      </c>
      <c r="C566" s="331" t="s">
        <v>74</v>
      </c>
      <c r="D566" s="341">
        <v>2</v>
      </c>
      <c r="E566" s="359"/>
      <c r="F566" s="355"/>
      <c r="G566" s="367"/>
      <c r="H566" s="367"/>
      <c r="I566" s="355"/>
      <c r="J566" s="372"/>
    </row>
    <row r="567" spans="1:10" ht="18.600000000000001" customHeight="1">
      <c r="A567" s="303" t="s">
        <v>2217</v>
      </c>
      <c r="B567" s="319" t="s">
        <v>1929</v>
      </c>
      <c r="C567" s="332"/>
      <c r="D567" s="345"/>
      <c r="E567" s="358"/>
      <c r="F567" s="363"/>
      <c r="G567" s="368"/>
      <c r="H567" s="368"/>
      <c r="I567" s="357"/>
      <c r="J567" s="373"/>
    </row>
    <row r="568" spans="1:10" ht="18.600000000000001" customHeight="1">
      <c r="A568" s="318" t="s">
        <v>321</v>
      </c>
      <c r="B568" s="320" t="s">
        <v>162</v>
      </c>
      <c r="C568" s="331" t="s">
        <v>74</v>
      </c>
      <c r="D568" s="341">
        <v>1</v>
      </c>
      <c r="E568" s="359"/>
      <c r="F568" s="355"/>
      <c r="G568" s="367"/>
      <c r="H568" s="367"/>
      <c r="I568" s="355"/>
      <c r="J568" s="372"/>
    </row>
    <row r="569" spans="1:10" ht="18.600000000000001" customHeight="1">
      <c r="A569" s="303" t="s">
        <v>1763</v>
      </c>
      <c r="B569" s="319" t="s">
        <v>1929</v>
      </c>
      <c r="C569" s="332"/>
      <c r="D569" s="345"/>
      <c r="E569" s="358"/>
      <c r="F569" s="363"/>
      <c r="G569" s="368"/>
      <c r="H569" s="368"/>
      <c r="I569" s="357"/>
      <c r="J569" s="373"/>
    </row>
    <row r="570" spans="1:10" ht="18.600000000000001" customHeight="1">
      <c r="A570" s="318" t="s">
        <v>321</v>
      </c>
      <c r="B570" s="320" t="s">
        <v>2216</v>
      </c>
      <c r="C570" s="331" t="s">
        <v>74</v>
      </c>
      <c r="D570" s="341">
        <v>4</v>
      </c>
      <c r="E570" s="359"/>
      <c r="F570" s="355"/>
      <c r="G570" s="367"/>
      <c r="H570" s="367"/>
      <c r="I570" s="355"/>
      <c r="J570" s="372"/>
    </row>
    <row r="571" spans="1:10" ht="18.600000000000001" customHeight="1">
      <c r="A571" s="303"/>
      <c r="B571" s="319"/>
      <c r="C571" s="332"/>
      <c r="D571" s="345"/>
      <c r="E571" s="358"/>
      <c r="F571" s="363"/>
      <c r="G571" s="368"/>
      <c r="H571" s="368"/>
      <c r="I571" s="357"/>
      <c r="J571" s="373"/>
    </row>
    <row r="572" spans="1:10" ht="18.600000000000001" customHeight="1">
      <c r="A572" s="265" t="s">
        <v>2218</v>
      </c>
      <c r="B572" s="320" t="s">
        <v>730</v>
      </c>
      <c r="C572" s="331" t="s">
        <v>74</v>
      </c>
      <c r="D572" s="341">
        <v>12</v>
      </c>
      <c r="E572" s="359"/>
      <c r="F572" s="355"/>
      <c r="G572" s="367"/>
      <c r="H572" s="367"/>
      <c r="I572" s="355"/>
      <c r="J572" s="372"/>
    </row>
    <row r="573" spans="1:10" ht="18.600000000000001" customHeight="1">
      <c r="A573" s="303"/>
      <c r="B573" s="319"/>
      <c r="C573" s="332"/>
      <c r="D573" s="345"/>
      <c r="E573" s="358"/>
      <c r="F573" s="363"/>
      <c r="G573" s="368"/>
      <c r="H573" s="368"/>
      <c r="I573" s="357"/>
      <c r="J573" s="373"/>
    </row>
    <row r="574" spans="1:10" ht="18.600000000000001" customHeight="1">
      <c r="A574" s="265" t="s">
        <v>2218</v>
      </c>
      <c r="B574" s="320" t="s">
        <v>2219</v>
      </c>
      <c r="C574" s="331" t="s">
        <v>74</v>
      </c>
      <c r="D574" s="341">
        <v>2</v>
      </c>
      <c r="E574" s="359"/>
      <c r="F574" s="355"/>
      <c r="G574" s="367"/>
      <c r="H574" s="367"/>
      <c r="I574" s="355"/>
      <c r="J574" s="372"/>
    </row>
    <row r="575" spans="1:10" ht="18.600000000000001" customHeight="1">
      <c r="A575" s="303"/>
      <c r="B575" s="319"/>
      <c r="C575" s="332"/>
      <c r="D575" s="345"/>
      <c r="E575" s="358"/>
      <c r="F575" s="363"/>
      <c r="G575" s="368"/>
      <c r="H575" s="368"/>
      <c r="I575" s="357"/>
      <c r="J575" s="373"/>
    </row>
    <row r="576" spans="1:10" ht="18.600000000000001" customHeight="1">
      <c r="A576" s="265" t="s">
        <v>2220</v>
      </c>
      <c r="B576" s="320" t="s">
        <v>490</v>
      </c>
      <c r="C576" s="331" t="s">
        <v>74</v>
      </c>
      <c r="D576" s="341">
        <v>2</v>
      </c>
      <c r="E576" s="359"/>
      <c r="F576" s="355"/>
      <c r="G576" s="367"/>
      <c r="H576" s="367"/>
      <c r="I576" s="355"/>
      <c r="J576" s="372"/>
    </row>
    <row r="577" spans="1:10" ht="18.600000000000001" customHeight="1">
      <c r="A577" s="303"/>
      <c r="B577" s="319"/>
      <c r="C577" s="332"/>
      <c r="D577" s="345"/>
      <c r="E577" s="358"/>
      <c r="F577" s="363"/>
      <c r="G577" s="368"/>
      <c r="H577" s="368"/>
      <c r="I577" s="357"/>
      <c r="J577" s="373"/>
    </row>
    <row r="578" spans="1:10" ht="18.600000000000001" customHeight="1">
      <c r="A578" s="265" t="s">
        <v>2222</v>
      </c>
      <c r="B578" s="320" t="s">
        <v>667</v>
      </c>
      <c r="C578" s="331" t="s">
        <v>74</v>
      </c>
      <c r="D578" s="341">
        <v>1</v>
      </c>
      <c r="E578" s="359"/>
      <c r="F578" s="355"/>
      <c r="G578" s="367"/>
      <c r="H578" s="367"/>
      <c r="I578" s="355"/>
      <c r="J578" s="372"/>
    </row>
    <row r="579" spans="1:10" ht="18.600000000000001" customHeight="1">
      <c r="A579" s="303"/>
      <c r="B579" s="319"/>
      <c r="C579" s="332"/>
      <c r="D579" s="345"/>
      <c r="E579" s="358"/>
      <c r="F579" s="363"/>
      <c r="G579" s="368"/>
      <c r="H579" s="368"/>
      <c r="I579" s="357"/>
      <c r="J579" s="373"/>
    </row>
    <row r="580" spans="1:10" ht="18.600000000000001" customHeight="1">
      <c r="A580" s="265" t="s">
        <v>2222</v>
      </c>
      <c r="B580" s="320" t="s">
        <v>1411</v>
      </c>
      <c r="C580" s="331" t="s">
        <v>74</v>
      </c>
      <c r="D580" s="341">
        <v>1</v>
      </c>
      <c r="E580" s="359"/>
      <c r="F580" s="355"/>
      <c r="G580" s="367"/>
      <c r="H580" s="367"/>
      <c r="I580" s="355"/>
      <c r="J580" s="372"/>
    </row>
    <row r="581" spans="1:10" ht="18.600000000000001" customHeight="1">
      <c r="A581" s="303"/>
      <c r="B581" s="319"/>
      <c r="C581" s="332"/>
      <c r="D581" s="345"/>
      <c r="E581" s="358"/>
      <c r="F581" s="363"/>
      <c r="G581" s="368"/>
      <c r="H581" s="368"/>
      <c r="I581" s="357"/>
      <c r="J581" s="373"/>
    </row>
    <row r="582" spans="1:10" ht="18.600000000000001" customHeight="1">
      <c r="A582" s="265" t="s">
        <v>2222</v>
      </c>
      <c r="B582" s="320" t="s">
        <v>490</v>
      </c>
      <c r="C582" s="331" t="s">
        <v>74</v>
      </c>
      <c r="D582" s="341">
        <v>4</v>
      </c>
      <c r="E582" s="359"/>
      <c r="F582" s="355"/>
      <c r="G582" s="367"/>
      <c r="H582" s="367"/>
      <c r="I582" s="355"/>
      <c r="J582" s="372"/>
    </row>
    <row r="583" spans="1:10" ht="18.600000000000001" customHeight="1">
      <c r="A583" s="303"/>
      <c r="B583" s="319"/>
      <c r="C583" s="332"/>
      <c r="D583" s="345"/>
      <c r="E583" s="358"/>
      <c r="F583" s="363"/>
      <c r="G583" s="368"/>
      <c r="H583" s="368"/>
      <c r="I583" s="357"/>
      <c r="J583" s="373"/>
    </row>
    <row r="584" spans="1:10" ht="18.600000000000001" customHeight="1">
      <c r="A584" s="265" t="s">
        <v>1180</v>
      </c>
      <c r="B584" s="320" t="s">
        <v>1512</v>
      </c>
      <c r="C584" s="331" t="s">
        <v>74</v>
      </c>
      <c r="D584" s="341">
        <v>1</v>
      </c>
      <c r="E584" s="359"/>
      <c r="F584" s="355"/>
      <c r="G584" s="367"/>
      <c r="H584" s="367"/>
      <c r="I584" s="355"/>
      <c r="J584" s="372"/>
    </row>
    <row r="585" spans="1:10" ht="18.600000000000001" customHeight="1">
      <c r="A585" s="303"/>
      <c r="B585" s="319"/>
      <c r="C585" s="332"/>
      <c r="D585" s="345"/>
      <c r="E585" s="358"/>
      <c r="F585" s="363"/>
      <c r="G585" s="368"/>
      <c r="H585" s="368"/>
      <c r="I585" s="357"/>
      <c r="J585" s="373"/>
    </row>
    <row r="586" spans="1:10" ht="18.600000000000001" customHeight="1">
      <c r="A586" s="265" t="s">
        <v>2223</v>
      </c>
      <c r="B586" s="320" t="s">
        <v>1078</v>
      </c>
      <c r="C586" s="331" t="s">
        <v>74</v>
      </c>
      <c r="D586" s="341">
        <v>1</v>
      </c>
      <c r="E586" s="359"/>
      <c r="F586" s="355"/>
      <c r="G586" s="367"/>
      <c r="H586" s="367"/>
      <c r="I586" s="355"/>
      <c r="J586" s="372"/>
    </row>
    <row r="587" spans="1:10" ht="18.600000000000001" customHeight="1">
      <c r="A587" s="303"/>
      <c r="B587" s="319"/>
      <c r="C587" s="332"/>
      <c r="D587" s="345"/>
      <c r="E587" s="358"/>
      <c r="F587" s="363"/>
      <c r="G587" s="368"/>
      <c r="H587" s="368"/>
      <c r="I587" s="357"/>
      <c r="J587" s="373"/>
    </row>
    <row r="588" spans="1:10" ht="18.600000000000001" customHeight="1">
      <c r="A588" s="265" t="s">
        <v>2223</v>
      </c>
      <c r="B588" s="320" t="s">
        <v>220</v>
      </c>
      <c r="C588" s="331" t="s">
        <v>74</v>
      </c>
      <c r="D588" s="341">
        <v>1</v>
      </c>
      <c r="E588" s="359"/>
      <c r="F588" s="355"/>
      <c r="G588" s="367"/>
      <c r="H588" s="367"/>
      <c r="I588" s="355"/>
      <c r="J588" s="372"/>
    </row>
    <row r="589" spans="1:10" ht="18.600000000000001" customHeight="1">
      <c r="A589" s="303"/>
      <c r="B589" s="319"/>
      <c r="C589" s="332"/>
      <c r="D589" s="345"/>
      <c r="E589" s="358"/>
      <c r="F589" s="363"/>
      <c r="G589" s="368"/>
      <c r="H589" s="368"/>
      <c r="I589" s="357"/>
      <c r="J589" s="373"/>
    </row>
    <row r="590" spans="1:10" ht="18.600000000000001" customHeight="1">
      <c r="A590" s="265" t="s">
        <v>2223</v>
      </c>
      <c r="B590" s="320" t="s">
        <v>2224</v>
      </c>
      <c r="C590" s="331" t="s">
        <v>74</v>
      </c>
      <c r="D590" s="341">
        <v>4</v>
      </c>
      <c r="E590" s="359"/>
      <c r="F590" s="355"/>
      <c r="G590" s="367"/>
      <c r="H590" s="367"/>
      <c r="I590" s="355"/>
      <c r="J590" s="372"/>
    </row>
    <row r="591" spans="1:10" ht="18.600000000000001" customHeight="1">
      <c r="A591" s="303"/>
      <c r="B591" s="319"/>
      <c r="C591" s="332"/>
      <c r="D591" s="345"/>
      <c r="E591" s="358"/>
      <c r="F591" s="363"/>
      <c r="G591" s="368"/>
      <c r="H591" s="368"/>
      <c r="I591" s="357"/>
      <c r="J591" s="373"/>
    </row>
    <row r="592" spans="1:10" ht="18.600000000000001" customHeight="1">
      <c r="A592" s="265" t="s">
        <v>93</v>
      </c>
      <c r="B592" s="320" t="s">
        <v>2225</v>
      </c>
      <c r="C592" s="331" t="s">
        <v>74</v>
      </c>
      <c r="D592" s="341">
        <v>2</v>
      </c>
      <c r="E592" s="359"/>
      <c r="F592" s="355"/>
      <c r="G592" s="367"/>
      <c r="H592" s="367"/>
      <c r="I592" s="355"/>
      <c r="J592" s="372"/>
    </row>
    <row r="593" spans="1:10" ht="18.600000000000001" customHeight="1">
      <c r="A593" s="303"/>
      <c r="B593" s="319"/>
      <c r="C593" s="332"/>
      <c r="D593" s="345"/>
      <c r="E593" s="358"/>
      <c r="F593" s="363"/>
      <c r="G593" s="368"/>
      <c r="H593" s="368"/>
      <c r="I593" s="357"/>
      <c r="J593" s="373"/>
    </row>
    <row r="594" spans="1:10" ht="18.600000000000001" customHeight="1">
      <c r="A594" s="265" t="s">
        <v>93</v>
      </c>
      <c r="B594" s="320" t="s">
        <v>2226</v>
      </c>
      <c r="C594" s="331" t="s">
        <v>74</v>
      </c>
      <c r="D594" s="341">
        <v>10</v>
      </c>
      <c r="E594" s="359"/>
      <c r="F594" s="355"/>
      <c r="G594" s="367"/>
      <c r="H594" s="367"/>
      <c r="I594" s="355"/>
      <c r="J594" s="372"/>
    </row>
    <row r="595" spans="1:10" ht="18.600000000000001" customHeight="1">
      <c r="A595" s="303"/>
      <c r="B595" s="319"/>
      <c r="C595" s="332"/>
      <c r="D595" s="339"/>
      <c r="E595" s="358"/>
      <c r="F595" s="363"/>
      <c r="G595" s="368"/>
      <c r="H595" s="368"/>
      <c r="I595" s="357"/>
      <c r="J595" s="373"/>
    </row>
    <row r="596" spans="1:10" ht="18.600000000000001" customHeight="1">
      <c r="A596" s="265" t="s">
        <v>2227</v>
      </c>
      <c r="B596" s="320"/>
      <c r="C596" s="331" t="s">
        <v>9</v>
      </c>
      <c r="D596" s="340">
        <v>145</v>
      </c>
      <c r="E596" s="359"/>
      <c r="F596" s="355"/>
      <c r="G596" s="367"/>
      <c r="H596" s="367"/>
      <c r="I596" s="355"/>
      <c r="J596" s="372"/>
    </row>
    <row r="597" spans="1:10" ht="18.600000000000001" customHeight="1">
      <c r="A597" s="303"/>
      <c r="B597" s="319"/>
      <c r="C597" s="332"/>
      <c r="D597" s="339"/>
      <c r="E597" s="358"/>
      <c r="F597" s="363"/>
      <c r="G597" s="368"/>
      <c r="H597" s="368"/>
      <c r="I597" s="357"/>
      <c r="J597" s="373"/>
    </row>
    <row r="598" spans="1:10" ht="18.600000000000001" customHeight="1">
      <c r="A598" s="265"/>
      <c r="B598" s="320"/>
      <c r="C598" s="331"/>
      <c r="D598" s="340"/>
      <c r="E598" s="359"/>
      <c r="F598" s="355"/>
      <c r="G598" s="367"/>
      <c r="H598" s="367"/>
      <c r="I598" s="355"/>
      <c r="J598" s="372"/>
    </row>
    <row r="599" spans="1:10" ht="18.600000000000001" customHeight="1">
      <c r="A599" s="303"/>
      <c r="B599" s="319"/>
      <c r="C599" s="332"/>
      <c r="D599" s="339"/>
      <c r="E599" s="358"/>
      <c r="F599" s="363"/>
      <c r="G599" s="368"/>
      <c r="H599" s="368"/>
      <c r="I599" s="357"/>
      <c r="J599" s="373"/>
    </row>
    <row r="600" spans="1:10" ht="18.600000000000001" customHeight="1">
      <c r="A600" s="265"/>
      <c r="B600" s="320"/>
      <c r="C600" s="331"/>
      <c r="D600" s="340"/>
      <c r="E600" s="359"/>
      <c r="F600" s="355"/>
      <c r="G600" s="367"/>
      <c r="H600" s="367"/>
      <c r="I600" s="355"/>
      <c r="J600" s="372"/>
    </row>
    <row r="601" spans="1:10" ht="18.600000000000001" customHeight="1">
      <c r="A601" s="303"/>
      <c r="B601" s="319"/>
      <c r="C601" s="332"/>
      <c r="D601" s="339"/>
      <c r="E601" s="358"/>
      <c r="F601" s="363"/>
      <c r="G601" s="368"/>
      <c r="H601" s="368"/>
      <c r="I601" s="357"/>
      <c r="J601" s="373"/>
    </row>
    <row r="602" spans="1:10" ht="18.600000000000001" customHeight="1">
      <c r="A602" s="265"/>
      <c r="B602" s="320"/>
      <c r="C602" s="331"/>
      <c r="D602" s="340"/>
      <c r="E602" s="359"/>
      <c r="F602" s="355"/>
      <c r="G602" s="367"/>
      <c r="H602" s="367"/>
      <c r="I602" s="355"/>
      <c r="J602" s="372"/>
    </row>
    <row r="603" spans="1:10" ht="18.600000000000001" customHeight="1">
      <c r="A603" s="303"/>
      <c r="B603" s="319"/>
      <c r="C603" s="332"/>
      <c r="D603" s="339"/>
      <c r="E603" s="358"/>
      <c r="F603" s="363"/>
      <c r="G603" s="368"/>
      <c r="H603" s="368"/>
      <c r="I603" s="357"/>
      <c r="J603" s="373"/>
    </row>
    <row r="604" spans="1:10" ht="18.600000000000001" customHeight="1">
      <c r="A604" s="265"/>
      <c r="B604" s="320"/>
      <c r="C604" s="331"/>
      <c r="D604" s="340"/>
      <c r="E604" s="359"/>
      <c r="F604" s="355"/>
      <c r="G604" s="367"/>
      <c r="H604" s="367"/>
      <c r="I604" s="355"/>
      <c r="J604" s="372"/>
    </row>
    <row r="605" spans="1:10" ht="18.600000000000001" customHeight="1">
      <c r="A605" s="303"/>
      <c r="B605" s="319"/>
      <c r="C605" s="332"/>
      <c r="D605" s="339"/>
      <c r="E605" s="358"/>
      <c r="F605" s="363"/>
      <c r="G605" s="368"/>
      <c r="H605" s="368"/>
      <c r="I605" s="357"/>
      <c r="J605" s="373"/>
    </row>
    <row r="606" spans="1:10" ht="18.600000000000001" customHeight="1">
      <c r="A606" s="265"/>
      <c r="B606" s="320"/>
      <c r="C606" s="331"/>
      <c r="D606" s="340"/>
      <c r="E606" s="359"/>
      <c r="F606" s="355"/>
      <c r="G606" s="367"/>
      <c r="H606" s="367"/>
      <c r="I606" s="355"/>
      <c r="J606" s="372"/>
    </row>
    <row r="607" spans="1:10" ht="18.600000000000001" customHeight="1">
      <c r="A607" s="303"/>
      <c r="B607" s="319"/>
      <c r="C607" s="332"/>
      <c r="D607" s="339"/>
      <c r="E607" s="358"/>
      <c r="F607" s="363"/>
      <c r="G607" s="368"/>
      <c r="H607" s="368"/>
      <c r="I607" s="357"/>
      <c r="J607" s="373"/>
    </row>
    <row r="608" spans="1:10" ht="18.600000000000001" customHeight="1">
      <c r="A608" s="265"/>
      <c r="B608" s="320"/>
      <c r="C608" s="331"/>
      <c r="D608" s="340"/>
      <c r="E608" s="359"/>
      <c r="F608" s="355"/>
      <c r="G608" s="367"/>
      <c r="H608" s="367"/>
      <c r="I608" s="355"/>
      <c r="J608" s="372"/>
    </row>
    <row r="609" spans="1:10" ht="18.600000000000001" customHeight="1">
      <c r="A609" s="303"/>
      <c r="B609" s="319"/>
      <c r="C609" s="332"/>
      <c r="D609" s="339"/>
      <c r="E609" s="358"/>
      <c r="F609" s="363"/>
      <c r="G609" s="368"/>
      <c r="H609" s="368"/>
      <c r="I609" s="357"/>
      <c r="J609" s="373"/>
    </row>
    <row r="610" spans="1:10" ht="18.600000000000001" customHeight="1">
      <c r="A610" s="265"/>
      <c r="B610" s="320"/>
      <c r="C610" s="331"/>
      <c r="D610" s="340"/>
      <c r="E610" s="359"/>
      <c r="F610" s="355"/>
      <c r="G610" s="367"/>
      <c r="H610" s="367"/>
      <c r="I610" s="355"/>
      <c r="J610" s="372"/>
    </row>
    <row r="611" spans="1:10" ht="18.600000000000001" customHeight="1">
      <c r="A611" s="303"/>
      <c r="B611" s="319"/>
      <c r="C611" s="332"/>
      <c r="D611" s="339"/>
      <c r="E611" s="358"/>
      <c r="F611" s="363"/>
      <c r="G611" s="368"/>
      <c r="H611" s="368"/>
      <c r="I611" s="357"/>
      <c r="J611" s="373"/>
    </row>
    <row r="612" spans="1:10" ht="18.600000000000001" customHeight="1">
      <c r="A612" s="265"/>
      <c r="B612" s="320"/>
      <c r="C612" s="331"/>
      <c r="D612" s="340"/>
      <c r="E612" s="359"/>
      <c r="F612" s="355"/>
      <c r="G612" s="367"/>
      <c r="H612" s="367"/>
      <c r="I612" s="355"/>
      <c r="J612" s="372"/>
    </row>
    <row r="613" spans="1:10" ht="18.600000000000001" customHeight="1">
      <c r="A613" s="303"/>
      <c r="B613" s="319"/>
      <c r="C613" s="332"/>
      <c r="D613" s="339"/>
      <c r="E613" s="358"/>
      <c r="F613" s="363"/>
      <c r="G613" s="368"/>
      <c r="H613" s="368"/>
      <c r="I613" s="357"/>
      <c r="J613" s="373"/>
    </row>
    <row r="614" spans="1:10" ht="18.600000000000001" customHeight="1">
      <c r="A614" s="265"/>
      <c r="B614" s="320"/>
      <c r="C614" s="331"/>
      <c r="D614" s="340"/>
      <c r="E614" s="359"/>
      <c r="F614" s="355"/>
      <c r="G614" s="367"/>
      <c r="H614" s="367"/>
      <c r="I614" s="355"/>
      <c r="J614" s="372"/>
    </row>
    <row r="615" spans="1:10" ht="18.600000000000001" customHeight="1">
      <c r="A615" s="303"/>
      <c r="B615" s="326"/>
      <c r="C615" s="332"/>
      <c r="D615" s="339"/>
      <c r="E615" s="353"/>
      <c r="F615" s="362"/>
      <c r="G615" s="368"/>
      <c r="H615" s="368"/>
      <c r="I615" s="357"/>
      <c r="J615" s="373"/>
    </row>
    <row r="616" spans="1:10" ht="18.600000000000001" customHeight="1">
      <c r="A616" s="304" t="s">
        <v>81</v>
      </c>
      <c r="B616" s="323"/>
      <c r="C616" s="331"/>
      <c r="D616" s="343"/>
      <c r="E616" s="355"/>
      <c r="F616" s="355"/>
      <c r="G616" s="367"/>
      <c r="H616" s="367"/>
      <c r="I616" s="355"/>
      <c r="J616" s="372"/>
    </row>
    <row r="617" spans="1:10" ht="18.600000000000001" customHeight="1">
      <c r="A617" s="303"/>
      <c r="B617" s="326"/>
      <c r="C617" s="332"/>
      <c r="D617" s="339"/>
      <c r="E617" s="353"/>
      <c r="F617" s="362"/>
      <c r="G617" s="368"/>
      <c r="H617" s="368"/>
      <c r="I617" s="357"/>
      <c r="J617" s="373"/>
    </row>
    <row r="618" spans="1:10" ht="18.600000000000001" customHeight="1">
      <c r="A618" s="308"/>
      <c r="B618" s="323"/>
      <c r="C618" s="331"/>
      <c r="D618" s="343"/>
      <c r="E618" s="355"/>
      <c r="F618" s="355"/>
      <c r="G618" s="367"/>
      <c r="H618" s="367"/>
      <c r="I618" s="355"/>
      <c r="J618" s="372"/>
    </row>
    <row r="619" spans="1:10" ht="18.600000000000001" customHeight="1">
      <c r="A619" s="299"/>
      <c r="B619" s="319"/>
      <c r="C619" s="329"/>
      <c r="D619" s="334"/>
      <c r="E619" s="353"/>
      <c r="F619" s="353"/>
      <c r="G619" s="365"/>
      <c r="H619" s="365"/>
      <c r="I619" s="353">
        <v>0</v>
      </c>
      <c r="J619" s="370"/>
    </row>
    <row r="620" spans="1:10" ht="18.600000000000001" customHeight="1">
      <c r="A620" s="306" t="s">
        <v>2413</v>
      </c>
      <c r="B620" s="320"/>
      <c r="C620" s="330"/>
      <c r="D620" s="335"/>
      <c r="E620" s="354"/>
      <c r="F620" s="354"/>
      <c r="G620" s="366"/>
      <c r="H620" s="366"/>
      <c r="I620" s="354"/>
      <c r="J620" s="371"/>
    </row>
    <row r="621" spans="1:10" ht="18.600000000000001" customHeight="1">
      <c r="A621" s="299"/>
      <c r="B621" s="319"/>
      <c r="C621" s="329"/>
      <c r="D621" s="336"/>
      <c r="E621" s="353"/>
      <c r="F621" s="362"/>
      <c r="G621" s="365"/>
      <c r="H621" s="365"/>
      <c r="I621" s="353"/>
      <c r="J621" s="370"/>
    </row>
    <row r="622" spans="1:10" ht="18.600000000000001" customHeight="1">
      <c r="A622" s="265" t="s">
        <v>2229</v>
      </c>
      <c r="B622" s="320"/>
      <c r="C622" s="331"/>
      <c r="D622" s="335"/>
      <c r="E622" s="355"/>
      <c r="F622" s="355"/>
      <c r="G622" s="367"/>
      <c r="H622" s="367"/>
      <c r="I622" s="355"/>
      <c r="J622" s="372"/>
    </row>
    <row r="623" spans="1:10" ht="18.600000000000001" customHeight="1">
      <c r="A623" s="314"/>
      <c r="B623" s="319"/>
      <c r="C623" s="332"/>
      <c r="D623" s="345"/>
      <c r="E623" s="356"/>
      <c r="F623" s="357"/>
      <c r="G623" s="368"/>
      <c r="H623" s="368"/>
      <c r="I623" s="357"/>
      <c r="J623" s="373"/>
    </row>
    <row r="624" spans="1:10" ht="18.600000000000001" customHeight="1">
      <c r="A624" s="312" t="s">
        <v>314</v>
      </c>
      <c r="B624" s="323" t="s">
        <v>2231</v>
      </c>
      <c r="C624" s="331" t="s">
        <v>78</v>
      </c>
      <c r="D624" s="341">
        <v>1</v>
      </c>
      <c r="E624" s="359"/>
      <c r="F624" s="355"/>
      <c r="G624" s="367"/>
      <c r="H624" s="367"/>
      <c r="I624" s="355"/>
      <c r="J624" s="372"/>
    </row>
    <row r="625" spans="1:10" ht="18.600000000000001" customHeight="1">
      <c r="A625" s="314"/>
      <c r="B625" s="319"/>
      <c r="C625" s="332"/>
      <c r="D625" s="345"/>
      <c r="E625" s="356"/>
      <c r="F625" s="357"/>
      <c r="G625" s="368"/>
      <c r="H625" s="368"/>
      <c r="I625" s="357"/>
      <c r="J625" s="373"/>
    </row>
    <row r="626" spans="1:10" ht="18.600000000000001" customHeight="1">
      <c r="A626" s="312" t="s">
        <v>1694</v>
      </c>
      <c r="B626" s="323"/>
      <c r="C626" s="331" t="s">
        <v>78</v>
      </c>
      <c r="D626" s="341">
        <v>1</v>
      </c>
      <c r="E626" s="359"/>
      <c r="F626" s="355"/>
      <c r="G626" s="367"/>
      <c r="H626" s="367"/>
      <c r="I626" s="355"/>
      <c r="J626" s="372"/>
    </row>
    <row r="627" spans="1:10" ht="18.600000000000001" customHeight="1">
      <c r="A627" s="315"/>
      <c r="B627" s="319"/>
      <c r="C627" s="332"/>
      <c r="D627" s="345"/>
      <c r="E627" s="356"/>
      <c r="F627" s="357"/>
      <c r="G627" s="368"/>
      <c r="H627" s="368"/>
      <c r="I627" s="357"/>
      <c r="J627" s="373"/>
    </row>
    <row r="628" spans="1:10" ht="18.600000000000001" customHeight="1">
      <c r="A628" s="308" t="s">
        <v>2232</v>
      </c>
      <c r="B628" s="323" t="s">
        <v>1668</v>
      </c>
      <c r="C628" s="331" t="s">
        <v>1695</v>
      </c>
      <c r="D628" s="341">
        <v>1</v>
      </c>
      <c r="E628" s="359"/>
      <c r="F628" s="355"/>
      <c r="G628" s="367"/>
      <c r="H628" s="367"/>
      <c r="I628" s="355"/>
      <c r="J628" s="372"/>
    </row>
    <row r="629" spans="1:10" ht="18.600000000000001" customHeight="1">
      <c r="A629" s="315"/>
      <c r="B629" s="319"/>
      <c r="C629" s="332"/>
      <c r="D629" s="345"/>
      <c r="E629" s="356"/>
      <c r="F629" s="357"/>
      <c r="G629" s="368"/>
      <c r="H629" s="368"/>
      <c r="I629" s="357"/>
      <c r="J629" s="373"/>
    </row>
    <row r="630" spans="1:10" ht="18.600000000000001" customHeight="1">
      <c r="A630" s="308" t="s">
        <v>2233</v>
      </c>
      <c r="B630" s="323"/>
      <c r="C630" s="331" t="s">
        <v>78</v>
      </c>
      <c r="D630" s="341">
        <v>1</v>
      </c>
      <c r="E630" s="359"/>
      <c r="F630" s="355"/>
      <c r="G630" s="367"/>
      <c r="H630" s="367"/>
      <c r="I630" s="355"/>
      <c r="J630" s="372"/>
    </row>
    <row r="631" spans="1:10" ht="18.600000000000001" customHeight="1">
      <c r="A631" s="315"/>
      <c r="B631" s="319"/>
      <c r="C631" s="332"/>
      <c r="D631" s="345"/>
      <c r="E631" s="356"/>
      <c r="F631" s="357"/>
      <c r="G631" s="368"/>
      <c r="H631" s="368"/>
      <c r="I631" s="357"/>
      <c r="J631" s="373"/>
    </row>
    <row r="632" spans="1:10" ht="18.600000000000001" customHeight="1">
      <c r="A632" s="308" t="s">
        <v>1688</v>
      </c>
      <c r="B632" s="323" t="s">
        <v>2234</v>
      </c>
      <c r="C632" s="331" t="s">
        <v>1695</v>
      </c>
      <c r="D632" s="341">
        <v>1</v>
      </c>
      <c r="E632" s="359"/>
      <c r="F632" s="355"/>
      <c r="G632" s="367"/>
      <c r="H632" s="367"/>
      <c r="I632" s="355"/>
      <c r="J632" s="372"/>
    </row>
    <row r="633" spans="1:10" ht="18.600000000000001" customHeight="1">
      <c r="A633" s="314"/>
      <c r="B633" s="319"/>
      <c r="C633" s="332"/>
      <c r="D633" s="345"/>
      <c r="E633" s="356"/>
      <c r="F633" s="357"/>
      <c r="G633" s="368"/>
      <c r="H633" s="368"/>
      <c r="I633" s="357"/>
      <c r="J633" s="373"/>
    </row>
    <row r="634" spans="1:10" ht="18.600000000000001" customHeight="1">
      <c r="A634" s="312" t="s">
        <v>577</v>
      </c>
      <c r="B634" s="323" t="s">
        <v>1496</v>
      </c>
      <c r="C634" s="331" t="s">
        <v>9</v>
      </c>
      <c r="D634" s="341">
        <v>50</v>
      </c>
      <c r="E634" s="359"/>
      <c r="F634" s="355"/>
      <c r="G634" s="367"/>
      <c r="H634" s="367"/>
      <c r="I634" s="355"/>
      <c r="J634" s="372"/>
    </row>
    <row r="635" spans="1:10" ht="18.600000000000001" customHeight="1">
      <c r="A635" s="314"/>
      <c r="B635" s="319"/>
      <c r="C635" s="332"/>
      <c r="D635" s="345"/>
      <c r="E635" s="356"/>
      <c r="F635" s="357"/>
      <c r="G635" s="368"/>
      <c r="H635" s="368"/>
      <c r="I635" s="357"/>
      <c r="J635" s="373"/>
    </row>
    <row r="636" spans="1:10" ht="18.600000000000001" customHeight="1">
      <c r="A636" s="312" t="s">
        <v>577</v>
      </c>
      <c r="B636" s="323" t="s">
        <v>928</v>
      </c>
      <c r="C636" s="331" t="s">
        <v>9</v>
      </c>
      <c r="D636" s="341">
        <v>860</v>
      </c>
      <c r="E636" s="359"/>
      <c r="F636" s="355"/>
      <c r="G636" s="367"/>
      <c r="H636" s="367"/>
      <c r="I636" s="355"/>
      <c r="J636" s="372"/>
    </row>
    <row r="637" spans="1:10" ht="18.600000000000001" customHeight="1">
      <c r="A637" s="314"/>
      <c r="B637" s="319"/>
      <c r="C637" s="332"/>
      <c r="D637" s="345"/>
      <c r="E637" s="356"/>
      <c r="F637" s="357"/>
      <c r="G637" s="368"/>
      <c r="H637" s="368"/>
      <c r="I637" s="357"/>
      <c r="J637" s="373"/>
    </row>
    <row r="638" spans="1:10" ht="18.600000000000001" customHeight="1">
      <c r="A638" s="312" t="s">
        <v>577</v>
      </c>
      <c r="B638" s="323" t="s">
        <v>804</v>
      </c>
      <c r="C638" s="331" t="s">
        <v>9</v>
      </c>
      <c r="D638" s="341">
        <v>150</v>
      </c>
      <c r="E638" s="359"/>
      <c r="F638" s="355"/>
      <c r="G638" s="367"/>
      <c r="H638" s="367"/>
      <c r="I638" s="355"/>
      <c r="J638" s="372"/>
    </row>
    <row r="639" spans="1:10" ht="18.600000000000001" customHeight="1">
      <c r="A639" s="314"/>
      <c r="B639" s="319"/>
      <c r="C639" s="332"/>
      <c r="D639" s="345"/>
      <c r="E639" s="356"/>
      <c r="F639" s="357"/>
      <c r="G639" s="368"/>
      <c r="H639" s="368"/>
      <c r="I639" s="357"/>
      <c r="J639" s="373"/>
    </row>
    <row r="640" spans="1:10" ht="18.600000000000001" customHeight="1">
      <c r="A640" s="312" t="s">
        <v>577</v>
      </c>
      <c r="B640" s="323" t="s">
        <v>1593</v>
      </c>
      <c r="C640" s="331" t="s">
        <v>9</v>
      </c>
      <c r="D640" s="341">
        <v>350</v>
      </c>
      <c r="E640" s="359"/>
      <c r="F640" s="355"/>
      <c r="G640" s="367"/>
      <c r="H640" s="367"/>
      <c r="I640" s="355"/>
      <c r="J640" s="372"/>
    </row>
    <row r="641" spans="1:10" ht="18.600000000000001" customHeight="1">
      <c r="A641" s="314"/>
      <c r="B641" s="319"/>
      <c r="C641" s="332"/>
      <c r="D641" s="345"/>
      <c r="E641" s="356"/>
      <c r="F641" s="357"/>
      <c r="G641" s="368"/>
      <c r="H641" s="368"/>
      <c r="I641" s="357"/>
      <c r="J641" s="373"/>
    </row>
    <row r="642" spans="1:10" ht="18.600000000000001" customHeight="1">
      <c r="A642" s="312" t="s">
        <v>577</v>
      </c>
      <c r="B642" s="323" t="s">
        <v>2235</v>
      </c>
      <c r="C642" s="331" t="s">
        <v>9</v>
      </c>
      <c r="D642" s="341">
        <v>50</v>
      </c>
      <c r="E642" s="359"/>
      <c r="F642" s="355"/>
      <c r="G642" s="367"/>
      <c r="H642" s="367"/>
      <c r="I642" s="355"/>
      <c r="J642" s="372"/>
    </row>
    <row r="643" spans="1:10" ht="18.600000000000001" customHeight="1">
      <c r="A643" s="314"/>
      <c r="B643" s="319"/>
      <c r="C643" s="332"/>
      <c r="D643" s="345"/>
      <c r="E643" s="356"/>
      <c r="F643" s="357"/>
      <c r="G643" s="368"/>
      <c r="H643" s="368"/>
      <c r="I643" s="357"/>
      <c r="J643" s="373"/>
    </row>
    <row r="644" spans="1:10" ht="18.600000000000001" customHeight="1">
      <c r="A644" s="312" t="s">
        <v>577</v>
      </c>
      <c r="B644" s="323" t="s">
        <v>216</v>
      </c>
      <c r="C644" s="331" t="s">
        <v>9</v>
      </c>
      <c r="D644" s="341">
        <v>100</v>
      </c>
      <c r="E644" s="359"/>
      <c r="F644" s="355"/>
      <c r="G644" s="367"/>
      <c r="H644" s="367"/>
      <c r="I644" s="355"/>
      <c r="J644" s="372"/>
    </row>
    <row r="645" spans="1:10" ht="18.600000000000001" customHeight="1">
      <c r="A645" s="314"/>
      <c r="B645" s="319"/>
      <c r="C645" s="332"/>
      <c r="D645" s="345"/>
      <c r="E645" s="356"/>
      <c r="F645" s="357"/>
      <c r="G645" s="368"/>
      <c r="H645" s="368"/>
      <c r="I645" s="357"/>
      <c r="J645" s="373"/>
    </row>
    <row r="646" spans="1:10" ht="18.600000000000001" customHeight="1">
      <c r="A646" s="312" t="s">
        <v>577</v>
      </c>
      <c r="B646" s="323" t="s">
        <v>147</v>
      </c>
      <c r="C646" s="331" t="s">
        <v>9</v>
      </c>
      <c r="D646" s="341">
        <v>200</v>
      </c>
      <c r="E646" s="359"/>
      <c r="F646" s="355"/>
      <c r="G646" s="367"/>
      <c r="H646" s="367"/>
      <c r="I646" s="355"/>
      <c r="J646" s="372"/>
    </row>
    <row r="647" spans="1:10" ht="18.600000000000001" customHeight="1">
      <c r="A647" s="314"/>
      <c r="B647" s="319"/>
      <c r="C647" s="332"/>
      <c r="D647" s="345"/>
      <c r="E647" s="356"/>
      <c r="F647" s="357"/>
      <c r="G647" s="368"/>
      <c r="H647" s="368"/>
      <c r="I647" s="357"/>
      <c r="J647" s="373"/>
    </row>
    <row r="648" spans="1:10" ht="18.600000000000001" customHeight="1">
      <c r="A648" s="312" t="s">
        <v>577</v>
      </c>
      <c r="B648" s="323" t="s">
        <v>2026</v>
      </c>
      <c r="C648" s="331" t="s">
        <v>9</v>
      </c>
      <c r="D648" s="341">
        <v>50</v>
      </c>
      <c r="E648" s="359"/>
      <c r="F648" s="355"/>
      <c r="G648" s="367"/>
      <c r="H648" s="367"/>
      <c r="I648" s="355"/>
      <c r="J648" s="372"/>
    </row>
    <row r="649" spans="1:10" ht="18.600000000000001" customHeight="1">
      <c r="A649" s="314"/>
      <c r="B649" s="319"/>
      <c r="C649" s="332"/>
      <c r="D649" s="345"/>
      <c r="E649" s="356"/>
      <c r="F649" s="357"/>
      <c r="G649" s="368"/>
      <c r="H649" s="368"/>
      <c r="I649" s="357"/>
      <c r="J649" s="373"/>
    </row>
    <row r="650" spans="1:10" ht="18.600000000000001" customHeight="1">
      <c r="A650" s="312" t="s">
        <v>134</v>
      </c>
      <c r="B650" s="323" t="s">
        <v>1286</v>
      </c>
      <c r="C650" s="331" t="s">
        <v>9</v>
      </c>
      <c r="D650" s="341">
        <v>2</v>
      </c>
      <c r="E650" s="359"/>
      <c r="F650" s="355"/>
      <c r="G650" s="367"/>
      <c r="H650" s="367"/>
      <c r="I650" s="355"/>
      <c r="J650" s="372"/>
    </row>
    <row r="651" spans="1:10" ht="18.600000000000001" customHeight="1">
      <c r="A651" s="314"/>
      <c r="B651" s="319"/>
      <c r="C651" s="332"/>
      <c r="D651" s="345"/>
      <c r="E651" s="356"/>
      <c r="F651" s="357"/>
      <c r="G651" s="368"/>
      <c r="H651" s="368"/>
      <c r="I651" s="357"/>
      <c r="J651" s="373"/>
    </row>
    <row r="652" spans="1:10" ht="18.600000000000001" customHeight="1">
      <c r="A652" s="312" t="s">
        <v>2236</v>
      </c>
      <c r="B652" s="323" t="s">
        <v>1668</v>
      </c>
      <c r="C652" s="331" t="s">
        <v>1754</v>
      </c>
      <c r="D652" s="341">
        <v>1</v>
      </c>
      <c r="E652" s="359"/>
      <c r="F652" s="355"/>
      <c r="G652" s="367"/>
      <c r="H652" s="367"/>
      <c r="I652" s="355"/>
      <c r="J652" s="372"/>
    </row>
    <row r="653" spans="1:10" ht="18.600000000000001" customHeight="1">
      <c r="A653" s="314"/>
      <c r="B653" s="319"/>
      <c r="C653" s="332"/>
      <c r="D653" s="345"/>
      <c r="E653" s="356"/>
      <c r="F653" s="357"/>
      <c r="G653" s="368"/>
      <c r="H653" s="368"/>
      <c r="I653" s="357"/>
      <c r="J653" s="373"/>
    </row>
    <row r="654" spans="1:10" ht="18.600000000000001" customHeight="1">
      <c r="A654" s="312" t="s">
        <v>2236</v>
      </c>
      <c r="B654" s="323" t="s">
        <v>2234</v>
      </c>
      <c r="C654" s="331" t="s">
        <v>1754</v>
      </c>
      <c r="D654" s="341">
        <v>1</v>
      </c>
      <c r="E654" s="359"/>
      <c r="F654" s="355"/>
      <c r="G654" s="367"/>
      <c r="H654" s="367"/>
      <c r="I654" s="355"/>
      <c r="J654" s="372"/>
    </row>
    <row r="655" spans="1:10" ht="18.600000000000001" customHeight="1">
      <c r="A655" s="314"/>
      <c r="B655" s="319"/>
      <c r="C655" s="332"/>
      <c r="D655" s="345"/>
      <c r="E655" s="356"/>
      <c r="F655" s="357"/>
      <c r="G655" s="368"/>
      <c r="H655" s="368"/>
      <c r="I655" s="357"/>
      <c r="J655" s="373"/>
    </row>
    <row r="656" spans="1:10" ht="18.600000000000001" customHeight="1">
      <c r="A656" s="312" t="s">
        <v>2237</v>
      </c>
      <c r="B656" s="323" t="s">
        <v>1411</v>
      </c>
      <c r="C656" s="331" t="s">
        <v>1754</v>
      </c>
      <c r="D656" s="341">
        <v>5</v>
      </c>
      <c r="E656" s="359"/>
      <c r="F656" s="355"/>
      <c r="G656" s="367"/>
      <c r="H656" s="367"/>
      <c r="I656" s="355"/>
      <c r="J656" s="372"/>
    </row>
    <row r="657" spans="1:10" ht="18.600000000000001" customHeight="1">
      <c r="A657" s="314"/>
      <c r="B657" s="319"/>
      <c r="C657" s="332"/>
      <c r="D657" s="345"/>
      <c r="E657" s="356"/>
      <c r="F657" s="357"/>
      <c r="G657" s="368"/>
      <c r="H657" s="368"/>
      <c r="I657" s="357"/>
      <c r="J657" s="373"/>
    </row>
    <row r="658" spans="1:10" ht="18.600000000000001" customHeight="1">
      <c r="A658" s="312" t="s">
        <v>2128</v>
      </c>
      <c r="B658" s="323" t="s">
        <v>1557</v>
      </c>
      <c r="C658" s="331" t="s">
        <v>1754</v>
      </c>
      <c r="D658" s="341">
        <v>2</v>
      </c>
      <c r="E658" s="359"/>
      <c r="F658" s="355"/>
      <c r="G658" s="367"/>
      <c r="H658" s="367"/>
      <c r="I658" s="355"/>
      <c r="J658" s="372"/>
    </row>
    <row r="659" spans="1:10" ht="18.600000000000001" customHeight="1">
      <c r="A659" s="314"/>
      <c r="B659" s="319"/>
      <c r="C659" s="332"/>
      <c r="D659" s="345"/>
      <c r="E659" s="356"/>
      <c r="F659" s="357"/>
      <c r="G659" s="368"/>
      <c r="H659" s="368"/>
      <c r="I659" s="357"/>
      <c r="J659" s="373"/>
    </row>
    <row r="660" spans="1:10" ht="18.600000000000001" customHeight="1">
      <c r="A660" s="312" t="s">
        <v>2128</v>
      </c>
      <c r="B660" s="323" t="s">
        <v>54</v>
      </c>
      <c r="C660" s="331" t="s">
        <v>1754</v>
      </c>
      <c r="D660" s="341">
        <v>2</v>
      </c>
      <c r="E660" s="359"/>
      <c r="F660" s="355"/>
      <c r="G660" s="367"/>
      <c r="H660" s="367"/>
      <c r="I660" s="355"/>
      <c r="J660" s="372"/>
    </row>
    <row r="661" spans="1:10" ht="18.600000000000001" customHeight="1">
      <c r="A661" s="314"/>
      <c r="B661" s="319"/>
      <c r="C661" s="332"/>
      <c r="D661" s="345"/>
      <c r="E661" s="356"/>
      <c r="F661" s="357"/>
      <c r="G661" s="368"/>
      <c r="H661" s="368"/>
      <c r="I661" s="357"/>
      <c r="J661" s="373"/>
    </row>
    <row r="662" spans="1:10" ht="18.600000000000001" customHeight="1">
      <c r="A662" s="312" t="s">
        <v>2238</v>
      </c>
      <c r="B662" s="323" t="s">
        <v>2239</v>
      </c>
      <c r="C662" s="331" t="s">
        <v>9</v>
      </c>
      <c r="D662" s="341">
        <v>22</v>
      </c>
      <c r="E662" s="359"/>
      <c r="F662" s="355"/>
      <c r="G662" s="367"/>
      <c r="H662" s="367"/>
      <c r="I662" s="355"/>
      <c r="J662" s="372"/>
    </row>
    <row r="663" spans="1:10" ht="18.600000000000001" customHeight="1">
      <c r="A663" s="314"/>
      <c r="B663" s="319"/>
      <c r="C663" s="332"/>
      <c r="D663" s="345"/>
      <c r="E663" s="356"/>
      <c r="F663" s="357"/>
      <c r="G663" s="368"/>
      <c r="H663" s="368"/>
      <c r="I663" s="357"/>
      <c r="J663" s="373"/>
    </row>
    <row r="664" spans="1:10" ht="18.600000000000001" customHeight="1">
      <c r="A664" s="312" t="s">
        <v>2238</v>
      </c>
      <c r="B664" s="323" t="s">
        <v>2342</v>
      </c>
      <c r="C664" s="331" t="s">
        <v>9</v>
      </c>
      <c r="D664" s="341">
        <v>3</v>
      </c>
      <c r="E664" s="359"/>
      <c r="F664" s="355"/>
      <c r="G664" s="367"/>
      <c r="H664" s="367"/>
      <c r="I664" s="355"/>
      <c r="J664" s="372"/>
    </row>
    <row r="665" spans="1:10" ht="18.600000000000001" customHeight="1">
      <c r="A665" s="314"/>
      <c r="B665" s="319"/>
      <c r="C665" s="332"/>
      <c r="D665" s="345"/>
      <c r="E665" s="356"/>
      <c r="F665" s="357"/>
      <c r="G665" s="368"/>
      <c r="H665" s="368"/>
      <c r="I665" s="357"/>
      <c r="J665" s="373"/>
    </row>
    <row r="666" spans="1:10" ht="18.600000000000001" customHeight="1">
      <c r="A666" s="312" t="s">
        <v>2238</v>
      </c>
      <c r="B666" s="323" t="s">
        <v>2240</v>
      </c>
      <c r="C666" s="331" t="s">
        <v>9</v>
      </c>
      <c r="D666" s="341">
        <v>24</v>
      </c>
      <c r="E666" s="359"/>
      <c r="F666" s="355"/>
      <c r="G666" s="367"/>
      <c r="H666" s="367"/>
      <c r="I666" s="355"/>
      <c r="J666" s="372"/>
    </row>
    <row r="667" spans="1:10" ht="18.600000000000001" customHeight="1">
      <c r="A667" s="314"/>
      <c r="B667" s="319"/>
      <c r="C667" s="332"/>
      <c r="D667" s="345"/>
      <c r="E667" s="356"/>
      <c r="F667" s="357"/>
      <c r="G667" s="368"/>
      <c r="H667" s="368"/>
      <c r="I667" s="357"/>
      <c r="J667" s="373"/>
    </row>
    <row r="668" spans="1:10" ht="18.600000000000001" customHeight="1">
      <c r="A668" s="312" t="s">
        <v>567</v>
      </c>
      <c r="B668" s="323"/>
      <c r="C668" s="331" t="s">
        <v>74</v>
      </c>
      <c r="D668" s="341">
        <v>2</v>
      </c>
      <c r="E668" s="359"/>
      <c r="F668" s="355"/>
      <c r="G668" s="367"/>
      <c r="H668" s="367"/>
      <c r="I668" s="355"/>
      <c r="J668" s="372"/>
    </row>
    <row r="669" spans="1:10" ht="18.600000000000001" customHeight="1">
      <c r="A669" s="314"/>
      <c r="B669" s="319"/>
      <c r="C669" s="332"/>
      <c r="D669" s="345"/>
      <c r="E669" s="356"/>
      <c r="F669" s="357"/>
      <c r="G669" s="368"/>
      <c r="H669" s="368"/>
      <c r="I669" s="357"/>
      <c r="J669" s="373"/>
    </row>
    <row r="670" spans="1:10" ht="18.600000000000001" customHeight="1">
      <c r="A670" s="312" t="s">
        <v>340</v>
      </c>
      <c r="B670" s="323" t="s">
        <v>2241</v>
      </c>
      <c r="C670" s="331" t="s">
        <v>74</v>
      </c>
      <c r="D670" s="341">
        <v>2</v>
      </c>
      <c r="E670" s="359"/>
      <c r="F670" s="355"/>
      <c r="G670" s="367"/>
      <c r="H670" s="367"/>
      <c r="I670" s="355"/>
      <c r="J670" s="372"/>
    </row>
    <row r="671" spans="1:10" ht="18.600000000000001" customHeight="1">
      <c r="A671" s="314"/>
      <c r="B671" s="319"/>
      <c r="C671" s="332"/>
      <c r="D671" s="345"/>
      <c r="E671" s="356"/>
      <c r="F671" s="357"/>
      <c r="G671" s="368"/>
      <c r="H671" s="368"/>
      <c r="I671" s="357"/>
      <c r="J671" s="373"/>
    </row>
    <row r="672" spans="1:10" ht="18.600000000000001" customHeight="1">
      <c r="A672" s="312" t="s">
        <v>14</v>
      </c>
      <c r="B672" s="323" t="s">
        <v>695</v>
      </c>
      <c r="C672" s="331" t="s">
        <v>9</v>
      </c>
      <c r="D672" s="341">
        <v>3</v>
      </c>
      <c r="E672" s="359"/>
      <c r="F672" s="355"/>
      <c r="G672" s="367"/>
      <c r="H672" s="367"/>
      <c r="I672" s="355"/>
      <c r="J672" s="372"/>
    </row>
    <row r="673" spans="1:10" ht="18.600000000000001" customHeight="1">
      <c r="A673" s="314"/>
      <c r="B673" s="319"/>
      <c r="C673" s="332"/>
      <c r="D673" s="345"/>
      <c r="E673" s="356"/>
      <c r="F673" s="357"/>
      <c r="G673" s="368"/>
      <c r="H673" s="368"/>
      <c r="I673" s="357"/>
      <c r="J673" s="373"/>
    </row>
    <row r="674" spans="1:10" ht="18.600000000000001" customHeight="1">
      <c r="A674" s="308" t="s">
        <v>2242</v>
      </c>
      <c r="B674" s="323"/>
      <c r="C674" s="331" t="s">
        <v>78</v>
      </c>
      <c r="D674" s="341">
        <v>1</v>
      </c>
      <c r="E674" s="359"/>
      <c r="F674" s="355"/>
      <c r="G674" s="367"/>
      <c r="H674" s="367"/>
      <c r="I674" s="355"/>
      <c r="J674" s="372"/>
    </row>
    <row r="675" spans="1:10" ht="18.600000000000001" customHeight="1">
      <c r="A675" s="314"/>
      <c r="B675" s="319"/>
      <c r="C675" s="332"/>
      <c r="D675" s="345"/>
      <c r="E675" s="356"/>
      <c r="F675" s="357"/>
      <c r="G675" s="368"/>
      <c r="H675" s="368"/>
      <c r="I675" s="357"/>
      <c r="J675" s="373"/>
    </row>
    <row r="676" spans="1:10" ht="18.600000000000001" customHeight="1">
      <c r="A676" s="308" t="s">
        <v>2152</v>
      </c>
      <c r="B676" s="323"/>
      <c r="C676" s="331" t="s">
        <v>78</v>
      </c>
      <c r="D676" s="341">
        <v>1</v>
      </c>
      <c r="E676" s="359"/>
      <c r="F676" s="355"/>
      <c r="G676" s="367"/>
      <c r="H676" s="367"/>
      <c r="I676" s="355"/>
      <c r="J676" s="372"/>
    </row>
    <row r="677" spans="1:10" ht="18.600000000000001" customHeight="1">
      <c r="A677" s="303"/>
      <c r="B677" s="326"/>
      <c r="C677" s="332"/>
      <c r="D677" s="339"/>
      <c r="E677" s="358"/>
      <c r="F677" s="363"/>
      <c r="G677" s="368"/>
      <c r="H677" s="368"/>
      <c r="I677" s="357"/>
      <c r="J677" s="375"/>
    </row>
    <row r="678" spans="1:10" ht="18.600000000000001" customHeight="1">
      <c r="A678" s="265" t="s">
        <v>461</v>
      </c>
      <c r="B678" s="323"/>
      <c r="C678" s="331" t="s">
        <v>78</v>
      </c>
      <c r="D678" s="341">
        <v>1</v>
      </c>
      <c r="E678" s="359"/>
      <c r="F678" s="355"/>
      <c r="G678" s="367"/>
      <c r="H678" s="367"/>
      <c r="I678" s="355"/>
      <c r="J678" s="374"/>
    </row>
    <row r="679" spans="1:10" ht="18.600000000000001" customHeight="1">
      <c r="A679" s="314"/>
      <c r="B679" s="319"/>
      <c r="C679" s="332"/>
      <c r="D679" s="345"/>
      <c r="E679" s="356"/>
      <c r="F679" s="357"/>
      <c r="G679" s="368"/>
      <c r="H679" s="368"/>
      <c r="I679" s="357"/>
      <c r="J679" s="373"/>
    </row>
    <row r="680" spans="1:10" ht="18.600000000000001" customHeight="1">
      <c r="A680" s="265" t="s">
        <v>1264</v>
      </c>
      <c r="B680" s="323"/>
      <c r="C680" s="331"/>
      <c r="D680" s="341"/>
      <c r="E680" s="359"/>
      <c r="F680" s="355"/>
      <c r="G680" s="367"/>
      <c r="H680" s="367"/>
      <c r="I680" s="355"/>
      <c r="J680" s="372"/>
    </row>
    <row r="681" spans="1:10" ht="18.600000000000001" customHeight="1">
      <c r="A681" s="314"/>
      <c r="B681" s="319"/>
      <c r="C681" s="332"/>
      <c r="D681" s="345"/>
      <c r="E681" s="356"/>
      <c r="F681" s="357"/>
      <c r="G681" s="368"/>
      <c r="H681" s="368"/>
      <c r="I681" s="357"/>
      <c r="J681" s="373"/>
    </row>
    <row r="682" spans="1:10" ht="18.600000000000001" customHeight="1">
      <c r="A682" s="312" t="s">
        <v>2243</v>
      </c>
      <c r="B682" s="323" t="s">
        <v>2244</v>
      </c>
      <c r="C682" s="331" t="s">
        <v>9</v>
      </c>
      <c r="D682" s="341">
        <v>84</v>
      </c>
      <c r="E682" s="359"/>
      <c r="F682" s="355"/>
      <c r="G682" s="367"/>
      <c r="H682" s="367"/>
      <c r="I682" s="355"/>
      <c r="J682" s="372"/>
    </row>
    <row r="683" spans="1:10" ht="18.600000000000001" customHeight="1">
      <c r="A683" s="314"/>
      <c r="B683" s="319"/>
      <c r="C683" s="332"/>
      <c r="D683" s="345"/>
      <c r="E683" s="356"/>
      <c r="F683" s="357"/>
      <c r="G683" s="368"/>
      <c r="H683" s="368"/>
      <c r="I683" s="357"/>
      <c r="J683" s="373"/>
    </row>
    <row r="684" spans="1:10" ht="18.600000000000001" customHeight="1">
      <c r="A684" s="312" t="s">
        <v>2243</v>
      </c>
      <c r="B684" s="323" t="s">
        <v>2245</v>
      </c>
      <c r="C684" s="331" t="s">
        <v>9</v>
      </c>
      <c r="D684" s="341">
        <v>23</v>
      </c>
      <c r="E684" s="359"/>
      <c r="F684" s="355"/>
      <c r="G684" s="367"/>
      <c r="H684" s="367"/>
      <c r="I684" s="355"/>
      <c r="J684" s="372"/>
    </row>
    <row r="685" spans="1:10" ht="18.600000000000001" customHeight="1">
      <c r="A685" s="314"/>
      <c r="B685" s="319"/>
      <c r="C685" s="332"/>
      <c r="D685" s="345"/>
      <c r="E685" s="356"/>
      <c r="F685" s="357"/>
      <c r="G685" s="368"/>
      <c r="H685" s="368"/>
      <c r="I685" s="357"/>
      <c r="J685" s="373"/>
    </row>
    <row r="686" spans="1:10" ht="18.600000000000001" customHeight="1">
      <c r="A686" s="312" t="s">
        <v>577</v>
      </c>
      <c r="B686" s="323" t="s">
        <v>2026</v>
      </c>
      <c r="C686" s="331" t="s">
        <v>9</v>
      </c>
      <c r="D686" s="341">
        <v>123</v>
      </c>
      <c r="E686" s="359"/>
      <c r="F686" s="355"/>
      <c r="G686" s="367"/>
      <c r="H686" s="367"/>
      <c r="I686" s="355"/>
      <c r="J686" s="372"/>
    </row>
    <row r="687" spans="1:10" ht="18.600000000000001" customHeight="1">
      <c r="A687" s="314"/>
      <c r="B687" s="319"/>
      <c r="C687" s="332"/>
      <c r="D687" s="345"/>
      <c r="E687" s="356"/>
      <c r="F687" s="357"/>
      <c r="G687" s="368"/>
      <c r="H687" s="368"/>
      <c r="I687" s="357"/>
      <c r="J687" s="373"/>
    </row>
    <row r="688" spans="1:10" ht="18.600000000000001" customHeight="1">
      <c r="A688" s="312" t="s">
        <v>1094</v>
      </c>
      <c r="B688" s="323" t="s">
        <v>187</v>
      </c>
      <c r="C688" s="331" t="s">
        <v>9</v>
      </c>
      <c r="D688" s="341">
        <v>217</v>
      </c>
      <c r="E688" s="359"/>
      <c r="F688" s="355"/>
      <c r="G688" s="367"/>
      <c r="H688" s="367"/>
      <c r="I688" s="355"/>
      <c r="J688" s="372"/>
    </row>
    <row r="689" spans="1:10" ht="18.600000000000001" customHeight="1">
      <c r="A689" s="314"/>
      <c r="B689" s="319"/>
      <c r="C689" s="332"/>
      <c r="D689" s="345"/>
      <c r="E689" s="356"/>
      <c r="F689" s="357"/>
      <c r="G689" s="368"/>
      <c r="H689" s="368"/>
      <c r="I689" s="357"/>
      <c r="J689" s="373"/>
    </row>
    <row r="690" spans="1:10" ht="18.600000000000001" customHeight="1">
      <c r="A690" s="312" t="s">
        <v>2246</v>
      </c>
      <c r="B690" s="323" t="s">
        <v>2210</v>
      </c>
      <c r="C690" s="331" t="s">
        <v>9</v>
      </c>
      <c r="D690" s="341">
        <v>23</v>
      </c>
      <c r="E690" s="359"/>
      <c r="F690" s="355"/>
      <c r="G690" s="367"/>
      <c r="H690" s="367"/>
      <c r="I690" s="355"/>
      <c r="J690" s="372"/>
    </row>
    <row r="691" spans="1:10" ht="18.600000000000001" customHeight="1">
      <c r="A691" s="310"/>
      <c r="B691" s="319"/>
      <c r="C691" s="332"/>
      <c r="D691" s="345"/>
      <c r="E691" s="357"/>
      <c r="F691" s="357"/>
      <c r="G691" s="368"/>
      <c r="H691" s="368"/>
      <c r="I691" s="357"/>
      <c r="J691" s="373"/>
    </row>
    <row r="692" spans="1:10" ht="18.600000000000001" customHeight="1">
      <c r="A692" s="312" t="s">
        <v>950</v>
      </c>
      <c r="B692" s="323" t="s">
        <v>2247</v>
      </c>
      <c r="C692" s="331" t="s">
        <v>74</v>
      </c>
      <c r="D692" s="341">
        <v>15</v>
      </c>
      <c r="E692" s="359"/>
      <c r="F692" s="355"/>
      <c r="G692" s="367"/>
      <c r="H692" s="367"/>
      <c r="I692" s="355"/>
      <c r="J692" s="372"/>
    </row>
    <row r="693" spans="1:10" ht="18.600000000000001" customHeight="1">
      <c r="A693" s="314"/>
      <c r="B693" s="319"/>
      <c r="C693" s="332"/>
      <c r="D693" s="345"/>
      <c r="E693" s="356"/>
      <c r="F693" s="357"/>
      <c r="G693" s="368"/>
      <c r="H693" s="368"/>
      <c r="I693" s="357"/>
      <c r="J693" s="373"/>
    </row>
    <row r="694" spans="1:10" ht="18.600000000000001" customHeight="1">
      <c r="A694" s="312" t="s">
        <v>2237</v>
      </c>
      <c r="B694" s="323" t="s">
        <v>667</v>
      </c>
      <c r="C694" s="331" t="s">
        <v>1754</v>
      </c>
      <c r="D694" s="341">
        <v>2</v>
      </c>
      <c r="E694" s="359"/>
      <c r="F694" s="355"/>
      <c r="G694" s="367"/>
      <c r="H694" s="367"/>
      <c r="I694" s="355"/>
      <c r="J694" s="372"/>
    </row>
    <row r="695" spans="1:10" ht="18.600000000000001" customHeight="1">
      <c r="A695" s="314"/>
      <c r="B695" s="319"/>
      <c r="C695" s="332"/>
      <c r="D695" s="345"/>
      <c r="E695" s="356"/>
      <c r="F695" s="357"/>
      <c r="G695" s="368"/>
      <c r="H695" s="368"/>
      <c r="I695" s="357"/>
      <c r="J695" s="373"/>
    </row>
    <row r="696" spans="1:10" ht="18.600000000000001" customHeight="1">
      <c r="A696" s="312" t="s">
        <v>2128</v>
      </c>
      <c r="B696" s="323" t="s">
        <v>2162</v>
      </c>
      <c r="C696" s="331" t="s">
        <v>1754</v>
      </c>
      <c r="D696" s="341">
        <v>1</v>
      </c>
      <c r="E696" s="359"/>
      <c r="F696" s="355"/>
      <c r="G696" s="367"/>
      <c r="H696" s="367"/>
      <c r="I696" s="355"/>
      <c r="J696" s="372"/>
    </row>
    <row r="697" spans="1:10" ht="18.600000000000001" customHeight="1">
      <c r="A697" s="314"/>
      <c r="B697" s="319"/>
      <c r="C697" s="332"/>
      <c r="D697" s="345"/>
      <c r="E697" s="356"/>
      <c r="F697" s="357"/>
      <c r="G697" s="368"/>
      <c r="H697" s="368"/>
      <c r="I697" s="357"/>
      <c r="J697" s="373"/>
    </row>
    <row r="698" spans="1:10" ht="18.600000000000001" customHeight="1">
      <c r="A698" s="312" t="s">
        <v>2128</v>
      </c>
      <c r="B698" s="323" t="s">
        <v>138</v>
      </c>
      <c r="C698" s="331" t="s">
        <v>1754</v>
      </c>
      <c r="D698" s="341">
        <v>1</v>
      </c>
      <c r="E698" s="359"/>
      <c r="F698" s="355"/>
      <c r="G698" s="367"/>
      <c r="H698" s="367"/>
      <c r="I698" s="355"/>
      <c r="J698" s="372"/>
    </row>
    <row r="699" spans="1:10" ht="18.600000000000001" customHeight="1">
      <c r="A699" s="315"/>
      <c r="B699" s="319"/>
      <c r="C699" s="332"/>
      <c r="D699" s="346"/>
      <c r="E699" s="356"/>
      <c r="F699" s="357"/>
      <c r="G699" s="368"/>
      <c r="H699" s="368"/>
      <c r="I699" s="357"/>
      <c r="J699" s="373"/>
    </row>
    <row r="700" spans="1:10" ht="18.600000000000001" customHeight="1">
      <c r="A700" s="312"/>
      <c r="B700" s="323"/>
      <c r="C700" s="331"/>
      <c r="D700" s="344"/>
      <c r="E700" s="359"/>
      <c r="F700" s="355"/>
      <c r="G700" s="367"/>
      <c r="H700" s="367"/>
      <c r="I700" s="355"/>
      <c r="J700" s="372"/>
    </row>
    <row r="701" spans="1:10" ht="18.600000000000001" customHeight="1">
      <c r="A701" s="311"/>
      <c r="B701" s="319"/>
      <c r="C701" s="332"/>
      <c r="D701" s="345"/>
      <c r="E701" s="357"/>
      <c r="F701" s="357"/>
      <c r="G701" s="368"/>
      <c r="H701" s="368"/>
      <c r="I701" s="357"/>
      <c r="J701" s="373"/>
    </row>
    <row r="702" spans="1:10" ht="18.600000000000001" customHeight="1">
      <c r="A702" s="317" t="s">
        <v>81</v>
      </c>
      <c r="B702" s="323"/>
      <c r="C702" s="331"/>
      <c r="D702" s="341"/>
      <c r="E702" s="359"/>
      <c r="F702" s="355"/>
      <c r="G702" s="367"/>
      <c r="H702" s="367"/>
      <c r="I702" s="355"/>
      <c r="J702" s="372"/>
    </row>
    <row r="703" spans="1:10" s="298" customFormat="1" ht="18.600000000000001" customHeight="1">
      <c r="A703" s="311"/>
      <c r="B703" s="326"/>
      <c r="C703" s="332"/>
      <c r="D703" s="339"/>
      <c r="E703" s="358"/>
      <c r="F703" s="363"/>
      <c r="G703" s="368"/>
      <c r="H703" s="368"/>
      <c r="I703" s="357"/>
      <c r="J703" s="373"/>
    </row>
    <row r="704" spans="1:10" s="298" customFormat="1" ht="18.600000000000001" customHeight="1">
      <c r="A704" s="308" t="s">
        <v>2414</v>
      </c>
      <c r="B704" s="323"/>
      <c r="C704" s="331"/>
      <c r="D704" s="342"/>
      <c r="E704" s="359"/>
      <c r="F704" s="355"/>
      <c r="G704" s="367"/>
      <c r="H704" s="367"/>
      <c r="I704" s="355"/>
      <c r="J704" s="372"/>
    </row>
    <row r="705" spans="1:10" s="298" customFormat="1" ht="18.600000000000001" customHeight="1">
      <c r="A705" s="299"/>
      <c r="B705" s="319"/>
      <c r="C705" s="332"/>
      <c r="D705" s="350"/>
      <c r="E705" s="358"/>
      <c r="F705" s="363"/>
      <c r="G705" s="368"/>
      <c r="H705" s="368"/>
      <c r="I705" s="357"/>
      <c r="J705" s="373"/>
    </row>
    <row r="706" spans="1:10" s="298" customFormat="1" ht="18.600000000000001" customHeight="1">
      <c r="A706" s="308"/>
      <c r="B706" s="323"/>
      <c r="C706" s="331"/>
      <c r="D706" s="351"/>
      <c r="E706" s="359"/>
      <c r="F706" s="355"/>
      <c r="G706" s="367"/>
      <c r="H706" s="367"/>
      <c r="I706" s="355"/>
      <c r="J706" s="372"/>
    </row>
    <row r="707" spans="1:10" ht="18.600000000000001" customHeight="1">
      <c r="A707" s="303"/>
      <c r="B707" s="326"/>
      <c r="C707" s="332"/>
      <c r="D707" s="339"/>
      <c r="E707" s="353"/>
      <c r="F707" s="362"/>
      <c r="G707" s="368"/>
      <c r="H707" s="368"/>
      <c r="I707" s="357"/>
      <c r="J707" s="373"/>
    </row>
    <row r="708" spans="1:10" ht="18.600000000000001" customHeight="1">
      <c r="A708" s="308" t="s">
        <v>1621</v>
      </c>
      <c r="B708" s="323" t="s">
        <v>2248</v>
      </c>
      <c r="C708" s="331" t="s">
        <v>1147</v>
      </c>
      <c r="D708" s="352">
        <v>0.1</v>
      </c>
      <c r="E708" s="355"/>
      <c r="F708" s="355"/>
      <c r="G708" s="367"/>
      <c r="H708" s="367"/>
      <c r="I708" s="355"/>
      <c r="J708" s="372"/>
    </row>
    <row r="709" spans="1:10" ht="18.600000000000001" customHeight="1">
      <c r="A709" s="303"/>
      <c r="B709" s="326"/>
      <c r="C709" s="332"/>
      <c r="D709" s="339"/>
      <c r="E709" s="353"/>
      <c r="F709" s="362"/>
      <c r="G709" s="368"/>
      <c r="H709" s="368"/>
      <c r="I709" s="357"/>
      <c r="J709" s="373"/>
    </row>
    <row r="710" spans="1:10" ht="18.600000000000001" customHeight="1">
      <c r="A710" s="308" t="s">
        <v>1621</v>
      </c>
      <c r="B710" s="323" t="s">
        <v>2077</v>
      </c>
      <c r="C710" s="331" t="s">
        <v>1147</v>
      </c>
      <c r="D710" s="352">
        <v>0.2</v>
      </c>
      <c r="E710" s="355"/>
      <c r="F710" s="355"/>
      <c r="G710" s="367"/>
      <c r="H710" s="367"/>
      <c r="I710" s="355"/>
      <c r="J710" s="372"/>
    </row>
    <row r="711" spans="1:10" ht="18.600000000000001" customHeight="1">
      <c r="A711" s="303"/>
      <c r="B711" s="326"/>
      <c r="C711" s="332"/>
      <c r="D711" s="339"/>
      <c r="E711" s="353"/>
      <c r="F711" s="362"/>
      <c r="G711" s="368"/>
      <c r="H711" s="368"/>
      <c r="I711" s="357"/>
      <c r="J711" s="373"/>
    </row>
    <row r="712" spans="1:10" ht="18.600000000000001" customHeight="1">
      <c r="A712" s="308" t="s">
        <v>1621</v>
      </c>
      <c r="B712" s="323" t="s">
        <v>2078</v>
      </c>
      <c r="C712" s="331" t="s">
        <v>1147</v>
      </c>
      <c r="D712" s="352">
        <v>0.1</v>
      </c>
      <c r="E712" s="355"/>
      <c r="F712" s="355"/>
      <c r="G712" s="367"/>
      <c r="H712" s="367"/>
      <c r="I712" s="355"/>
      <c r="J712" s="372"/>
    </row>
    <row r="713" spans="1:10" ht="18.600000000000001" customHeight="1">
      <c r="A713" s="303"/>
      <c r="B713" s="319" t="s">
        <v>1583</v>
      </c>
      <c r="C713" s="332"/>
      <c r="D713" s="339"/>
      <c r="E713" s="358"/>
      <c r="F713" s="363"/>
      <c r="G713" s="368"/>
      <c r="H713" s="368"/>
      <c r="I713" s="357"/>
      <c r="J713" s="373"/>
    </row>
    <row r="714" spans="1:10" ht="18.600000000000001" customHeight="1">
      <c r="A714" s="265" t="s">
        <v>1876</v>
      </c>
      <c r="B714" s="324" t="s">
        <v>1722</v>
      </c>
      <c r="C714" s="331" t="s">
        <v>1147</v>
      </c>
      <c r="D714" s="352">
        <v>0.1</v>
      </c>
      <c r="E714" s="359"/>
      <c r="F714" s="355"/>
      <c r="G714" s="367"/>
      <c r="H714" s="367"/>
      <c r="I714" s="355"/>
      <c r="J714" s="374"/>
    </row>
    <row r="715" spans="1:10" ht="18.600000000000001" customHeight="1">
      <c r="A715" s="303"/>
      <c r="B715" s="319" t="s">
        <v>1583</v>
      </c>
      <c r="C715" s="332"/>
      <c r="D715" s="339"/>
      <c r="E715" s="358"/>
      <c r="F715" s="363"/>
      <c r="G715" s="368"/>
      <c r="H715" s="368"/>
      <c r="I715" s="357"/>
      <c r="J715" s="373"/>
    </row>
    <row r="716" spans="1:10" ht="18.600000000000001" customHeight="1">
      <c r="A716" s="265" t="s">
        <v>1876</v>
      </c>
      <c r="B716" s="324" t="s">
        <v>1807</v>
      </c>
      <c r="C716" s="331" t="s">
        <v>1147</v>
      </c>
      <c r="D716" s="352">
        <v>0.2</v>
      </c>
      <c r="E716" s="359"/>
      <c r="F716" s="355"/>
      <c r="G716" s="367"/>
      <c r="H716" s="367"/>
      <c r="I716" s="355"/>
      <c r="J716" s="374"/>
    </row>
    <row r="717" spans="1:10" ht="18.600000000000001" customHeight="1">
      <c r="A717" s="303"/>
      <c r="B717" s="319" t="s">
        <v>1583</v>
      </c>
      <c r="C717" s="332"/>
      <c r="D717" s="339"/>
      <c r="E717" s="358"/>
      <c r="F717" s="363"/>
      <c r="G717" s="368"/>
      <c r="H717" s="368"/>
      <c r="I717" s="357"/>
      <c r="J717" s="373"/>
    </row>
    <row r="718" spans="1:10" ht="18.600000000000001" customHeight="1">
      <c r="A718" s="265" t="s">
        <v>1876</v>
      </c>
      <c r="B718" s="324" t="s">
        <v>2079</v>
      </c>
      <c r="C718" s="331" t="s">
        <v>1147</v>
      </c>
      <c r="D718" s="352">
        <v>0.1</v>
      </c>
      <c r="E718" s="359"/>
      <c r="F718" s="355"/>
      <c r="G718" s="367"/>
      <c r="H718" s="367"/>
      <c r="I718" s="355"/>
      <c r="J718" s="374"/>
    </row>
    <row r="719" spans="1:10" s="298" customFormat="1" ht="18.600000000000001" customHeight="1">
      <c r="A719" s="299"/>
      <c r="B719" s="326"/>
      <c r="C719" s="332"/>
      <c r="D719" s="350"/>
      <c r="E719" s="358"/>
      <c r="F719" s="363"/>
      <c r="G719" s="368"/>
      <c r="H719" s="368"/>
      <c r="I719" s="357"/>
      <c r="J719" s="373"/>
    </row>
    <row r="720" spans="1:10" s="298" customFormat="1" ht="18.600000000000001" customHeight="1">
      <c r="A720" s="265"/>
      <c r="B720" s="323"/>
      <c r="C720" s="331"/>
      <c r="D720" s="351"/>
      <c r="E720" s="359"/>
      <c r="F720" s="355"/>
      <c r="G720" s="367"/>
      <c r="H720" s="367"/>
      <c r="I720" s="355"/>
      <c r="J720" s="372"/>
    </row>
    <row r="721" spans="1:10" s="298" customFormat="1" ht="18.600000000000001" customHeight="1">
      <c r="A721" s="299"/>
      <c r="B721" s="326"/>
      <c r="C721" s="332"/>
      <c r="D721" s="350"/>
      <c r="E721" s="358"/>
      <c r="F721" s="363"/>
      <c r="G721" s="368"/>
      <c r="H721" s="368"/>
      <c r="I721" s="357"/>
      <c r="J721" s="373"/>
    </row>
    <row r="722" spans="1:10" s="298" customFormat="1" ht="18.600000000000001" customHeight="1">
      <c r="A722" s="265"/>
      <c r="B722" s="323"/>
      <c r="C722" s="331"/>
      <c r="D722" s="351"/>
      <c r="E722" s="359"/>
      <c r="F722" s="355"/>
      <c r="G722" s="367"/>
      <c r="H722" s="367"/>
      <c r="I722" s="355"/>
      <c r="J722" s="372"/>
    </row>
    <row r="723" spans="1:10" s="298" customFormat="1" ht="18.600000000000001" customHeight="1">
      <c r="A723" s="299"/>
      <c r="B723" s="326"/>
      <c r="C723" s="332"/>
      <c r="D723" s="350"/>
      <c r="E723" s="358"/>
      <c r="F723" s="363"/>
      <c r="G723" s="368"/>
      <c r="H723" s="368"/>
      <c r="I723" s="357"/>
      <c r="J723" s="373"/>
    </row>
    <row r="724" spans="1:10" s="298" customFormat="1" ht="18.600000000000001" customHeight="1">
      <c r="A724" s="265"/>
      <c r="B724" s="323"/>
      <c r="C724" s="331"/>
      <c r="D724" s="351"/>
      <c r="E724" s="359"/>
      <c r="F724" s="355"/>
      <c r="G724" s="367"/>
      <c r="H724" s="367"/>
      <c r="I724" s="355"/>
      <c r="J724" s="372"/>
    </row>
    <row r="725" spans="1:10" s="298" customFormat="1" ht="18.600000000000001" customHeight="1">
      <c r="A725" s="303"/>
      <c r="B725" s="319"/>
      <c r="C725" s="332"/>
      <c r="D725" s="350"/>
      <c r="E725" s="358"/>
      <c r="F725" s="363"/>
      <c r="G725" s="365"/>
      <c r="H725" s="365"/>
      <c r="I725" s="353"/>
      <c r="J725" s="370"/>
    </row>
    <row r="726" spans="1:10" s="298" customFormat="1" ht="18.600000000000001" customHeight="1">
      <c r="A726" s="265"/>
      <c r="B726" s="320"/>
      <c r="C726" s="331"/>
      <c r="D726" s="351"/>
      <c r="E726" s="359"/>
      <c r="F726" s="355"/>
      <c r="G726" s="367"/>
      <c r="H726" s="367"/>
      <c r="I726" s="355"/>
      <c r="J726" s="372"/>
    </row>
    <row r="727" spans="1:10" ht="18.600000000000001" customHeight="1">
      <c r="A727" s="303"/>
      <c r="B727" s="319"/>
      <c r="C727" s="332"/>
      <c r="D727" s="338"/>
      <c r="E727" s="356"/>
      <c r="F727" s="363"/>
      <c r="G727" s="368"/>
      <c r="H727" s="368"/>
      <c r="I727" s="357"/>
      <c r="J727" s="373"/>
    </row>
    <row r="728" spans="1:10" ht="18.600000000000001" customHeight="1">
      <c r="A728" s="304" t="s">
        <v>2080</v>
      </c>
      <c r="B728" s="320"/>
      <c r="C728" s="331"/>
      <c r="D728" s="335"/>
      <c r="E728" s="355"/>
      <c r="F728" s="355"/>
      <c r="G728" s="367"/>
      <c r="H728" s="367"/>
      <c r="I728" s="355"/>
      <c r="J728" s="372"/>
    </row>
    <row r="729" spans="1:10" s="298" customFormat="1" ht="18.600000000000001" customHeight="1">
      <c r="A729" s="303"/>
      <c r="B729" s="319"/>
      <c r="C729" s="332"/>
      <c r="D729" s="350"/>
      <c r="E729" s="358"/>
      <c r="F729" s="363"/>
      <c r="G729" s="365"/>
      <c r="H729" s="365"/>
      <c r="I729" s="353"/>
      <c r="J729" s="370"/>
    </row>
    <row r="730" spans="1:10" s="298" customFormat="1" ht="18.600000000000001" customHeight="1">
      <c r="A730" s="265"/>
      <c r="B730" s="320"/>
      <c r="C730" s="331"/>
      <c r="D730" s="351"/>
      <c r="E730" s="359"/>
      <c r="F730" s="355"/>
      <c r="G730" s="367"/>
      <c r="H730" s="367"/>
      <c r="I730" s="355"/>
      <c r="J730" s="372"/>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A00-000000000000}"/>
    <dataValidation imeMode="off" allowBlank="1" showInputMessage="1" showErrorMessage="1" sqref="D1:D27 D29:D55 D309:D335 D729:D65508 D57:D307 D337:D727" xr:uid="{00000000-0002-0000-0A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rowBreaks count="25" manualBreakCount="25">
    <brk id="30" max="16383" man="1"/>
    <brk id="58" max="16383" man="1"/>
    <brk id="86" max="16383" man="1"/>
    <brk id="114" max="16383" man="1"/>
    <brk id="142" max="16383" man="1"/>
    <brk id="170" max="16383" man="1"/>
    <brk id="198" max="16383" man="1"/>
    <brk id="226" max="16383" man="1"/>
    <brk id="254" max="16383" man="1"/>
    <brk id="282" max="16383" man="1"/>
    <brk id="310" max="16383" man="1"/>
    <brk id="338" max="16383" man="1"/>
    <brk id="366" max="9" man="1"/>
    <brk id="394" max="9" man="1"/>
    <brk id="422" max="16383" man="1"/>
    <brk id="450" max="16383" man="1"/>
    <brk id="478" max="16383" man="1"/>
    <brk id="506" max="16383" man="1"/>
    <brk id="534" max="16383" man="1"/>
    <brk id="562" max="16383" man="1"/>
    <brk id="590" max="9" man="1"/>
    <brk id="618" max="16383" man="1"/>
    <brk id="646" max="16383" man="1"/>
    <brk id="674" max="9" man="1"/>
    <brk id="70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39997558519241921"/>
  </sheetPr>
  <dimension ref="A1:J622"/>
  <sheetViews>
    <sheetView view="pageBreakPreview" zoomScaleSheetLayoutView="100" workbookViewId="0">
      <pane ySplit="2" topLeftCell="A3" activePane="bottomLeft" state="frozen"/>
      <selection pane="bottomLeft" sqref="A1:A2"/>
    </sheetView>
  </sheetViews>
  <sheetFormatPr defaultColWidth="9" defaultRowHeight="12.6" customHeight="1"/>
  <cols>
    <col min="1" max="1" width="27.625" style="290" customWidth="1"/>
    <col min="2" max="2" width="41.625" style="291" customWidth="1"/>
    <col min="3" max="3" width="5.625" style="292" customWidth="1"/>
    <col min="4" max="4" width="8.625" style="293" customWidth="1"/>
    <col min="5" max="5" width="9.625" style="294" customWidth="1"/>
    <col min="6" max="6" width="13.625" style="294" customWidth="1"/>
    <col min="7" max="7" width="8.625" style="294" customWidth="1"/>
    <col min="8" max="8" width="5.625" style="294" customWidth="1"/>
    <col min="9" max="9" width="13.625" style="295" customWidth="1"/>
    <col min="10" max="10" width="10.625" style="296" customWidth="1"/>
    <col min="11" max="16384" width="9" style="297"/>
  </cols>
  <sheetData>
    <row r="1" spans="1:10" ht="15.75" customHeight="1">
      <c r="A1" s="559" t="s">
        <v>1</v>
      </c>
      <c r="B1" s="560" t="s">
        <v>11</v>
      </c>
      <c r="C1" s="560" t="s">
        <v>8</v>
      </c>
      <c r="D1" s="561" t="s">
        <v>24</v>
      </c>
      <c r="E1" s="562" t="s">
        <v>31</v>
      </c>
      <c r="F1" s="562" t="s">
        <v>34</v>
      </c>
      <c r="G1" s="556" t="s">
        <v>1115</v>
      </c>
      <c r="H1" s="557"/>
      <c r="I1" s="558"/>
      <c r="J1" s="563" t="s">
        <v>36</v>
      </c>
    </row>
    <row r="2" spans="1:10" ht="15.75" customHeight="1">
      <c r="A2" s="559"/>
      <c r="B2" s="560"/>
      <c r="C2" s="560"/>
      <c r="D2" s="561"/>
      <c r="E2" s="562"/>
      <c r="F2" s="562"/>
      <c r="G2" s="364" t="s">
        <v>427</v>
      </c>
      <c r="H2" s="369" t="s">
        <v>154</v>
      </c>
      <c r="I2" s="369" t="s">
        <v>53</v>
      </c>
      <c r="J2" s="564"/>
    </row>
    <row r="3" spans="1:10" ht="18.600000000000001" customHeight="1">
      <c r="A3" s="299"/>
      <c r="B3" s="319"/>
      <c r="C3" s="329"/>
      <c r="D3" s="334"/>
      <c r="E3" s="353"/>
      <c r="F3" s="353"/>
      <c r="G3" s="365"/>
      <c r="H3" s="365"/>
      <c r="I3" s="353">
        <v>0</v>
      </c>
      <c r="J3" s="370"/>
    </row>
    <row r="4" spans="1:10" ht="18.600000000000001" customHeight="1">
      <c r="A4" s="300" t="s">
        <v>2415</v>
      </c>
      <c r="B4" s="320"/>
      <c r="C4" s="330"/>
      <c r="D4" s="335"/>
      <c r="E4" s="354"/>
      <c r="F4" s="354"/>
      <c r="G4" s="366"/>
      <c r="H4" s="366"/>
      <c r="I4" s="354"/>
      <c r="J4" s="371"/>
    </row>
    <row r="5" spans="1:10" ht="18.600000000000001" customHeight="1">
      <c r="A5" s="299"/>
      <c r="B5" s="319"/>
      <c r="C5" s="329"/>
      <c r="D5" s="336"/>
      <c r="E5" s="353"/>
      <c r="F5" s="362"/>
      <c r="G5" s="365"/>
      <c r="H5" s="365"/>
      <c r="I5" s="353"/>
      <c r="J5" s="370"/>
    </row>
    <row r="6" spans="1:10" ht="18.600000000000001" customHeight="1">
      <c r="A6" s="265"/>
      <c r="B6" s="320"/>
      <c r="C6" s="331"/>
      <c r="D6" s="335"/>
      <c r="E6" s="355"/>
      <c r="F6" s="355"/>
      <c r="G6" s="367"/>
      <c r="H6" s="367"/>
      <c r="I6" s="355"/>
      <c r="J6" s="372"/>
    </row>
    <row r="7" spans="1:10" ht="18.600000000000001" customHeight="1">
      <c r="A7" s="301"/>
      <c r="B7" s="319"/>
      <c r="C7" s="332"/>
      <c r="D7" s="336"/>
      <c r="E7" s="356"/>
      <c r="F7" s="363"/>
      <c r="G7" s="368"/>
      <c r="H7" s="368"/>
      <c r="I7" s="357"/>
      <c r="J7" s="373"/>
    </row>
    <row r="8" spans="1:10" ht="18.600000000000001" customHeight="1">
      <c r="A8" s="302" t="s">
        <v>2249</v>
      </c>
      <c r="B8" s="320"/>
      <c r="C8" s="333" t="s">
        <v>78</v>
      </c>
      <c r="D8" s="337" t="s">
        <v>2015</v>
      </c>
      <c r="E8" s="355"/>
      <c r="F8" s="355"/>
      <c r="G8" s="367"/>
      <c r="H8" s="367"/>
      <c r="I8" s="355"/>
      <c r="J8" s="372"/>
    </row>
    <row r="9" spans="1:10" ht="18.600000000000001" customHeight="1">
      <c r="A9" s="301"/>
      <c r="B9" s="319"/>
      <c r="C9" s="332"/>
      <c r="D9" s="336"/>
      <c r="E9" s="356"/>
      <c r="F9" s="363"/>
      <c r="G9" s="368"/>
      <c r="H9" s="368"/>
      <c r="I9" s="357"/>
      <c r="J9" s="373"/>
    </row>
    <row r="10" spans="1:10" ht="18.600000000000001" customHeight="1">
      <c r="A10" s="302" t="s">
        <v>2250</v>
      </c>
      <c r="B10" s="320"/>
      <c r="C10" s="333" t="s">
        <v>78</v>
      </c>
      <c r="D10" s="337" t="s">
        <v>2015</v>
      </c>
      <c r="E10" s="355"/>
      <c r="F10" s="355"/>
      <c r="G10" s="367"/>
      <c r="H10" s="367"/>
      <c r="I10" s="355"/>
      <c r="J10" s="372"/>
    </row>
    <row r="11" spans="1:10" ht="18.600000000000001" customHeight="1">
      <c r="A11" s="301"/>
      <c r="B11" s="319"/>
      <c r="C11" s="332"/>
      <c r="D11" s="336"/>
      <c r="E11" s="356"/>
      <c r="F11" s="363"/>
      <c r="G11" s="368"/>
      <c r="H11" s="368"/>
      <c r="I11" s="357"/>
      <c r="J11" s="373"/>
    </row>
    <row r="12" spans="1:10" ht="18.600000000000001" customHeight="1">
      <c r="A12" s="302" t="s">
        <v>1489</v>
      </c>
      <c r="B12" s="320"/>
      <c r="C12" s="333" t="s">
        <v>78</v>
      </c>
      <c r="D12" s="337" t="s">
        <v>2015</v>
      </c>
      <c r="E12" s="355"/>
      <c r="F12" s="355"/>
      <c r="G12" s="367"/>
      <c r="H12" s="367"/>
      <c r="I12" s="355"/>
      <c r="J12" s="372"/>
    </row>
    <row r="13" spans="1:10" ht="18.600000000000001" customHeight="1">
      <c r="A13" s="301"/>
      <c r="B13" s="319"/>
      <c r="C13" s="332"/>
      <c r="D13" s="336"/>
      <c r="E13" s="356"/>
      <c r="F13" s="357"/>
      <c r="G13" s="368"/>
      <c r="H13" s="368"/>
      <c r="I13" s="357"/>
      <c r="J13" s="373"/>
    </row>
    <row r="14" spans="1:10" ht="18.600000000000001" customHeight="1">
      <c r="A14" s="302"/>
      <c r="B14" s="320"/>
      <c r="C14" s="333"/>
      <c r="D14" s="337"/>
      <c r="E14" s="355"/>
      <c r="F14" s="384"/>
      <c r="G14" s="367"/>
      <c r="H14" s="367"/>
      <c r="I14" s="355"/>
      <c r="J14" s="372"/>
    </row>
    <row r="15" spans="1:10" ht="18.600000000000001" customHeight="1">
      <c r="A15" s="303"/>
      <c r="B15" s="319"/>
      <c r="C15" s="332"/>
      <c r="D15" s="336"/>
      <c r="E15" s="356"/>
      <c r="F15" s="357"/>
      <c r="G15" s="368"/>
      <c r="H15" s="368"/>
      <c r="I15" s="357"/>
      <c r="J15" s="373"/>
    </row>
    <row r="16" spans="1:10" ht="18.600000000000001" customHeight="1">
      <c r="A16" s="302"/>
      <c r="B16" s="320"/>
      <c r="C16" s="333"/>
      <c r="D16" s="337"/>
      <c r="E16" s="355"/>
      <c r="F16" s="384"/>
      <c r="G16" s="367"/>
      <c r="H16" s="367"/>
      <c r="I16" s="355"/>
      <c r="J16" s="372"/>
    </row>
    <row r="17" spans="1:10" ht="18.600000000000001" customHeight="1">
      <c r="A17" s="301"/>
      <c r="B17" s="319"/>
      <c r="C17" s="332"/>
      <c r="D17" s="336"/>
      <c r="E17" s="356"/>
      <c r="F17" s="357"/>
      <c r="G17" s="368"/>
      <c r="H17" s="368"/>
      <c r="I17" s="357"/>
      <c r="J17" s="373"/>
    </row>
    <row r="18" spans="1:10" ht="18.600000000000001" customHeight="1">
      <c r="A18" s="302"/>
      <c r="B18" s="320"/>
      <c r="C18" s="333"/>
      <c r="D18" s="337"/>
      <c r="E18" s="355"/>
      <c r="F18" s="384"/>
      <c r="G18" s="367"/>
      <c r="H18" s="367"/>
      <c r="I18" s="355"/>
      <c r="J18" s="372"/>
    </row>
    <row r="19" spans="1:10" ht="18.600000000000001" customHeight="1">
      <c r="A19" s="303"/>
      <c r="B19" s="319"/>
      <c r="C19" s="332"/>
      <c r="D19" s="336"/>
      <c r="E19" s="357"/>
      <c r="F19" s="357"/>
      <c r="G19" s="368"/>
      <c r="H19" s="368"/>
      <c r="I19" s="357"/>
      <c r="J19" s="373"/>
    </row>
    <row r="20" spans="1:10" ht="18.600000000000001" customHeight="1">
      <c r="A20" s="302"/>
      <c r="B20" s="320"/>
      <c r="C20" s="333"/>
      <c r="D20" s="337"/>
      <c r="E20" s="355"/>
      <c r="F20" s="355"/>
      <c r="G20" s="367"/>
      <c r="H20" s="367"/>
      <c r="I20" s="355"/>
      <c r="J20" s="372"/>
    </row>
    <row r="21" spans="1:10" ht="18.600000000000001" customHeight="1">
      <c r="A21" s="303"/>
      <c r="B21" s="319"/>
      <c r="C21" s="332"/>
      <c r="D21" s="336"/>
      <c r="E21" s="357"/>
      <c r="F21" s="357"/>
      <c r="G21" s="368"/>
      <c r="H21" s="368"/>
      <c r="I21" s="357"/>
      <c r="J21" s="373"/>
    </row>
    <row r="22" spans="1:10" ht="18.600000000000001" customHeight="1">
      <c r="A22" s="302"/>
      <c r="B22" s="320"/>
      <c r="C22" s="333"/>
      <c r="D22" s="337"/>
      <c r="E22" s="355"/>
      <c r="F22" s="384"/>
      <c r="G22" s="367"/>
      <c r="H22" s="367"/>
      <c r="I22" s="355"/>
      <c r="J22" s="372"/>
    </row>
    <row r="23" spans="1:10" ht="18.600000000000001" customHeight="1">
      <c r="A23" s="303"/>
      <c r="B23" s="319"/>
      <c r="C23" s="332"/>
      <c r="D23" s="336"/>
      <c r="E23" s="357"/>
      <c r="F23" s="357"/>
      <c r="G23" s="368"/>
      <c r="H23" s="368"/>
      <c r="I23" s="357"/>
      <c r="J23" s="373"/>
    </row>
    <row r="24" spans="1:10" ht="18.600000000000001" customHeight="1">
      <c r="A24" s="302"/>
      <c r="B24" s="320"/>
      <c r="C24" s="333"/>
      <c r="D24" s="337"/>
      <c r="E24" s="355"/>
      <c r="F24" s="384"/>
      <c r="G24" s="367"/>
      <c r="H24" s="367"/>
      <c r="I24" s="355"/>
      <c r="J24" s="372"/>
    </row>
    <row r="25" spans="1:10" ht="18.600000000000001" customHeight="1">
      <c r="A25" s="303"/>
      <c r="B25" s="319"/>
      <c r="C25" s="332"/>
      <c r="D25" s="383"/>
      <c r="E25" s="357"/>
      <c r="F25" s="357"/>
      <c r="G25" s="368"/>
      <c r="H25" s="368"/>
      <c r="I25" s="357"/>
      <c r="J25" s="373"/>
    </row>
    <row r="26" spans="1:10" ht="18.600000000000001" customHeight="1">
      <c r="A26" s="265"/>
      <c r="B26" s="320"/>
      <c r="C26" s="331"/>
      <c r="D26" s="337"/>
      <c r="E26" s="355"/>
      <c r="F26" s="355"/>
      <c r="G26" s="367"/>
      <c r="H26" s="367"/>
      <c r="I26" s="355"/>
      <c r="J26" s="372"/>
    </row>
    <row r="27" spans="1:10" ht="18.600000000000001" customHeight="1">
      <c r="A27" s="303"/>
      <c r="B27" s="319"/>
      <c r="C27" s="332"/>
      <c r="D27" s="338"/>
      <c r="E27" s="356"/>
      <c r="F27" s="363"/>
      <c r="G27" s="368"/>
      <c r="H27" s="368"/>
      <c r="I27" s="357"/>
      <c r="J27" s="373"/>
    </row>
    <row r="28" spans="1:10" ht="18.600000000000001" customHeight="1">
      <c r="A28" s="304" t="s">
        <v>2018</v>
      </c>
      <c r="B28" s="320"/>
      <c r="C28" s="331"/>
      <c r="D28" s="335"/>
      <c r="E28" s="355"/>
      <c r="F28" s="355"/>
      <c r="G28" s="367"/>
      <c r="H28" s="367"/>
      <c r="I28" s="355"/>
      <c r="J28" s="372"/>
    </row>
    <row r="29" spans="1:10" ht="18.600000000000001" customHeight="1">
      <c r="A29" s="305"/>
      <c r="B29" s="319"/>
      <c r="C29" s="332"/>
      <c r="D29" s="338"/>
      <c r="E29" s="357"/>
      <c r="F29" s="357"/>
      <c r="G29" s="368"/>
      <c r="H29" s="368"/>
      <c r="I29" s="357"/>
      <c r="J29" s="373"/>
    </row>
    <row r="30" spans="1:10" ht="18.600000000000001" customHeight="1">
      <c r="A30" s="304"/>
      <c r="B30" s="320"/>
      <c r="C30" s="331"/>
      <c r="D30" s="335"/>
      <c r="E30" s="355"/>
      <c r="F30" s="355"/>
      <c r="G30" s="367"/>
      <c r="H30" s="367"/>
      <c r="I30" s="355"/>
      <c r="J30" s="372"/>
    </row>
    <row r="31" spans="1:10" ht="18.600000000000001" customHeight="1">
      <c r="A31" s="299"/>
      <c r="B31" s="319"/>
      <c r="C31" s="329"/>
      <c r="D31" s="334"/>
      <c r="E31" s="353"/>
      <c r="F31" s="353"/>
      <c r="G31" s="365"/>
      <c r="H31" s="365"/>
      <c r="I31" s="353">
        <v>0</v>
      </c>
      <c r="J31" s="370"/>
    </row>
    <row r="32" spans="1:10" ht="18.600000000000001" customHeight="1">
      <c r="A32" s="306" t="s">
        <v>2403</v>
      </c>
      <c r="B32" s="320"/>
      <c r="C32" s="330"/>
      <c r="D32" s="335"/>
      <c r="E32" s="354"/>
      <c r="F32" s="354"/>
      <c r="G32" s="366"/>
      <c r="H32" s="366"/>
      <c r="I32" s="354"/>
      <c r="J32" s="371"/>
    </row>
    <row r="33" spans="1:10" ht="18.600000000000001" customHeight="1">
      <c r="A33" s="299"/>
      <c r="B33" s="319"/>
      <c r="C33" s="329"/>
      <c r="D33" s="336"/>
      <c r="E33" s="353"/>
      <c r="F33" s="362"/>
      <c r="G33" s="365"/>
      <c r="H33" s="365"/>
      <c r="I33" s="353"/>
      <c r="J33" s="370"/>
    </row>
    <row r="34" spans="1:10" ht="18.600000000000001" customHeight="1">
      <c r="A34" s="265"/>
      <c r="B34" s="320"/>
      <c r="C34" s="331"/>
      <c r="D34" s="335"/>
      <c r="E34" s="355"/>
      <c r="F34" s="355"/>
      <c r="G34" s="367"/>
      <c r="H34" s="367"/>
      <c r="I34" s="355"/>
      <c r="J34" s="372"/>
    </row>
    <row r="35" spans="1:10" ht="18.600000000000001" customHeight="1">
      <c r="A35" s="301"/>
      <c r="B35" s="319"/>
      <c r="C35" s="332"/>
      <c r="D35" s="336"/>
      <c r="E35" s="356"/>
      <c r="F35" s="363"/>
      <c r="G35" s="368"/>
      <c r="H35" s="368"/>
      <c r="I35" s="357"/>
      <c r="J35" s="373"/>
    </row>
    <row r="36" spans="1:10" ht="18.600000000000001" customHeight="1">
      <c r="A36" s="302" t="s">
        <v>863</v>
      </c>
      <c r="B36" s="320"/>
      <c r="C36" s="333" t="s">
        <v>78</v>
      </c>
      <c r="D36" s="337">
        <v>1</v>
      </c>
      <c r="E36" s="355"/>
      <c r="F36" s="355"/>
      <c r="G36" s="367"/>
      <c r="H36" s="367"/>
      <c r="I36" s="355"/>
      <c r="J36" s="372"/>
    </row>
    <row r="37" spans="1:10" ht="18.600000000000001" customHeight="1">
      <c r="A37" s="301"/>
      <c r="B37" s="319"/>
      <c r="C37" s="332"/>
      <c r="D37" s="336"/>
      <c r="E37" s="356"/>
      <c r="F37" s="363"/>
      <c r="G37" s="368"/>
      <c r="H37" s="368"/>
      <c r="I37" s="357"/>
      <c r="J37" s="373"/>
    </row>
    <row r="38" spans="1:10" ht="18.600000000000001" customHeight="1">
      <c r="A38" s="302" t="s">
        <v>1156</v>
      </c>
      <c r="B38" s="320"/>
      <c r="C38" s="333" t="s">
        <v>78</v>
      </c>
      <c r="D38" s="337">
        <v>1</v>
      </c>
      <c r="E38" s="355"/>
      <c r="F38" s="355"/>
      <c r="G38" s="367"/>
      <c r="H38" s="367"/>
      <c r="I38" s="355"/>
      <c r="J38" s="372"/>
    </row>
    <row r="39" spans="1:10" ht="18.600000000000001" customHeight="1">
      <c r="A39" s="301"/>
      <c r="B39" s="319"/>
      <c r="C39" s="332"/>
      <c r="D39" s="336"/>
      <c r="E39" s="356"/>
      <c r="F39" s="363"/>
      <c r="G39" s="368"/>
      <c r="H39" s="368"/>
      <c r="I39" s="357"/>
      <c r="J39" s="373"/>
    </row>
    <row r="40" spans="1:10" ht="18.600000000000001" customHeight="1">
      <c r="A40" s="302" t="s">
        <v>1519</v>
      </c>
      <c r="B40" s="320"/>
      <c r="C40" s="333" t="s">
        <v>78</v>
      </c>
      <c r="D40" s="337">
        <v>1</v>
      </c>
      <c r="E40" s="355"/>
      <c r="F40" s="355"/>
      <c r="G40" s="367"/>
      <c r="H40" s="367"/>
      <c r="I40" s="355"/>
      <c r="J40" s="372"/>
    </row>
    <row r="41" spans="1:10" ht="18.600000000000001" customHeight="1">
      <c r="A41" s="301"/>
      <c r="B41" s="319"/>
      <c r="C41" s="332"/>
      <c r="D41" s="336"/>
      <c r="E41" s="356"/>
      <c r="F41" s="357"/>
      <c r="G41" s="368"/>
      <c r="H41" s="368"/>
      <c r="I41" s="357"/>
      <c r="J41" s="373"/>
    </row>
    <row r="42" spans="1:10" ht="18.600000000000001" customHeight="1">
      <c r="A42" s="302" t="s">
        <v>2084</v>
      </c>
      <c r="B42" s="320"/>
      <c r="C42" s="333" t="s">
        <v>78</v>
      </c>
      <c r="D42" s="337">
        <v>1</v>
      </c>
      <c r="E42" s="355"/>
      <c r="F42" s="355"/>
      <c r="G42" s="367"/>
      <c r="H42" s="367"/>
      <c r="I42" s="355"/>
      <c r="J42" s="372"/>
    </row>
    <row r="43" spans="1:10" ht="18.600000000000001" customHeight="1">
      <c r="A43" s="303"/>
      <c r="B43" s="319"/>
      <c r="C43" s="332"/>
      <c r="D43" s="336"/>
      <c r="E43" s="356"/>
      <c r="F43" s="363"/>
      <c r="G43" s="368"/>
      <c r="H43" s="368"/>
      <c r="I43" s="357"/>
      <c r="J43" s="373"/>
    </row>
    <row r="44" spans="1:10" ht="18.600000000000001" customHeight="1">
      <c r="A44" s="302"/>
      <c r="B44" s="320"/>
      <c r="C44" s="333"/>
      <c r="D44" s="337"/>
      <c r="E44" s="355"/>
      <c r="F44" s="355"/>
      <c r="G44" s="367"/>
      <c r="H44" s="367"/>
      <c r="I44" s="355"/>
      <c r="J44" s="372"/>
    </row>
    <row r="45" spans="1:10" ht="18.600000000000001" customHeight="1">
      <c r="A45" s="301"/>
      <c r="B45" s="319"/>
      <c r="C45" s="332"/>
      <c r="D45" s="336"/>
      <c r="E45" s="356"/>
      <c r="F45" s="363"/>
      <c r="G45" s="368"/>
      <c r="H45" s="368"/>
      <c r="I45" s="357"/>
      <c r="J45" s="373"/>
    </row>
    <row r="46" spans="1:10" ht="18.600000000000001" customHeight="1">
      <c r="A46" s="302"/>
      <c r="B46" s="320"/>
      <c r="C46" s="333"/>
      <c r="D46" s="337"/>
      <c r="E46" s="355"/>
      <c r="F46" s="355"/>
      <c r="G46" s="367"/>
      <c r="H46" s="367"/>
      <c r="I46" s="355"/>
      <c r="J46" s="372"/>
    </row>
    <row r="47" spans="1:10" ht="18.600000000000001" customHeight="1">
      <c r="A47" s="303"/>
      <c r="B47" s="319"/>
      <c r="C47" s="332"/>
      <c r="D47" s="336"/>
      <c r="E47" s="357"/>
      <c r="F47" s="363"/>
      <c r="G47" s="368"/>
      <c r="H47" s="368"/>
      <c r="I47" s="357"/>
      <c r="J47" s="373"/>
    </row>
    <row r="48" spans="1:10" ht="18.600000000000001" customHeight="1">
      <c r="A48" s="302"/>
      <c r="B48" s="320"/>
      <c r="C48" s="333"/>
      <c r="D48" s="337"/>
      <c r="E48" s="355"/>
      <c r="F48" s="355"/>
      <c r="G48" s="367"/>
      <c r="H48" s="367"/>
      <c r="I48" s="355"/>
      <c r="J48" s="372"/>
    </row>
    <row r="49" spans="1:10" ht="18.600000000000001" customHeight="1">
      <c r="A49" s="303"/>
      <c r="B49" s="319"/>
      <c r="C49" s="332"/>
      <c r="D49" s="336"/>
      <c r="E49" s="357"/>
      <c r="F49" s="363"/>
      <c r="G49" s="368"/>
      <c r="H49" s="368"/>
      <c r="I49" s="357"/>
      <c r="J49" s="373"/>
    </row>
    <row r="50" spans="1:10" ht="18.600000000000001" customHeight="1">
      <c r="A50" s="302"/>
      <c r="B50" s="320"/>
      <c r="C50" s="333"/>
      <c r="D50" s="337"/>
      <c r="E50" s="355"/>
      <c r="F50" s="355"/>
      <c r="G50" s="367"/>
      <c r="H50" s="367"/>
      <c r="I50" s="355"/>
      <c r="J50" s="372"/>
    </row>
    <row r="51" spans="1:10" ht="18.600000000000001" customHeight="1">
      <c r="A51" s="303"/>
      <c r="B51" s="319"/>
      <c r="C51" s="332"/>
      <c r="D51" s="336"/>
      <c r="E51" s="357"/>
      <c r="F51" s="363"/>
      <c r="G51" s="368"/>
      <c r="H51" s="368"/>
      <c r="I51" s="357"/>
      <c r="J51" s="373"/>
    </row>
    <row r="52" spans="1:10" ht="18.600000000000001" customHeight="1">
      <c r="A52" s="265"/>
      <c r="B52" s="320"/>
      <c r="C52" s="331"/>
      <c r="D52" s="337"/>
      <c r="E52" s="355"/>
      <c r="F52" s="355"/>
      <c r="G52" s="367"/>
      <c r="H52" s="367"/>
      <c r="I52" s="355"/>
      <c r="J52" s="372"/>
    </row>
    <row r="53" spans="1:10" ht="18.600000000000001" customHeight="1">
      <c r="A53" s="303"/>
      <c r="B53" s="319"/>
      <c r="C53" s="332"/>
      <c r="D53" s="336"/>
      <c r="E53" s="357"/>
      <c r="F53" s="363"/>
      <c r="G53" s="368"/>
      <c r="H53" s="368"/>
      <c r="I53" s="357"/>
      <c r="J53" s="373"/>
    </row>
    <row r="54" spans="1:10" ht="18.600000000000001" customHeight="1">
      <c r="A54" s="265"/>
      <c r="B54" s="320"/>
      <c r="C54" s="331"/>
      <c r="D54" s="337"/>
      <c r="E54" s="355"/>
      <c r="F54" s="355"/>
      <c r="G54" s="367"/>
      <c r="H54" s="367"/>
      <c r="I54" s="355"/>
      <c r="J54" s="372"/>
    </row>
    <row r="55" spans="1:10" ht="18.600000000000001" customHeight="1">
      <c r="A55" s="303"/>
      <c r="B55" s="319"/>
      <c r="C55" s="332"/>
      <c r="D55" s="338"/>
      <c r="E55" s="356"/>
      <c r="F55" s="363"/>
      <c r="G55" s="368"/>
      <c r="H55" s="368"/>
      <c r="I55" s="357"/>
      <c r="J55" s="373"/>
    </row>
    <row r="56" spans="1:10" ht="18.600000000000001" customHeight="1">
      <c r="A56" s="304" t="s">
        <v>2018</v>
      </c>
      <c r="B56" s="320"/>
      <c r="C56" s="331"/>
      <c r="D56" s="335"/>
      <c r="E56" s="355"/>
      <c r="F56" s="355"/>
      <c r="G56" s="367"/>
      <c r="H56" s="367"/>
      <c r="I56" s="355"/>
      <c r="J56" s="372"/>
    </row>
    <row r="57" spans="1:10" ht="18.600000000000001" customHeight="1">
      <c r="A57" s="305"/>
      <c r="B57" s="319"/>
      <c r="C57" s="332"/>
      <c r="D57" s="338"/>
      <c r="E57" s="357"/>
      <c r="F57" s="357"/>
      <c r="G57" s="368"/>
      <c r="H57" s="368"/>
      <c r="I57" s="357"/>
      <c r="J57" s="373"/>
    </row>
    <row r="58" spans="1:10" ht="18.600000000000001" customHeight="1">
      <c r="A58" s="304"/>
      <c r="B58" s="320"/>
      <c r="C58" s="331"/>
      <c r="D58" s="335"/>
      <c r="E58" s="355"/>
      <c r="F58" s="355"/>
      <c r="G58" s="367"/>
      <c r="H58" s="367"/>
      <c r="I58" s="355"/>
      <c r="J58" s="372"/>
    </row>
    <row r="59" spans="1:10" ht="18.600000000000001" customHeight="1">
      <c r="A59" s="299"/>
      <c r="B59" s="319"/>
      <c r="C59" s="332"/>
      <c r="D59" s="339"/>
      <c r="E59" s="358"/>
      <c r="F59" s="363"/>
      <c r="G59" s="368"/>
      <c r="H59" s="368"/>
      <c r="I59" s="357"/>
      <c r="J59" s="373"/>
    </row>
    <row r="60" spans="1:10" ht="18.600000000000001" customHeight="1">
      <c r="A60" s="307" t="s">
        <v>2404</v>
      </c>
      <c r="B60" s="320"/>
      <c r="C60" s="331"/>
      <c r="D60" s="340"/>
      <c r="E60" s="359"/>
      <c r="F60" s="355"/>
      <c r="G60" s="367"/>
      <c r="H60" s="367"/>
      <c r="I60" s="355"/>
      <c r="J60" s="372"/>
    </row>
    <row r="61" spans="1:10" ht="18.600000000000001" customHeight="1">
      <c r="A61" s="303"/>
      <c r="B61" s="319"/>
      <c r="C61" s="332"/>
      <c r="D61" s="339"/>
      <c r="E61" s="358"/>
      <c r="F61" s="363"/>
      <c r="G61" s="368"/>
      <c r="H61" s="368"/>
      <c r="I61" s="357"/>
      <c r="J61" s="373"/>
    </row>
    <row r="62" spans="1:10" ht="18.600000000000001" customHeight="1">
      <c r="A62" s="265"/>
      <c r="B62" s="320"/>
      <c r="C62" s="331"/>
      <c r="D62" s="340"/>
      <c r="E62" s="359"/>
      <c r="F62" s="355"/>
      <c r="G62" s="367"/>
      <c r="H62" s="367"/>
      <c r="I62" s="355"/>
      <c r="J62" s="372"/>
    </row>
    <row r="63" spans="1:10" ht="18.600000000000001" customHeight="1">
      <c r="A63" s="303"/>
      <c r="B63" s="319"/>
      <c r="C63" s="332"/>
      <c r="D63" s="339"/>
      <c r="E63" s="358"/>
      <c r="F63" s="363"/>
      <c r="G63" s="368"/>
      <c r="H63" s="368"/>
      <c r="I63" s="357"/>
      <c r="J63" s="373"/>
    </row>
    <row r="64" spans="1:10" ht="18.600000000000001" customHeight="1">
      <c r="A64" s="308" t="s">
        <v>2251</v>
      </c>
      <c r="B64" s="320" t="s">
        <v>62</v>
      </c>
      <c r="C64" s="331" t="s">
        <v>177</v>
      </c>
      <c r="D64" s="341">
        <v>14</v>
      </c>
      <c r="E64" s="359"/>
      <c r="F64" s="355"/>
      <c r="G64" s="367"/>
      <c r="H64" s="367"/>
      <c r="I64" s="355"/>
      <c r="J64" s="372"/>
    </row>
    <row r="65" spans="1:10" ht="18.600000000000001" customHeight="1">
      <c r="A65" s="303"/>
      <c r="B65" s="319"/>
      <c r="C65" s="332"/>
      <c r="D65" s="339"/>
      <c r="E65" s="358"/>
      <c r="F65" s="363"/>
      <c r="G65" s="368"/>
      <c r="H65" s="368"/>
      <c r="I65" s="357"/>
      <c r="J65" s="373"/>
    </row>
    <row r="66" spans="1:10" ht="18.600000000000001" customHeight="1">
      <c r="A66" s="308" t="s">
        <v>2251</v>
      </c>
      <c r="B66" s="320" t="s">
        <v>2343</v>
      </c>
      <c r="C66" s="331" t="s">
        <v>177</v>
      </c>
      <c r="D66" s="341">
        <v>10</v>
      </c>
      <c r="E66" s="359"/>
      <c r="F66" s="355"/>
      <c r="G66" s="367"/>
      <c r="H66" s="367"/>
      <c r="I66" s="355"/>
      <c r="J66" s="372"/>
    </row>
    <row r="67" spans="1:10" ht="18.600000000000001" customHeight="1">
      <c r="A67" s="303"/>
      <c r="B67" s="319"/>
      <c r="C67" s="332"/>
      <c r="D67" s="339"/>
      <c r="E67" s="358"/>
      <c r="F67" s="363"/>
      <c r="G67" s="368"/>
      <c r="H67" s="368"/>
      <c r="I67" s="357"/>
      <c r="J67" s="373"/>
    </row>
    <row r="68" spans="1:10" ht="18.600000000000001" customHeight="1">
      <c r="A68" s="308" t="s">
        <v>28</v>
      </c>
      <c r="B68" s="320"/>
      <c r="C68" s="331" t="s">
        <v>177</v>
      </c>
      <c r="D68" s="341">
        <v>19</v>
      </c>
      <c r="E68" s="359"/>
      <c r="F68" s="355"/>
      <c r="G68" s="367"/>
      <c r="H68" s="367"/>
      <c r="I68" s="355"/>
      <c r="J68" s="372"/>
    </row>
    <row r="69" spans="1:10" ht="18.600000000000001" customHeight="1">
      <c r="A69" s="303"/>
      <c r="B69" s="319"/>
      <c r="C69" s="332"/>
      <c r="D69" s="339"/>
      <c r="E69" s="358"/>
      <c r="F69" s="363"/>
      <c r="G69" s="368"/>
      <c r="H69" s="368"/>
      <c r="I69" s="357"/>
      <c r="J69" s="373"/>
    </row>
    <row r="70" spans="1:10" ht="18.600000000000001" customHeight="1">
      <c r="A70" s="308" t="s">
        <v>1832</v>
      </c>
      <c r="B70" s="320"/>
      <c r="C70" s="331" t="s">
        <v>177</v>
      </c>
      <c r="D70" s="341">
        <v>7</v>
      </c>
      <c r="E70" s="359"/>
      <c r="F70" s="355"/>
      <c r="G70" s="367"/>
      <c r="H70" s="367"/>
      <c r="I70" s="355"/>
      <c r="J70" s="372"/>
    </row>
    <row r="71" spans="1:10" ht="18.600000000000001" customHeight="1">
      <c r="A71" s="303"/>
      <c r="B71" s="319"/>
      <c r="C71" s="332"/>
      <c r="D71" s="339"/>
      <c r="E71" s="358"/>
      <c r="F71" s="363"/>
      <c r="G71" s="368"/>
      <c r="H71" s="368"/>
      <c r="I71" s="357"/>
      <c r="J71" s="373"/>
    </row>
    <row r="72" spans="1:10" ht="18.600000000000001" customHeight="1">
      <c r="A72" s="308" t="s">
        <v>297</v>
      </c>
      <c r="B72" s="320" t="s">
        <v>570</v>
      </c>
      <c r="C72" s="331" t="s">
        <v>1695</v>
      </c>
      <c r="D72" s="341">
        <v>1</v>
      </c>
      <c r="E72" s="359"/>
      <c r="F72" s="355"/>
      <c r="G72" s="367"/>
      <c r="H72" s="367"/>
      <c r="I72" s="355"/>
      <c r="J72" s="372"/>
    </row>
    <row r="73" spans="1:10" ht="18.600000000000001" customHeight="1">
      <c r="A73" s="303"/>
      <c r="B73" s="319"/>
      <c r="C73" s="332"/>
      <c r="D73" s="339"/>
      <c r="E73" s="358"/>
      <c r="F73" s="363"/>
      <c r="G73" s="368"/>
      <c r="H73" s="368"/>
      <c r="I73" s="357"/>
      <c r="J73" s="373"/>
    </row>
    <row r="74" spans="1:10" ht="18.600000000000001" customHeight="1">
      <c r="A74" s="265" t="s">
        <v>2253</v>
      </c>
      <c r="B74" s="320" t="s">
        <v>1543</v>
      </c>
      <c r="C74" s="331" t="s">
        <v>177</v>
      </c>
      <c r="D74" s="341">
        <v>3</v>
      </c>
      <c r="E74" s="359"/>
      <c r="F74" s="355"/>
      <c r="G74" s="367"/>
      <c r="H74" s="367"/>
      <c r="I74" s="355"/>
      <c r="J74" s="372"/>
    </row>
    <row r="75" spans="1:10" ht="18.600000000000001" customHeight="1">
      <c r="A75" s="303"/>
      <c r="B75" s="319"/>
      <c r="C75" s="332"/>
      <c r="D75" s="339"/>
      <c r="E75" s="358"/>
      <c r="F75" s="363"/>
      <c r="G75" s="368"/>
      <c r="H75" s="368"/>
      <c r="I75" s="357"/>
      <c r="J75" s="373"/>
    </row>
    <row r="76" spans="1:10" ht="18.600000000000001" customHeight="1">
      <c r="A76" s="308" t="s">
        <v>2170</v>
      </c>
      <c r="B76" s="320" t="s">
        <v>2254</v>
      </c>
      <c r="C76" s="331" t="s">
        <v>1695</v>
      </c>
      <c r="D76" s="341">
        <v>1</v>
      </c>
      <c r="E76" s="359"/>
      <c r="F76" s="355"/>
      <c r="G76" s="367"/>
      <c r="H76" s="367"/>
      <c r="I76" s="355"/>
      <c r="J76" s="372"/>
    </row>
    <row r="77" spans="1:10" ht="18.600000000000001" customHeight="1">
      <c r="A77" s="303"/>
      <c r="B77" s="319"/>
      <c r="C77" s="332"/>
      <c r="D77" s="339"/>
      <c r="E77" s="358"/>
      <c r="F77" s="363"/>
      <c r="G77" s="368"/>
      <c r="H77" s="368"/>
      <c r="I77" s="357"/>
      <c r="J77" s="373"/>
    </row>
    <row r="78" spans="1:10" ht="18.600000000000001" customHeight="1">
      <c r="A78" s="308" t="s">
        <v>2230</v>
      </c>
      <c r="B78" s="320" t="s">
        <v>2255</v>
      </c>
      <c r="C78" s="331" t="s">
        <v>177</v>
      </c>
      <c r="D78" s="341">
        <v>11</v>
      </c>
      <c r="E78" s="359"/>
      <c r="F78" s="355"/>
      <c r="G78" s="367"/>
      <c r="H78" s="367"/>
      <c r="I78" s="355"/>
      <c r="J78" s="372"/>
    </row>
    <row r="79" spans="1:10" ht="18.600000000000001" customHeight="1">
      <c r="A79" s="303"/>
      <c r="B79" s="319" t="s">
        <v>1544</v>
      </c>
      <c r="C79" s="332"/>
      <c r="D79" s="339"/>
      <c r="E79" s="358"/>
      <c r="F79" s="363"/>
      <c r="G79" s="368"/>
      <c r="H79" s="368"/>
      <c r="I79" s="357"/>
      <c r="J79" s="373"/>
    </row>
    <row r="80" spans="1:10" ht="18.600000000000001" customHeight="1">
      <c r="A80" s="308" t="s">
        <v>987</v>
      </c>
      <c r="B80" s="320" t="s">
        <v>2095</v>
      </c>
      <c r="C80" s="331" t="s">
        <v>177</v>
      </c>
      <c r="D80" s="341">
        <v>11</v>
      </c>
      <c r="E80" s="359"/>
      <c r="F80" s="355"/>
      <c r="G80" s="367"/>
      <c r="H80" s="367"/>
      <c r="I80" s="355"/>
      <c r="J80" s="372"/>
    </row>
    <row r="81" spans="1:10" ht="18.600000000000001" customHeight="1">
      <c r="A81" s="303"/>
      <c r="B81" s="319"/>
      <c r="C81" s="332"/>
      <c r="D81" s="339"/>
      <c r="E81" s="358"/>
      <c r="F81" s="363"/>
      <c r="G81" s="368"/>
      <c r="H81" s="368"/>
      <c r="I81" s="357"/>
      <c r="J81" s="373"/>
    </row>
    <row r="82" spans="1:10" ht="18.600000000000001" customHeight="1">
      <c r="A82" s="308"/>
      <c r="B82" s="320"/>
      <c r="C82" s="331"/>
      <c r="D82" s="341"/>
      <c r="E82" s="359"/>
      <c r="F82" s="355"/>
      <c r="G82" s="367"/>
      <c r="H82" s="367"/>
      <c r="I82" s="355"/>
      <c r="J82" s="372"/>
    </row>
    <row r="83" spans="1:10" ht="18.600000000000001" customHeight="1">
      <c r="A83" s="303"/>
      <c r="B83" s="319"/>
      <c r="C83" s="332"/>
      <c r="D83" s="339"/>
      <c r="E83" s="358"/>
      <c r="F83" s="363"/>
      <c r="G83" s="368"/>
      <c r="H83" s="368"/>
      <c r="I83" s="357"/>
      <c r="J83" s="373"/>
    </row>
    <row r="84" spans="1:10" ht="18.600000000000001" customHeight="1">
      <c r="A84" s="376" t="s">
        <v>81</v>
      </c>
      <c r="B84" s="320"/>
      <c r="C84" s="331"/>
      <c r="D84" s="341"/>
      <c r="E84" s="359"/>
      <c r="F84" s="355"/>
      <c r="G84" s="367"/>
      <c r="H84" s="367"/>
      <c r="I84" s="355"/>
      <c r="J84" s="372"/>
    </row>
    <row r="85" spans="1:10" ht="18.600000000000001" customHeight="1">
      <c r="A85" s="303"/>
      <c r="B85" s="319"/>
      <c r="C85" s="332"/>
      <c r="D85" s="339"/>
      <c r="E85" s="358"/>
      <c r="F85" s="363"/>
      <c r="G85" s="368"/>
      <c r="H85" s="368"/>
      <c r="I85" s="357"/>
      <c r="J85" s="373"/>
    </row>
    <row r="86" spans="1:10" ht="18.600000000000001" customHeight="1">
      <c r="A86" s="265"/>
      <c r="B86" s="320"/>
      <c r="C86" s="331"/>
      <c r="D86" s="341"/>
      <c r="E86" s="359"/>
      <c r="F86" s="355"/>
      <c r="G86" s="367"/>
      <c r="H86" s="367"/>
      <c r="I86" s="355"/>
      <c r="J86" s="372"/>
    </row>
    <row r="87" spans="1:10" ht="18.600000000000001" customHeight="1">
      <c r="A87" s="299"/>
      <c r="B87" s="319"/>
      <c r="C87" s="332"/>
      <c r="D87" s="339"/>
      <c r="E87" s="358"/>
      <c r="F87" s="363"/>
      <c r="G87" s="368"/>
      <c r="H87" s="368"/>
      <c r="I87" s="357"/>
      <c r="J87" s="373"/>
    </row>
    <row r="88" spans="1:10" ht="18.600000000000001" customHeight="1">
      <c r="A88" s="307" t="s">
        <v>2405</v>
      </c>
      <c r="B88" s="320"/>
      <c r="C88" s="331"/>
      <c r="D88" s="340"/>
      <c r="E88" s="359"/>
      <c r="F88" s="355"/>
      <c r="G88" s="367"/>
      <c r="H88" s="367"/>
      <c r="I88" s="355"/>
      <c r="J88" s="372"/>
    </row>
    <row r="89" spans="1:10" ht="18.600000000000001" hidden="1" customHeight="1">
      <c r="A89" s="303"/>
      <c r="B89" s="319"/>
      <c r="C89" s="332"/>
      <c r="D89" s="339"/>
      <c r="E89" s="358"/>
      <c r="F89" s="363"/>
      <c r="G89" s="368"/>
      <c r="H89" s="368"/>
      <c r="I89" s="357"/>
      <c r="J89" s="373"/>
    </row>
    <row r="90" spans="1:10" ht="18.600000000000001" hidden="1" customHeight="1">
      <c r="A90" s="265"/>
      <c r="B90" s="320"/>
      <c r="C90" s="331"/>
      <c r="D90" s="340"/>
      <c r="E90" s="359"/>
      <c r="F90" s="355"/>
      <c r="G90" s="367"/>
      <c r="H90" s="367"/>
      <c r="I90" s="355"/>
      <c r="J90" s="372"/>
    </row>
    <row r="91" spans="1:10" ht="18.600000000000001" customHeight="1">
      <c r="A91" s="303" t="s">
        <v>2112</v>
      </c>
      <c r="B91" s="319" t="s">
        <v>606</v>
      </c>
      <c r="C91" s="332"/>
      <c r="D91" s="339"/>
      <c r="E91" s="358"/>
      <c r="F91" s="363"/>
      <c r="G91" s="368"/>
      <c r="H91" s="368"/>
      <c r="I91" s="357"/>
      <c r="J91" s="373"/>
    </row>
    <row r="92" spans="1:10" ht="18.600000000000001" customHeight="1">
      <c r="A92" s="265" t="s">
        <v>1374</v>
      </c>
      <c r="B92" s="320" t="s">
        <v>2096</v>
      </c>
      <c r="C92" s="331" t="s">
        <v>9</v>
      </c>
      <c r="D92" s="341">
        <v>37</v>
      </c>
      <c r="E92" s="359"/>
      <c r="F92" s="355"/>
      <c r="G92" s="367"/>
      <c r="H92" s="367"/>
      <c r="I92" s="355"/>
      <c r="J92" s="372"/>
    </row>
    <row r="93" spans="1:10" ht="18.600000000000001" customHeight="1">
      <c r="A93" s="303" t="s">
        <v>2112</v>
      </c>
      <c r="B93" s="319" t="s">
        <v>606</v>
      </c>
      <c r="C93" s="332"/>
      <c r="D93" s="339"/>
      <c r="E93" s="358"/>
      <c r="F93" s="363"/>
      <c r="G93" s="368"/>
      <c r="H93" s="368"/>
      <c r="I93" s="357"/>
      <c r="J93" s="373"/>
    </row>
    <row r="94" spans="1:10" ht="18.600000000000001" customHeight="1">
      <c r="A94" s="265" t="s">
        <v>1374</v>
      </c>
      <c r="B94" s="320" t="s">
        <v>2118</v>
      </c>
      <c r="C94" s="331" t="s">
        <v>9</v>
      </c>
      <c r="D94" s="341">
        <v>14</v>
      </c>
      <c r="E94" s="359"/>
      <c r="F94" s="355"/>
      <c r="G94" s="367"/>
      <c r="H94" s="367"/>
      <c r="I94" s="355"/>
      <c r="J94" s="372"/>
    </row>
    <row r="95" spans="1:10" ht="18.600000000000001" customHeight="1">
      <c r="A95" s="303"/>
      <c r="B95" s="319"/>
      <c r="C95" s="332"/>
      <c r="D95" s="339"/>
      <c r="E95" s="356"/>
      <c r="F95" s="357"/>
      <c r="G95" s="368"/>
      <c r="H95" s="368"/>
      <c r="I95" s="357"/>
      <c r="J95" s="373"/>
    </row>
    <row r="96" spans="1:10" ht="18.600000000000001" customHeight="1">
      <c r="A96" s="265" t="s">
        <v>2256</v>
      </c>
      <c r="B96" s="320" t="s">
        <v>2257</v>
      </c>
      <c r="C96" s="331" t="s">
        <v>468</v>
      </c>
      <c r="D96" s="341">
        <v>1</v>
      </c>
      <c r="E96" s="359"/>
      <c r="F96" s="355"/>
      <c r="G96" s="367"/>
      <c r="H96" s="367"/>
      <c r="I96" s="355"/>
      <c r="J96" s="372"/>
    </row>
    <row r="97" spans="1:10" ht="18.600000000000001" customHeight="1">
      <c r="A97" s="303"/>
      <c r="B97" s="319" t="s">
        <v>635</v>
      </c>
      <c r="C97" s="332"/>
      <c r="D97" s="339"/>
      <c r="E97" s="358"/>
      <c r="F97" s="363"/>
      <c r="G97" s="368"/>
      <c r="H97" s="368"/>
      <c r="I97" s="357"/>
      <c r="J97" s="373"/>
    </row>
    <row r="98" spans="1:10" ht="18.600000000000001" customHeight="1">
      <c r="A98" s="265" t="s">
        <v>70</v>
      </c>
      <c r="B98" s="320" t="s">
        <v>413</v>
      </c>
      <c r="C98" s="331" t="s">
        <v>468</v>
      </c>
      <c r="D98" s="341">
        <v>33</v>
      </c>
      <c r="E98" s="359"/>
      <c r="F98" s="355"/>
      <c r="G98" s="367"/>
      <c r="H98" s="367"/>
      <c r="I98" s="355"/>
      <c r="J98" s="372"/>
    </row>
    <row r="99" spans="1:10" ht="18.600000000000001" customHeight="1">
      <c r="A99" s="303"/>
      <c r="B99" s="319" t="s">
        <v>635</v>
      </c>
      <c r="C99" s="332"/>
      <c r="D99" s="339"/>
      <c r="E99" s="358"/>
      <c r="F99" s="363"/>
      <c r="G99" s="368"/>
      <c r="H99" s="368"/>
      <c r="I99" s="357"/>
      <c r="J99" s="373"/>
    </row>
    <row r="100" spans="1:10" ht="18.600000000000001" customHeight="1">
      <c r="A100" s="265" t="s">
        <v>70</v>
      </c>
      <c r="B100" s="320" t="s">
        <v>2258</v>
      </c>
      <c r="C100" s="331" t="s">
        <v>468</v>
      </c>
      <c r="D100" s="341">
        <v>28</v>
      </c>
      <c r="E100" s="359"/>
      <c r="F100" s="355"/>
      <c r="G100" s="367"/>
      <c r="H100" s="367"/>
      <c r="I100" s="355"/>
      <c r="J100" s="372"/>
    </row>
    <row r="101" spans="1:10" ht="18.600000000000001" customHeight="1">
      <c r="A101" s="303"/>
      <c r="B101" s="319" t="s">
        <v>2127</v>
      </c>
      <c r="C101" s="332"/>
      <c r="D101" s="339"/>
      <c r="E101" s="358"/>
      <c r="F101" s="363"/>
      <c r="G101" s="368"/>
      <c r="H101" s="368"/>
      <c r="I101" s="357"/>
      <c r="J101" s="373"/>
    </row>
    <row r="102" spans="1:10" ht="18.600000000000001" customHeight="1">
      <c r="A102" s="265" t="s">
        <v>2128</v>
      </c>
      <c r="B102" s="320" t="s">
        <v>2162</v>
      </c>
      <c r="C102" s="331" t="s">
        <v>74</v>
      </c>
      <c r="D102" s="341">
        <v>24</v>
      </c>
      <c r="E102" s="359"/>
      <c r="F102" s="355"/>
      <c r="G102" s="367"/>
      <c r="H102" s="367"/>
      <c r="I102" s="355"/>
      <c r="J102" s="372"/>
    </row>
    <row r="103" spans="1:10" ht="18.600000000000001" customHeight="1">
      <c r="A103" s="310" t="s">
        <v>2259</v>
      </c>
      <c r="B103" s="319"/>
      <c r="C103" s="332"/>
      <c r="D103" s="339"/>
      <c r="E103" s="356"/>
      <c r="F103" s="357"/>
      <c r="G103" s="368"/>
      <c r="H103" s="368"/>
      <c r="I103" s="357"/>
      <c r="J103" s="373"/>
    </row>
    <row r="104" spans="1:10" ht="18.600000000000001" customHeight="1">
      <c r="A104" s="265" t="s">
        <v>555</v>
      </c>
      <c r="B104" s="323" t="s">
        <v>1460</v>
      </c>
      <c r="C104" s="331" t="s">
        <v>9</v>
      </c>
      <c r="D104" s="341">
        <v>3</v>
      </c>
      <c r="E104" s="359"/>
      <c r="F104" s="355"/>
      <c r="G104" s="367"/>
      <c r="H104" s="367"/>
      <c r="I104" s="355"/>
      <c r="J104" s="372"/>
    </row>
    <row r="105" spans="1:10" ht="18.600000000000001" customHeight="1">
      <c r="A105" s="310" t="s">
        <v>2094</v>
      </c>
      <c r="B105" s="319" t="s">
        <v>2113</v>
      </c>
      <c r="C105" s="332"/>
      <c r="D105" s="339"/>
      <c r="E105" s="356"/>
      <c r="F105" s="357"/>
      <c r="G105" s="368"/>
      <c r="H105" s="368"/>
      <c r="I105" s="357"/>
      <c r="J105" s="373"/>
    </row>
    <row r="106" spans="1:10" ht="18.600000000000001" customHeight="1">
      <c r="A106" s="265" t="s">
        <v>2135</v>
      </c>
      <c r="B106" s="323" t="s">
        <v>2117</v>
      </c>
      <c r="C106" s="331" t="s">
        <v>9</v>
      </c>
      <c r="D106" s="341">
        <v>5</v>
      </c>
      <c r="E106" s="359"/>
      <c r="F106" s="355"/>
      <c r="G106" s="367"/>
      <c r="H106" s="367"/>
      <c r="I106" s="355"/>
      <c r="J106" s="372"/>
    </row>
    <row r="107" spans="1:10" ht="18.600000000000001" customHeight="1">
      <c r="A107" s="303" t="s">
        <v>2094</v>
      </c>
      <c r="B107" s="319" t="s">
        <v>606</v>
      </c>
      <c r="C107" s="332"/>
      <c r="D107" s="339"/>
      <c r="E107" s="356"/>
      <c r="F107" s="357"/>
      <c r="G107" s="368"/>
      <c r="H107" s="368"/>
      <c r="I107" s="357"/>
      <c r="J107" s="373"/>
    </row>
    <row r="108" spans="1:10" ht="18.600000000000001" customHeight="1">
      <c r="A108" s="265" t="s">
        <v>2030</v>
      </c>
      <c r="B108" s="323" t="s">
        <v>2117</v>
      </c>
      <c r="C108" s="331" t="s">
        <v>9</v>
      </c>
      <c r="D108" s="341">
        <v>17</v>
      </c>
      <c r="E108" s="359"/>
      <c r="F108" s="355"/>
      <c r="G108" s="367"/>
      <c r="H108" s="367"/>
      <c r="I108" s="355"/>
      <c r="J108" s="372"/>
    </row>
    <row r="109" spans="1:10" ht="18.600000000000001" customHeight="1">
      <c r="A109" s="311"/>
      <c r="B109" s="319" t="s">
        <v>2119</v>
      </c>
      <c r="C109" s="332"/>
      <c r="D109" s="339"/>
      <c r="E109" s="356"/>
      <c r="F109" s="357"/>
      <c r="G109" s="368"/>
      <c r="H109" s="368"/>
      <c r="I109" s="357"/>
      <c r="J109" s="373"/>
    </row>
    <row r="110" spans="1:10" ht="18.600000000000001" customHeight="1">
      <c r="A110" s="312" t="s">
        <v>2137</v>
      </c>
      <c r="B110" s="323" t="s">
        <v>2344</v>
      </c>
      <c r="C110" s="331" t="s">
        <v>9</v>
      </c>
      <c r="D110" s="341">
        <v>5</v>
      </c>
      <c r="E110" s="359"/>
      <c r="F110" s="355"/>
      <c r="G110" s="367"/>
      <c r="H110" s="367"/>
      <c r="I110" s="355"/>
      <c r="J110" s="372"/>
    </row>
    <row r="111" spans="1:10" ht="18.600000000000001" customHeight="1">
      <c r="A111" s="303" t="s">
        <v>2094</v>
      </c>
      <c r="B111" s="319" t="s">
        <v>606</v>
      </c>
      <c r="C111" s="332"/>
      <c r="D111" s="339"/>
      <c r="E111" s="356"/>
      <c r="F111" s="357"/>
      <c r="G111" s="368"/>
      <c r="H111" s="368"/>
      <c r="I111" s="357"/>
      <c r="J111" s="373"/>
    </row>
    <row r="112" spans="1:10" ht="18.600000000000001" customHeight="1">
      <c r="A112" s="265" t="s">
        <v>2030</v>
      </c>
      <c r="B112" s="323" t="s">
        <v>2096</v>
      </c>
      <c r="C112" s="331" t="s">
        <v>9</v>
      </c>
      <c r="D112" s="341">
        <v>4</v>
      </c>
      <c r="E112" s="359"/>
      <c r="F112" s="355"/>
      <c r="G112" s="367"/>
      <c r="H112" s="367"/>
      <c r="I112" s="355"/>
      <c r="J112" s="372"/>
    </row>
    <row r="113" spans="1:10" ht="18.600000000000001" customHeight="1">
      <c r="A113" s="303" t="s">
        <v>2094</v>
      </c>
      <c r="B113" s="319" t="s">
        <v>606</v>
      </c>
      <c r="C113" s="332"/>
      <c r="D113" s="339"/>
      <c r="E113" s="356"/>
      <c r="F113" s="357"/>
      <c r="G113" s="368"/>
      <c r="H113" s="368"/>
      <c r="I113" s="357"/>
      <c r="J113" s="373"/>
    </row>
    <row r="114" spans="1:10" ht="18.600000000000001" customHeight="1">
      <c r="A114" s="265" t="s">
        <v>2030</v>
      </c>
      <c r="B114" s="323" t="s">
        <v>2118</v>
      </c>
      <c r="C114" s="331" t="s">
        <v>9</v>
      </c>
      <c r="D114" s="341">
        <v>16</v>
      </c>
      <c r="E114" s="359"/>
      <c r="F114" s="355"/>
      <c r="G114" s="367"/>
      <c r="H114" s="367"/>
      <c r="I114" s="355"/>
      <c r="J114" s="372"/>
    </row>
    <row r="115" spans="1:10" ht="18.600000000000001" hidden="1" customHeight="1">
      <c r="A115" s="303"/>
      <c r="B115" s="319"/>
      <c r="C115" s="332"/>
      <c r="D115" s="339"/>
      <c r="E115" s="358"/>
      <c r="F115" s="363"/>
      <c r="G115" s="368"/>
      <c r="H115" s="368"/>
      <c r="I115" s="357"/>
      <c r="J115" s="373"/>
    </row>
    <row r="116" spans="1:10" ht="18.600000000000001" hidden="1" customHeight="1">
      <c r="A116" s="265"/>
      <c r="B116" s="320"/>
      <c r="C116" s="331"/>
      <c r="D116" s="343"/>
      <c r="E116" s="359"/>
      <c r="F116" s="355"/>
      <c r="G116" s="367"/>
      <c r="H116" s="367"/>
      <c r="I116" s="355"/>
      <c r="J116" s="372"/>
    </row>
    <row r="117" spans="1:10" ht="18.600000000000001" hidden="1" customHeight="1">
      <c r="A117" s="303"/>
      <c r="B117" s="319"/>
      <c r="C117" s="332"/>
      <c r="D117" s="339"/>
      <c r="E117" s="358"/>
      <c r="F117" s="363"/>
      <c r="G117" s="368"/>
      <c r="H117" s="368"/>
      <c r="I117" s="357"/>
      <c r="J117" s="373"/>
    </row>
    <row r="118" spans="1:10" ht="18.600000000000001" hidden="1" customHeight="1">
      <c r="A118" s="265"/>
      <c r="B118" s="320"/>
      <c r="C118" s="331"/>
      <c r="D118" s="340"/>
      <c r="E118" s="359"/>
      <c r="F118" s="355"/>
      <c r="G118" s="367"/>
      <c r="H118" s="367"/>
      <c r="I118" s="355"/>
      <c r="J118" s="372"/>
    </row>
    <row r="119" spans="1:10" ht="18.600000000000001" hidden="1" customHeight="1">
      <c r="A119" s="303"/>
      <c r="B119" s="319"/>
      <c r="C119" s="332"/>
      <c r="D119" s="339"/>
      <c r="E119" s="358"/>
      <c r="F119" s="363"/>
      <c r="G119" s="368"/>
      <c r="H119" s="368"/>
      <c r="I119" s="357"/>
      <c r="J119" s="373"/>
    </row>
    <row r="120" spans="1:10" ht="18.600000000000001" hidden="1" customHeight="1">
      <c r="A120" s="377"/>
      <c r="B120" s="320"/>
      <c r="C120" s="331"/>
      <c r="D120" s="341"/>
      <c r="E120" s="359"/>
      <c r="F120" s="355"/>
      <c r="G120" s="367"/>
      <c r="H120" s="367"/>
      <c r="I120" s="355"/>
      <c r="J120" s="372"/>
    </row>
    <row r="121" spans="1:10" ht="18.600000000000001" hidden="1" customHeight="1">
      <c r="A121" s="311"/>
      <c r="B121" s="319"/>
      <c r="C121" s="332"/>
      <c r="D121" s="339"/>
      <c r="E121" s="356"/>
      <c r="F121" s="357"/>
      <c r="G121" s="368"/>
      <c r="H121" s="368"/>
      <c r="I121" s="357"/>
      <c r="J121" s="373"/>
    </row>
    <row r="122" spans="1:10" ht="18.600000000000001" hidden="1" customHeight="1">
      <c r="A122" s="312"/>
      <c r="B122" s="320"/>
      <c r="C122" s="331"/>
      <c r="D122" s="341"/>
      <c r="E122" s="359"/>
      <c r="F122" s="355"/>
      <c r="G122" s="367"/>
      <c r="H122" s="367"/>
      <c r="I122" s="355"/>
      <c r="J122" s="372"/>
    </row>
    <row r="123" spans="1:10" ht="18.600000000000001" hidden="1" customHeight="1">
      <c r="A123" s="303"/>
      <c r="B123" s="319"/>
      <c r="C123" s="332"/>
      <c r="D123" s="339"/>
      <c r="E123" s="356"/>
      <c r="F123" s="357"/>
      <c r="G123" s="368"/>
      <c r="H123" s="368"/>
      <c r="I123" s="357"/>
      <c r="J123" s="373"/>
    </row>
    <row r="124" spans="1:10" ht="18.600000000000001" hidden="1" customHeight="1">
      <c r="A124" s="265"/>
      <c r="B124" s="320"/>
      <c r="C124" s="331"/>
      <c r="D124" s="341"/>
      <c r="E124" s="359"/>
      <c r="F124" s="355"/>
      <c r="G124" s="367"/>
      <c r="H124" s="367"/>
      <c r="I124" s="355"/>
      <c r="J124" s="372"/>
    </row>
    <row r="125" spans="1:10" ht="18.600000000000001" hidden="1" customHeight="1">
      <c r="A125" s="303"/>
      <c r="B125" s="319"/>
      <c r="C125" s="332"/>
      <c r="D125" s="339"/>
      <c r="E125" s="358"/>
      <c r="F125" s="363"/>
      <c r="G125" s="368"/>
      <c r="H125" s="368"/>
      <c r="I125" s="357"/>
      <c r="J125" s="373"/>
    </row>
    <row r="126" spans="1:10" ht="18.600000000000001" hidden="1" customHeight="1">
      <c r="A126" s="265"/>
      <c r="B126" s="320"/>
      <c r="C126" s="331"/>
      <c r="D126" s="341"/>
      <c r="E126" s="359"/>
      <c r="F126" s="355"/>
      <c r="G126" s="367"/>
      <c r="H126" s="367"/>
      <c r="I126" s="355"/>
      <c r="J126" s="372"/>
    </row>
    <row r="127" spans="1:10" ht="18.600000000000001" hidden="1" customHeight="1">
      <c r="A127" s="303"/>
      <c r="B127" s="319"/>
      <c r="C127" s="332"/>
      <c r="D127" s="339"/>
      <c r="E127" s="358"/>
      <c r="F127" s="363"/>
      <c r="G127" s="368"/>
      <c r="H127" s="368"/>
      <c r="I127" s="357"/>
      <c r="J127" s="373"/>
    </row>
    <row r="128" spans="1:10" ht="18.600000000000001" hidden="1" customHeight="1">
      <c r="A128" s="265"/>
      <c r="B128" s="320"/>
      <c r="C128" s="331"/>
      <c r="D128" s="341"/>
      <c r="E128" s="359"/>
      <c r="F128" s="355"/>
      <c r="G128" s="367"/>
      <c r="H128" s="367"/>
      <c r="I128" s="355"/>
      <c r="J128" s="372"/>
    </row>
    <row r="129" spans="1:10" ht="18.600000000000001" hidden="1" customHeight="1">
      <c r="A129" s="303"/>
      <c r="B129" s="319"/>
      <c r="C129" s="332"/>
      <c r="D129" s="339"/>
      <c r="E129" s="356"/>
      <c r="F129" s="357"/>
      <c r="G129" s="368"/>
      <c r="H129" s="368"/>
      <c r="I129" s="357"/>
      <c r="J129" s="373"/>
    </row>
    <row r="130" spans="1:10" ht="18.600000000000001" hidden="1" customHeight="1">
      <c r="A130" s="265"/>
      <c r="B130" s="320"/>
      <c r="C130" s="331"/>
      <c r="D130" s="341"/>
      <c r="E130" s="359"/>
      <c r="F130" s="355"/>
      <c r="G130" s="367"/>
      <c r="H130" s="367"/>
      <c r="I130" s="355"/>
      <c r="J130" s="372"/>
    </row>
    <row r="131" spans="1:10" ht="18.600000000000001" hidden="1" customHeight="1">
      <c r="A131" s="303"/>
      <c r="B131" s="319"/>
      <c r="C131" s="332"/>
      <c r="D131" s="339"/>
      <c r="E131" s="358"/>
      <c r="F131" s="363"/>
      <c r="G131" s="368"/>
      <c r="H131" s="368"/>
      <c r="I131" s="357"/>
      <c r="J131" s="373"/>
    </row>
    <row r="132" spans="1:10" ht="18.600000000000001" hidden="1" customHeight="1">
      <c r="A132" s="265"/>
      <c r="B132" s="320"/>
      <c r="C132" s="331"/>
      <c r="D132" s="341"/>
      <c r="E132" s="359"/>
      <c r="F132" s="355"/>
      <c r="G132" s="367"/>
      <c r="H132" s="367"/>
      <c r="I132" s="355"/>
      <c r="J132" s="372"/>
    </row>
    <row r="133" spans="1:10" ht="18.600000000000001" hidden="1" customHeight="1">
      <c r="A133" s="303"/>
      <c r="B133" s="319"/>
      <c r="C133" s="332"/>
      <c r="D133" s="339"/>
      <c r="E133" s="358"/>
      <c r="F133" s="363"/>
      <c r="G133" s="368"/>
      <c r="H133" s="368"/>
      <c r="I133" s="357"/>
      <c r="J133" s="373"/>
    </row>
    <row r="134" spans="1:10" ht="18.600000000000001" hidden="1" customHeight="1">
      <c r="A134" s="377"/>
      <c r="B134" s="320"/>
      <c r="C134" s="331"/>
      <c r="D134" s="344"/>
      <c r="E134" s="359"/>
      <c r="F134" s="355"/>
      <c r="G134" s="367"/>
      <c r="H134" s="367"/>
      <c r="I134" s="355"/>
      <c r="J134" s="372"/>
    </row>
    <row r="135" spans="1:10" ht="18.600000000000001" hidden="1" customHeight="1">
      <c r="A135" s="303"/>
      <c r="B135" s="319"/>
      <c r="C135" s="332"/>
      <c r="D135" s="339"/>
      <c r="E135" s="358"/>
      <c r="F135" s="363"/>
      <c r="G135" s="368"/>
      <c r="H135" s="368"/>
      <c r="I135" s="357"/>
      <c r="J135" s="373"/>
    </row>
    <row r="136" spans="1:10" ht="18.600000000000001" hidden="1" customHeight="1">
      <c r="A136" s="377"/>
      <c r="B136" s="320"/>
      <c r="C136" s="331"/>
      <c r="D136" s="344"/>
      <c r="E136" s="359"/>
      <c r="F136" s="355"/>
      <c r="G136" s="367"/>
      <c r="H136" s="367"/>
      <c r="I136" s="355"/>
      <c r="J136" s="372"/>
    </row>
    <row r="137" spans="1:10" ht="18.600000000000001" hidden="1" customHeight="1">
      <c r="A137" s="303"/>
      <c r="B137" s="319"/>
      <c r="C137" s="332"/>
      <c r="D137" s="339"/>
      <c r="E137" s="358"/>
      <c r="F137" s="363"/>
      <c r="G137" s="368"/>
      <c r="H137" s="368"/>
      <c r="I137" s="357"/>
      <c r="J137" s="373"/>
    </row>
    <row r="138" spans="1:10" ht="18.600000000000001" hidden="1" customHeight="1">
      <c r="A138" s="377"/>
      <c r="B138" s="320"/>
      <c r="C138" s="331"/>
      <c r="D138" s="344"/>
      <c r="E138" s="359"/>
      <c r="F138" s="355"/>
      <c r="G138" s="367"/>
      <c r="H138" s="367"/>
      <c r="I138" s="355"/>
      <c r="J138" s="372"/>
    </row>
    <row r="139" spans="1:10" ht="18.600000000000001" customHeight="1">
      <c r="A139" s="311"/>
      <c r="B139" s="319"/>
      <c r="C139" s="332"/>
      <c r="D139" s="339"/>
      <c r="E139" s="356"/>
      <c r="F139" s="357"/>
      <c r="G139" s="368"/>
      <c r="H139" s="368"/>
      <c r="I139" s="357"/>
      <c r="J139" s="373"/>
    </row>
    <row r="140" spans="1:10" ht="18.600000000000001" customHeight="1">
      <c r="A140" s="317" t="s">
        <v>81</v>
      </c>
      <c r="B140" s="378"/>
      <c r="C140" s="331"/>
      <c r="D140" s="341"/>
      <c r="E140" s="359"/>
      <c r="F140" s="355"/>
      <c r="G140" s="367"/>
      <c r="H140" s="367"/>
      <c r="I140" s="355"/>
      <c r="J140" s="372"/>
    </row>
    <row r="141" spans="1:10" ht="18.600000000000001" hidden="1" customHeight="1">
      <c r="A141" s="311"/>
      <c r="B141" s="319"/>
      <c r="C141" s="332"/>
      <c r="D141" s="339"/>
      <c r="E141" s="356"/>
      <c r="F141" s="357"/>
      <c r="G141" s="368"/>
      <c r="H141" s="368"/>
      <c r="I141" s="357"/>
      <c r="J141" s="373"/>
    </row>
    <row r="142" spans="1:10" ht="18.600000000000001" hidden="1" customHeight="1">
      <c r="A142" s="312"/>
      <c r="B142" s="378"/>
      <c r="C142" s="331"/>
      <c r="D142" s="341"/>
      <c r="E142" s="359"/>
      <c r="F142" s="355"/>
      <c r="G142" s="367"/>
      <c r="H142" s="367"/>
      <c r="I142" s="355"/>
      <c r="J142" s="372"/>
    </row>
    <row r="143" spans="1:10" ht="18.600000000000001" customHeight="1">
      <c r="A143" s="303"/>
      <c r="B143" s="319"/>
      <c r="C143" s="332"/>
      <c r="D143" s="339"/>
      <c r="E143" s="358"/>
      <c r="F143" s="363"/>
      <c r="G143" s="368"/>
      <c r="H143" s="368"/>
      <c r="I143" s="357"/>
      <c r="J143" s="373"/>
    </row>
    <row r="144" spans="1:10" ht="18.600000000000001" customHeight="1">
      <c r="A144" s="265" t="s">
        <v>2406</v>
      </c>
      <c r="B144" s="320"/>
      <c r="C144" s="331"/>
      <c r="D144" s="343"/>
      <c r="E144" s="359"/>
      <c r="F144" s="355"/>
      <c r="G144" s="367"/>
      <c r="H144" s="367"/>
      <c r="I144" s="355"/>
      <c r="J144" s="372"/>
    </row>
    <row r="145" spans="1:10" ht="18.600000000000001" customHeight="1">
      <c r="A145" s="303"/>
      <c r="B145" s="319"/>
      <c r="C145" s="332"/>
      <c r="D145" s="339"/>
      <c r="E145" s="358"/>
      <c r="F145" s="363"/>
      <c r="G145" s="368"/>
      <c r="H145" s="368"/>
      <c r="I145" s="357"/>
      <c r="J145" s="373"/>
    </row>
    <row r="146" spans="1:10" ht="18.600000000000001" customHeight="1">
      <c r="A146" s="265"/>
      <c r="B146" s="320"/>
      <c r="C146" s="331"/>
      <c r="D146" s="340"/>
      <c r="E146" s="359"/>
      <c r="F146" s="355"/>
      <c r="G146" s="367"/>
      <c r="H146" s="367"/>
      <c r="I146" s="355"/>
      <c r="J146" s="372"/>
    </row>
    <row r="147" spans="1:10" ht="18.600000000000001" customHeight="1">
      <c r="A147" s="303" t="s">
        <v>2139</v>
      </c>
      <c r="B147" s="319" t="s">
        <v>1419</v>
      </c>
      <c r="C147" s="332"/>
      <c r="D147" s="339"/>
      <c r="E147" s="358"/>
      <c r="F147" s="363"/>
      <c r="G147" s="368"/>
      <c r="H147" s="368"/>
      <c r="I147" s="357"/>
      <c r="J147" s="373"/>
    </row>
    <row r="148" spans="1:10" ht="18.600000000000001" customHeight="1">
      <c r="A148" s="377" t="s">
        <v>1906</v>
      </c>
      <c r="B148" s="320" t="s">
        <v>2260</v>
      </c>
      <c r="C148" s="331" t="s">
        <v>9</v>
      </c>
      <c r="D148" s="341">
        <v>8</v>
      </c>
      <c r="E148" s="359"/>
      <c r="F148" s="355"/>
      <c r="G148" s="367"/>
      <c r="H148" s="367"/>
      <c r="I148" s="355"/>
      <c r="J148" s="372"/>
    </row>
    <row r="149" spans="1:10" ht="18.600000000000001" customHeight="1">
      <c r="A149" s="311" t="s">
        <v>241</v>
      </c>
      <c r="B149" s="319" t="s">
        <v>1419</v>
      </c>
      <c r="C149" s="332"/>
      <c r="D149" s="339"/>
      <c r="E149" s="356"/>
      <c r="F149" s="357"/>
      <c r="G149" s="368"/>
      <c r="H149" s="368"/>
      <c r="I149" s="357"/>
      <c r="J149" s="373"/>
    </row>
    <row r="150" spans="1:10" ht="18.600000000000001" customHeight="1">
      <c r="A150" s="377" t="s">
        <v>1906</v>
      </c>
      <c r="B150" s="320" t="s">
        <v>1074</v>
      </c>
      <c r="C150" s="331" t="s">
        <v>9</v>
      </c>
      <c r="D150" s="341">
        <v>4</v>
      </c>
      <c r="E150" s="359"/>
      <c r="F150" s="355"/>
      <c r="G150" s="367"/>
      <c r="H150" s="367"/>
      <c r="I150" s="355"/>
      <c r="J150" s="372"/>
    </row>
    <row r="151" spans="1:10" ht="18.600000000000001" customHeight="1">
      <c r="A151" s="311" t="s">
        <v>241</v>
      </c>
      <c r="B151" s="319" t="s">
        <v>1419</v>
      </c>
      <c r="C151" s="332"/>
      <c r="D151" s="339"/>
      <c r="E151" s="356"/>
      <c r="F151" s="357"/>
      <c r="G151" s="368"/>
      <c r="H151" s="368"/>
      <c r="I151" s="357"/>
      <c r="J151" s="373"/>
    </row>
    <row r="152" spans="1:10" ht="18.600000000000001" customHeight="1">
      <c r="A152" s="377" t="s">
        <v>1906</v>
      </c>
      <c r="B152" s="320" t="s">
        <v>2145</v>
      </c>
      <c r="C152" s="331" t="s">
        <v>9</v>
      </c>
      <c r="D152" s="341">
        <v>16</v>
      </c>
      <c r="E152" s="359"/>
      <c r="F152" s="355"/>
      <c r="G152" s="367"/>
      <c r="H152" s="367"/>
      <c r="I152" s="355"/>
      <c r="J152" s="372"/>
    </row>
    <row r="153" spans="1:10" ht="18.600000000000001" customHeight="1">
      <c r="A153" s="311"/>
      <c r="B153" s="319" t="s">
        <v>2119</v>
      </c>
      <c r="C153" s="332"/>
      <c r="D153" s="339"/>
      <c r="E153" s="356"/>
      <c r="F153" s="357"/>
      <c r="G153" s="368"/>
      <c r="H153" s="368"/>
      <c r="I153" s="357"/>
      <c r="J153" s="373"/>
    </row>
    <row r="154" spans="1:10" ht="18.600000000000001" customHeight="1">
      <c r="A154" s="312" t="s">
        <v>2151</v>
      </c>
      <c r="B154" s="320" t="s">
        <v>1652</v>
      </c>
      <c r="C154" s="331" t="s">
        <v>9</v>
      </c>
      <c r="D154" s="341">
        <v>3</v>
      </c>
      <c r="E154" s="359"/>
      <c r="F154" s="355"/>
      <c r="G154" s="367"/>
      <c r="H154" s="367"/>
      <c r="I154" s="355"/>
      <c r="J154" s="372"/>
    </row>
    <row r="155" spans="1:10" ht="18.600000000000001" customHeight="1">
      <c r="A155" s="303"/>
      <c r="B155" s="319"/>
      <c r="C155" s="332"/>
      <c r="D155" s="339"/>
      <c r="E155" s="356"/>
      <c r="F155" s="357"/>
      <c r="G155" s="368"/>
      <c r="H155" s="368"/>
      <c r="I155" s="357"/>
      <c r="J155" s="373"/>
    </row>
    <row r="156" spans="1:10" ht="18.600000000000001" customHeight="1">
      <c r="A156" s="265" t="s">
        <v>2256</v>
      </c>
      <c r="B156" s="320" t="s">
        <v>1171</v>
      </c>
      <c r="C156" s="331" t="s">
        <v>468</v>
      </c>
      <c r="D156" s="341">
        <v>2</v>
      </c>
      <c r="E156" s="359"/>
      <c r="F156" s="355"/>
      <c r="G156" s="367"/>
      <c r="H156" s="367"/>
      <c r="I156" s="355"/>
      <c r="J156" s="372"/>
    </row>
    <row r="157" spans="1:10" ht="18.600000000000001" customHeight="1">
      <c r="A157" s="303"/>
      <c r="B157" s="319"/>
      <c r="C157" s="332"/>
      <c r="D157" s="339"/>
      <c r="E157" s="358"/>
      <c r="F157" s="363"/>
      <c r="G157" s="368"/>
      <c r="H157" s="368"/>
      <c r="I157" s="357"/>
      <c r="J157" s="373"/>
    </row>
    <row r="158" spans="1:10" ht="18.600000000000001" customHeight="1">
      <c r="A158" s="265" t="s">
        <v>2256</v>
      </c>
      <c r="B158" s="320" t="s">
        <v>2261</v>
      </c>
      <c r="C158" s="331" t="s">
        <v>468</v>
      </c>
      <c r="D158" s="341">
        <v>1</v>
      </c>
      <c r="E158" s="359"/>
      <c r="F158" s="355"/>
      <c r="G158" s="367"/>
      <c r="H158" s="367"/>
      <c r="I158" s="355"/>
      <c r="J158" s="372"/>
    </row>
    <row r="159" spans="1:10" ht="18.600000000000001" customHeight="1">
      <c r="A159" s="303"/>
      <c r="B159" s="319" t="s">
        <v>1847</v>
      </c>
      <c r="C159" s="332"/>
      <c r="D159" s="339"/>
      <c r="E159" s="358"/>
      <c r="F159" s="363"/>
      <c r="G159" s="368"/>
      <c r="H159" s="368"/>
      <c r="I159" s="357"/>
      <c r="J159" s="373"/>
    </row>
    <row r="160" spans="1:10" ht="18.600000000000001" customHeight="1">
      <c r="A160" s="265" t="s">
        <v>2256</v>
      </c>
      <c r="B160" s="320" t="s">
        <v>2262</v>
      </c>
      <c r="C160" s="331" t="s">
        <v>468</v>
      </c>
      <c r="D160" s="341">
        <v>1</v>
      </c>
      <c r="E160" s="359"/>
      <c r="F160" s="355"/>
      <c r="G160" s="367"/>
      <c r="H160" s="367"/>
      <c r="I160" s="355"/>
      <c r="J160" s="372"/>
    </row>
    <row r="161" spans="1:10" ht="18.600000000000001" customHeight="1">
      <c r="A161" s="303"/>
      <c r="B161" s="319" t="s">
        <v>2263</v>
      </c>
      <c r="C161" s="332"/>
      <c r="D161" s="339"/>
      <c r="E161" s="358"/>
      <c r="F161" s="363"/>
      <c r="G161" s="368"/>
      <c r="H161" s="368"/>
      <c r="I161" s="357"/>
      <c r="J161" s="373"/>
    </row>
    <row r="162" spans="1:10" ht="18.600000000000001" customHeight="1">
      <c r="A162" s="265" t="s">
        <v>2256</v>
      </c>
      <c r="B162" s="320" t="s">
        <v>2261</v>
      </c>
      <c r="C162" s="331" t="s">
        <v>468</v>
      </c>
      <c r="D162" s="341">
        <v>12</v>
      </c>
      <c r="E162" s="359"/>
      <c r="F162" s="355"/>
      <c r="G162" s="367"/>
      <c r="H162" s="367"/>
      <c r="I162" s="355"/>
      <c r="J162" s="372"/>
    </row>
    <row r="163" spans="1:10" ht="18.600000000000001" customHeight="1">
      <c r="A163" s="303"/>
      <c r="B163" s="319"/>
      <c r="C163" s="332"/>
      <c r="D163" s="339"/>
      <c r="E163" s="358"/>
      <c r="F163" s="363"/>
      <c r="G163" s="368"/>
      <c r="H163" s="368"/>
      <c r="I163" s="357"/>
      <c r="J163" s="373"/>
    </row>
    <row r="164" spans="1:10" ht="18.600000000000001" customHeight="1">
      <c r="A164" s="265" t="s">
        <v>70</v>
      </c>
      <c r="B164" s="320" t="s">
        <v>512</v>
      </c>
      <c r="C164" s="331" t="s">
        <v>468</v>
      </c>
      <c r="D164" s="341">
        <v>1</v>
      </c>
      <c r="E164" s="359"/>
      <c r="F164" s="355"/>
      <c r="G164" s="367"/>
      <c r="H164" s="367"/>
      <c r="I164" s="355"/>
      <c r="J164" s="372"/>
    </row>
    <row r="165" spans="1:10" ht="18.600000000000001" customHeight="1">
      <c r="A165" s="303"/>
      <c r="B165" s="319" t="s">
        <v>1847</v>
      </c>
      <c r="C165" s="332"/>
      <c r="D165" s="339"/>
      <c r="E165" s="358"/>
      <c r="F165" s="363"/>
      <c r="G165" s="368"/>
      <c r="H165" s="368"/>
      <c r="I165" s="357"/>
      <c r="J165" s="373"/>
    </row>
    <row r="166" spans="1:10" ht="18.600000000000001" customHeight="1">
      <c r="A166" s="265" t="s">
        <v>70</v>
      </c>
      <c r="B166" s="320" t="s">
        <v>2261</v>
      </c>
      <c r="C166" s="331" t="s">
        <v>468</v>
      </c>
      <c r="D166" s="341">
        <v>1</v>
      </c>
      <c r="E166" s="359"/>
      <c r="F166" s="355"/>
      <c r="G166" s="367"/>
      <c r="H166" s="367"/>
      <c r="I166" s="355"/>
      <c r="J166" s="372"/>
    </row>
    <row r="167" spans="1:10" ht="18.600000000000001" customHeight="1">
      <c r="A167" s="303"/>
      <c r="B167" s="319" t="s">
        <v>1847</v>
      </c>
      <c r="C167" s="332"/>
      <c r="D167" s="339"/>
      <c r="E167" s="358"/>
      <c r="F167" s="363"/>
      <c r="G167" s="368"/>
      <c r="H167" s="368"/>
      <c r="I167" s="357"/>
      <c r="J167" s="373"/>
    </row>
    <row r="168" spans="1:10" ht="18.600000000000001" customHeight="1">
      <c r="A168" s="265" t="s">
        <v>70</v>
      </c>
      <c r="B168" s="320" t="s">
        <v>2264</v>
      </c>
      <c r="C168" s="331" t="s">
        <v>468</v>
      </c>
      <c r="D168" s="341">
        <v>7</v>
      </c>
      <c r="E168" s="359"/>
      <c r="F168" s="355"/>
      <c r="G168" s="367"/>
      <c r="H168" s="367"/>
      <c r="I168" s="355"/>
      <c r="J168" s="372"/>
    </row>
    <row r="169" spans="1:10" ht="18.600000000000001" customHeight="1">
      <c r="A169" s="303"/>
      <c r="B169" s="319" t="s">
        <v>1847</v>
      </c>
      <c r="C169" s="332"/>
      <c r="D169" s="339"/>
      <c r="E169" s="358"/>
      <c r="F169" s="363"/>
      <c r="G169" s="368"/>
      <c r="H169" s="368"/>
      <c r="I169" s="357"/>
      <c r="J169" s="373"/>
    </row>
    <row r="170" spans="1:10" ht="18.600000000000001" customHeight="1">
      <c r="A170" s="265" t="s">
        <v>70</v>
      </c>
      <c r="B170" s="320" t="s">
        <v>2262</v>
      </c>
      <c r="C170" s="331" t="s">
        <v>468</v>
      </c>
      <c r="D170" s="341">
        <v>35</v>
      </c>
      <c r="E170" s="359"/>
      <c r="F170" s="355"/>
      <c r="G170" s="367"/>
      <c r="H170" s="367"/>
      <c r="I170" s="355"/>
      <c r="J170" s="372"/>
    </row>
    <row r="171" spans="1:10" ht="18.600000000000001" customHeight="1">
      <c r="A171" s="303"/>
      <c r="B171" s="319"/>
      <c r="C171" s="332"/>
      <c r="D171" s="339"/>
      <c r="E171" s="356"/>
      <c r="F171" s="357"/>
      <c r="G171" s="368"/>
      <c r="H171" s="368"/>
      <c r="I171" s="357"/>
      <c r="J171" s="373"/>
    </row>
    <row r="172" spans="1:10" ht="18.600000000000001" customHeight="1">
      <c r="A172" s="265" t="s">
        <v>2154</v>
      </c>
      <c r="B172" s="320" t="s">
        <v>2265</v>
      </c>
      <c r="C172" s="331" t="s">
        <v>468</v>
      </c>
      <c r="D172" s="341">
        <v>1</v>
      </c>
      <c r="E172" s="359"/>
      <c r="F172" s="355"/>
      <c r="G172" s="367"/>
      <c r="H172" s="367"/>
      <c r="I172" s="355"/>
      <c r="J172" s="372"/>
    </row>
    <row r="173" spans="1:10" ht="18.600000000000001" customHeight="1">
      <c r="A173" s="303"/>
      <c r="B173" s="319"/>
      <c r="C173" s="332"/>
      <c r="D173" s="339"/>
      <c r="E173" s="358"/>
      <c r="F173" s="363"/>
      <c r="G173" s="368"/>
      <c r="H173" s="368"/>
      <c r="I173" s="357"/>
      <c r="J173" s="373"/>
    </row>
    <row r="174" spans="1:10" ht="18.600000000000001" customHeight="1">
      <c r="A174" s="265" t="s">
        <v>1709</v>
      </c>
      <c r="B174" s="320" t="s">
        <v>2266</v>
      </c>
      <c r="C174" s="331" t="s">
        <v>74</v>
      </c>
      <c r="D174" s="341">
        <v>1</v>
      </c>
      <c r="E174" s="359"/>
      <c r="F174" s="355"/>
      <c r="G174" s="367"/>
      <c r="H174" s="367"/>
      <c r="I174" s="355"/>
      <c r="J174" s="372"/>
    </row>
    <row r="175" spans="1:10" ht="18.600000000000001" customHeight="1">
      <c r="A175" s="303"/>
      <c r="B175" s="319" t="s">
        <v>1847</v>
      </c>
      <c r="C175" s="332"/>
      <c r="D175" s="339"/>
      <c r="E175" s="358"/>
      <c r="F175" s="363"/>
      <c r="G175" s="368"/>
      <c r="H175" s="368"/>
      <c r="I175" s="357"/>
      <c r="J175" s="373"/>
    </row>
    <row r="176" spans="1:10" ht="18.600000000000001" customHeight="1">
      <c r="A176" s="265" t="s">
        <v>1709</v>
      </c>
      <c r="B176" s="320" t="s">
        <v>341</v>
      </c>
      <c r="C176" s="331" t="s">
        <v>74</v>
      </c>
      <c r="D176" s="341">
        <v>1</v>
      </c>
      <c r="E176" s="359"/>
      <c r="F176" s="355"/>
      <c r="G176" s="367"/>
      <c r="H176" s="367"/>
      <c r="I176" s="355"/>
      <c r="J176" s="372"/>
    </row>
    <row r="177" spans="1:10" ht="18.600000000000001" customHeight="1">
      <c r="A177" s="303"/>
      <c r="B177" s="319"/>
      <c r="C177" s="332"/>
      <c r="D177" s="339"/>
      <c r="E177" s="358"/>
      <c r="F177" s="363"/>
      <c r="G177" s="368"/>
      <c r="H177" s="368"/>
      <c r="I177" s="357"/>
      <c r="J177" s="373"/>
    </row>
    <row r="178" spans="1:10" ht="18.600000000000001" customHeight="1">
      <c r="A178" s="265" t="s">
        <v>273</v>
      </c>
      <c r="B178" s="320" t="s">
        <v>2267</v>
      </c>
      <c r="C178" s="331" t="s">
        <v>74</v>
      </c>
      <c r="D178" s="341">
        <v>10</v>
      </c>
      <c r="E178" s="359"/>
      <c r="F178" s="355"/>
      <c r="G178" s="367"/>
      <c r="H178" s="367"/>
      <c r="I178" s="355"/>
      <c r="J178" s="372"/>
    </row>
    <row r="179" spans="1:10" ht="18.600000000000001" customHeight="1">
      <c r="A179" s="303" t="s">
        <v>327</v>
      </c>
      <c r="B179" s="319" t="s">
        <v>2141</v>
      </c>
      <c r="C179" s="332"/>
      <c r="D179" s="339"/>
      <c r="E179" s="358"/>
      <c r="F179" s="363"/>
      <c r="G179" s="368"/>
      <c r="H179" s="368"/>
      <c r="I179" s="357"/>
      <c r="J179" s="373"/>
    </row>
    <row r="180" spans="1:10" ht="18.600000000000001" customHeight="1">
      <c r="A180" s="377" t="s">
        <v>1906</v>
      </c>
      <c r="B180" s="320" t="s">
        <v>2268</v>
      </c>
      <c r="C180" s="331" t="s">
        <v>9</v>
      </c>
      <c r="D180" s="344">
        <v>10</v>
      </c>
      <c r="E180" s="359"/>
      <c r="F180" s="355"/>
      <c r="G180" s="367"/>
      <c r="H180" s="367"/>
      <c r="I180" s="355"/>
      <c r="J180" s="372"/>
    </row>
    <row r="181" spans="1:10" ht="18.600000000000001" customHeight="1">
      <c r="A181" s="303" t="s">
        <v>327</v>
      </c>
      <c r="B181" s="319" t="s">
        <v>2141</v>
      </c>
      <c r="C181" s="332"/>
      <c r="D181" s="339"/>
      <c r="E181" s="358"/>
      <c r="F181" s="363"/>
      <c r="G181" s="368"/>
      <c r="H181" s="368"/>
      <c r="I181" s="357"/>
      <c r="J181" s="373"/>
    </row>
    <row r="182" spans="1:10" ht="18.600000000000001" customHeight="1">
      <c r="A182" s="377" t="s">
        <v>1906</v>
      </c>
      <c r="B182" s="320" t="s">
        <v>973</v>
      </c>
      <c r="C182" s="331" t="s">
        <v>9</v>
      </c>
      <c r="D182" s="344">
        <v>2</v>
      </c>
      <c r="E182" s="359"/>
      <c r="F182" s="355"/>
      <c r="G182" s="367"/>
      <c r="H182" s="367"/>
      <c r="I182" s="355"/>
      <c r="J182" s="372"/>
    </row>
    <row r="183" spans="1:10" ht="18.600000000000001" customHeight="1">
      <c r="A183" s="303" t="s">
        <v>327</v>
      </c>
      <c r="B183" s="319" t="s">
        <v>2141</v>
      </c>
      <c r="C183" s="332"/>
      <c r="D183" s="339"/>
      <c r="E183" s="358"/>
      <c r="F183" s="363"/>
      <c r="G183" s="368"/>
      <c r="H183" s="368"/>
      <c r="I183" s="357"/>
      <c r="J183" s="373"/>
    </row>
    <row r="184" spans="1:10" ht="18.600000000000001" customHeight="1">
      <c r="A184" s="377" t="s">
        <v>1906</v>
      </c>
      <c r="B184" s="320" t="s">
        <v>1432</v>
      </c>
      <c r="C184" s="331" t="s">
        <v>9</v>
      </c>
      <c r="D184" s="344">
        <v>5</v>
      </c>
      <c r="E184" s="359"/>
      <c r="F184" s="355"/>
      <c r="G184" s="367"/>
      <c r="H184" s="367"/>
      <c r="I184" s="355"/>
      <c r="J184" s="372"/>
    </row>
    <row r="185" spans="1:10" ht="18.600000000000001" customHeight="1">
      <c r="A185" s="303" t="s">
        <v>327</v>
      </c>
      <c r="B185" s="319" t="s">
        <v>2141</v>
      </c>
      <c r="C185" s="332"/>
      <c r="D185" s="339"/>
      <c r="E185" s="358"/>
      <c r="F185" s="363"/>
      <c r="G185" s="368"/>
      <c r="H185" s="368"/>
      <c r="I185" s="357"/>
      <c r="J185" s="373"/>
    </row>
    <row r="186" spans="1:10" ht="18.600000000000001" customHeight="1">
      <c r="A186" s="377" t="s">
        <v>1906</v>
      </c>
      <c r="B186" s="320" t="s">
        <v>1845</v>
      </c>
      <c r="C186" s="331" t="s">
        <v>9</v>
      </c>
      <c r="D186" s="344">
        <v>4</v>
      </c>
      <c r="E186" s="359"/>
      <c r="F186" s="355"/>
      <c r="G186" s="367"/>
      <c r="H186" s="367"/>
      <c r="I186" s="355"/>
      <c r="J186" s="372"/>
    </row>
    <row r="187" spans="1:10" ht="18.600000000000001" customHeight="1">
      <c r="A187" s="303" t="s">
        <v>327</v>
      </c>
      <c r="B187" s="319" t="s">
        <v>2141</v>
      </c>
      <c r="C187" s="332"/>
      <c r="D187" s="339"/>
      <c r="E187" s="358"/>
      <c r="F187" s="363"/>
      <c r="G187" s="368"/>
      <c r="H187" s="368"/>
      <c r="I187" s="357"/>
      <c r="J187" s="373"/>
    </row>
    <row r="188" spans="1:10" ht="18.600000000000001" customHeight="1">
      <c r="A188" s="377" t="s">
        <v>1906</v>
      </c>
      <c r="B188" s="320" t="s">
        <v>2269</v>
      </c>
      <c r="C188" s="331" t="s">
        <v>9</v>
      </c>
      <c r="D188" s="344">
        <v>16</v>
      </c>
      <c r="E188" s="359"/>
      <c r="F188" s="355"/>
      <c r="G188" s="367"/>
      <c r="H188" s="367"/>
      <c r="I188" s="355"/>
      <c r="J188" s="372"/>
    </row>
    <row r="189" spans="1:10" ht="18.600000000000001" customHeight="1">
      <c r="A189" s="311"/>
      <c r="B189" s="319"/>
      <c r="C189" s="332"/>
      <c r="D189" s="339"/>
      <c r="E189" s="356"/>
      <c r="F189" s="357"/>
      <c r="G189" s="368"/>
      <c r="H189" s="368"/>
      <c r="I189" s="357"/>
      <c r="J189" s="373"/>
    </row>
    <row r="190" spans="1:10" ht="18.600000000000001" customHeight="1">
      <c r="A190" s="312" t="s">
        <v>2270</v>
      </c>
      <c r="B190" s="378" t="s">
        <v>285</v>
      </c>
      <c r="C190" s="331" t="s">
        <v>9</v>
      </c>
      <c r="D190" s="341">
        <v>2</v>
      </c>
      <c r="E190" s="359"/>
      <c r="F190" s="355"/>
      <c r="G190" s="367"/>
      <c r="H190" s="367"/>
      <c r="I190" s="355"/>
      <c r="J190" s="372"/>
    </row>
    <row r="191" spans="1:10" ht="18.600000000000001" customHeight="1">
      <c r="A191" s="311"/>
      <c r="B191" s="319"/>
      <c r="C191" s="332"/>
      <c r="D191" s="339"/>
      <c r="E191" s="356"/>
      <c r="F191" s="357"/>
      <c r="G191" s="368"/>
      <c r="H191" s="368"/>
      <c r="I191" s="357"/>
      <c r="J191" s="373"/>
    </row>
    <row r="192" spans="1:10" ht="18.600000000000001" customHeight="1">
      <c r="A192" s="312" t="s">
        <v>2270</v>
      </c>
      <c r="B192" s="378" t="s">
        <v>2271</v>
      </c>
      <c r="C192" s="331" t="s">
        <v>9</v>
      </c>
      <c r="D192" s="341">
        <v>3</v>
      </c>
      <c r="E192" s="359"/>
      <c r="F192" s="355"/>
      <c r="G192" s="367"/>
      <c r="H192" s="367"/>
      <c r="I192" s="355"/>
      <c r="J192" s="372"/>
    </row>
    <row r="193" spans="1:10" ht="18.600000000000001" customHeight="1">
      <c r="A193" s="303"/>
      <c r="B193" s="319"/>
      <c r="C193" s="332"/>
      <c r="D193" s="339"/>
      <c r="E193" s="358"/>
      <c r="F193" s="363"/>
      <c r="G193" s="368"/>
      <c r="H193" s="368"/>
      <c r="I193" s="357"/>
      <c r="J193" s="373"/>
    </row>
    <row r="194" spans="1:10" ht="18.600000000000001" customHeight="1">
      <c r="A194" s="308"/>
      <c r="B194" s="320"/>
      <c r="C194" s="331"/>
      <c r="D194" s="344"/>
      <c r="E194" s="359"/>
      <c r="F194" s="355"/>
      <c r="G194" s="367"/>
      <c r="H194" s="367"/>
      <c r="I194" s="355"/>
      <c r="J194" s="372"/>
    </row>
    <row r="195" spans="1:10" ht="18.600000000000001" customHeight="1">
      <c r="A195" s="311"/>
      <c r="B195" s="319"/>
      <c r="C195" s="332"/>
      <c r="D195" s="339"/>
      <c r="E195" s="356"/>
      <c r="F195" s="357"/>
      <c r="G195" s="368"/>
      <c r="H195" s="368"/>
      <c r="I195" s="357"/>
      <c r="J195" s="373"/>
    </row>
    <row r="196" spans="1:10" ht="18.600000000000001" customHeight="1">
      <c r="A196" s="317" t="s">
        <v>81</v>
      </c>
      <c r="B196" s="323"/>
      <c r="C196" s="331"/>
      <c r="D196" s="341"/>
      <c r="E196" s="359"/>
      <c r="F196" s="355"/>
      <c r="G196" s="367"/>
      <c r="H196" s="367"/>
      <c r="I196" s="355"/>
      <c r="J196" s="372"/>
    </row>
    <row r="197" spans="1:10" ht="18.600000000000001" customHeight="1">
      <c r="A197" s="311"/>
      <c r="B197" s="319"/>
      <c r="C197" s="332"/>
      <c r="D197" s="339"/>
      <c r="E197" s="356"/>
      <c r="F197" s="357"/>
      <c r="G197" s="368"/>
      <c r="H197" s="368"/>
      <c r="I197" s="357"/>
      <c r="J197" s="373"/>
    </row>
    <row r="198" spans="1:10" ht="18.600000000000001" customHeight="1">
      <c r="A198" s="312"/>
      <c r="B198" s="323"/>
      <c r="C198" s="331"/>
      <c r="D198" s="341"/>
      <c r="E198" s="359"/>
      <c r="F198" s="355"/>
      <c r="G198" s="367"/>
      <c r="H198" s="367"/>
      <c r="I198" s="355"/>
      <c r="J198" s="372"/>
    </row>
    <row r="199" spans="1:10" ht="18.600000000000001" customHeight="1">
      <c r="A199" s="299"/>
      <c r="B199" s="319"/>
      <c r="C199" s="332"/>
      <c r="D199" s="339"/>
      <c r="E199" s="358"/>
      <c r="F199" s="363"/>
      <c r="G199" s="368"/>
      <c r="H199" s="368"/>
      <c r="I199" s="357"/>
      <c r="J199" s="373"/>
    </row>
    <row r="200" spans="1:10" ht="18.600000000000001" customHeight="1">
      <c r="A200" s="307" t="s">
        <v>2407</v>
      </c>
      <c r="B200" s="320"/>
      <c r="C200" s="331"/>
      <c r="D200" s="340"/>
      <c r="E200" s="359"/>
      <c r="F200" s="355"/>
      <c r="G200" s="367"/>
      <c r="H200" s="367"/>
      <c r="I200" s="355"/>
      <c r="J200" s="372"/>
    </row>
    <row r="201" spans="1:10" ht="18.600000000000001" customHeight="1">
      <c r="A201" s="303"/>
      <c r="B201" s="319"/>
      <c r="C201" s="332"/>
      <c r="D201" s="339"/>
      <c r="E201" s="358"/>
      <c r="F201" s="363"/>
      <c r="G201" s="368"/>
      <c r="H201" s="368"/>
      <c r="I201" s="357"/>
      <c r="J201" s="373"/>
    </row>
    <row r="202" spans="1:10" ht="18.600000000000001" customHeight="1">
      <c r="A202" s="265"/>
      <c r="B202" s="320"/>
      <c r="C202" s="331"/>
      <c r="D202" s="340"/>
      <c r="E202" s="359"/>
      <c r="F202" s="355"/>
      <c r="G202" s="367"/>
      <c r="H202" s="367"/>
      <c r="I202" s="355"/>
      <c r="J202" s="372"/>
    </row>
    <row r="203" spans="1:10" ht="18.600000000000001" customHeight="1">
      <c r="A203" s="311"/>
      <c r="B203" s="327"/>
      <c r="C203" s="332"/>
      <c r="D203" s="345"/>
      <c r="E203" s="357"/>
      <c r="F203" s="357"/>
      <c r="G203" s="368"/>
      <c r="H203" s="368"/>
      <c r="I203" s="357"/>
      <c r="J203" s="373"/>
    </row>
    <row r="204" spans="1:10" ht="18.600000000000001" customHeight="1">
      <c r="A204" s="312" t="s">
        <v>826</v>
      </c>
      <c r="B204" s="379" t="s">
        <v>2272</v>
      </c>
      <c r="C204" s="331" t="s">
        <v>177</v>
      </c>
      <c r="D204" s="341">
        <v>1</v>
      </c>
      <c r="E204" s="359"/>
      <c r="F204" s="355"/>
      <c r="G204" s="367"/>
      <c r="H204" s="367"/>
      <c r="I204" s="355"/>
      <c r="J204" s="372"/>
    </row>
    <row r="205" spans="1:10" ht="18.600000000000001" customHeight="1">
      <c r="A205" s="301" t="s">
        <v>1724</v>
      </c>
      <c r="B205" s="319" t="s">
        <v>2157</v>
      </c>
      <c r="C205" s="332"/>
      <c r="D205" s="339"/>
      <c r="E205" s="358"/>
      <c r="F205" s="363"/>
      <c r="G205" s="368"/>
      <c r="H205" s="368"/>
      <c r="I205" s="357"/>
      <c r="J205" s="373"/>
    </row>
    <row r="206" spans="1:10" ht="18.600000000000001" customHeight="1">
      <c r="A206" s="313" t="s">
        <v>2159</v>
      </c>
      <c r="B206" s="320" t="s">
        <v>633</v>
      </c>
      <c r="C206" s="333" t="s">
        <v>9</v>
      </c>
      <c r="D206" s="341">
        <v>10</v>
      </c>
      <c r="E206" s="359"/>
      <c r="F206" s="355"/>
      <c r="G206" s="367"/>
      <c r="H206" s="367"/>
      <c r="I206" s="355"/>
      <c r="J206" s="372"/>
    </row>
    <row r="207" spans="1:10" ht="18.600000000000001" customHeight="1">
      <c r="A207" s="301"/>
      <c r="B207" s="319"/>
      <c r="C207" s="332"/>
      <c r="D207" s="339"/>
      <c r="E207" s="358"/>
      <c r="F207" s="363"/>
      <c r="G207" s="368"/>
      <c r="H207" s="368"/>
      <c r="I207" s="357"/>
      <c r="J207" s="373"/>
    </row>
    <row r="208" spans="1:10" ht="18.600000000000001" customHeight="1">
      <c r="A208" s="265" t="s">
        <v>70</v>
      </c>
      <c r="B208" s="320" t="s">
        <v>1671</v>
      </c>
      <c r="C208" s="331" t="s">
        <v>468</v>
      </c>
      <c r="D208" s="341">
        <v>1</v>
      </c>
      <c r="E208" s="359"/>
      <c r="F208" s="355"/>
      <c r="G208" s="367"/>
      <c r="H208" s="367"/>
      <c r="I208" s="355"/>
      <c r="J208" s="372"/>
    </row>
    <row r="209" spans="1:10" ht="18.600000000000001" customHeight="1">
      <c r="A209" s="303"/>
      <c r="B209" s="319" t="s">
        <v>2127</v>
      </c>
      <c r="C209" s="332"/>
      <c r="D209" s="339"/>
      <c r="E209" s="360"/>
      <c r="F209" s="363"/>
      <c r="G209" s="368"/>
      <c r="H209" s="368"/>
      <c r="I209" s="357"/>
      <c r="J209" s="373"/>
    </row>
    <row r="210" spans="1:10" ht="18.600000000000001" customHeight="1">
      <c r="A210" s="265" t="s">
        <v>2128</v>
      </c>
      <c r="B210" s="320" t="s">
        <v>2162</v>
      </c>
      <c r="C210" s="331" t="s">
        <v>74</v>
      </c>
      <c r="D210" s="341">
        <v>1</v>
      </c>
      <c r="E210" s="359"/>
      <c r="F210" s="355"/>
      <c r="G210" s="367"/>
      <c r="H210" s="367"/>
      <c r="I210" s="355"/>
      <c r="J210" s="372"/>
    </row>
    <row r="211" spans="1:10" ht="18.600000000000001" customHeight="1">
      <c r="A211" s="310" t="s">
        <v>270</v>
      </c>
      <c r="B211" s="327"/>
      <c r="C211" s="332"/>
      <c r="D211" s="339"/>
      <c r="E211" s="357"/>
      <c r="F211" s="357"/>
      <c r="G211" s="368"/>
      <c r="H211" s="368"/>
      <c r="I211" s="357"/>
      <c r="J211" s="373"/>
    </row>
    <row r="212" spans="1:10" ht="18.600000000000001" customHeight="1">
      <c r="A212" s="312" t="s">
        <v>309</v>
      </c>
      <c r="B212" s="328" t="s">
        <v>1486</v>
      </c>
      <c r="C212" s="331" t="s">
        <v>9</v>
      </c>
      <c r="D212" s="341">
        <v>4</v>
      </c>
      <c r="E212" s="359"/>
      <c r="F212" s="355"/>
      <c r="G212" s="367"/>
      <c r="H212" s="367"/>
      <c r="I212" s="355"/>
      <c r="J212" s="372"/>
    </row>
    <row r="213" spans="1:10" ht="18.600000000000001" customHeight="1">
      <c r="A213" s="311"/>
      <c r="B213" s="327"/>
      <c r="C213" s="332"/>
      <c r="D213" s="339"/>
      <c r="E213" s="357"/>
      <c r="F213" s="357"/>
      <c r="G213" s="368"/>
      <c r="H213" s="368"/>
      <c r="I213" s="357"/>
      <c r="J213" s="373"/>
    </row>
    <row r="214" spans="1:10" ht="18.600000000000001" customHeight="1">
      <c r="A214" s="312"/>
      <c r="B214" s="328"/>
      <c r="C214" s="331"/>
      <c r="D214" s="341"/>
      <c r="E214" s="359"/>
      <c r="F214" s="355"/>
      <c r="G214" s="367"/>
      <c r="H214" s="367"/>
      <c r="I214" s="355"/>
      <c r="J214" s="372"/>
    </row>
    <row r="215" spans="1:10" ht="18.600000000000001" customHeight="1">
      <c r="A215" s="310"/>
      <c r="B215" s="327"/>
      <c r="C215" s="332"/>
      <c r="D215" s="346"/>
      <c r="E215" s="357"/>
      <c r="F215" s="357"/>
      <c r="G215" s="368"/>
      <c r="H215" s="368"/>
      <c r="I215" s="357"/>
      <c r="J215" s="373"/>
    </row>
    <row r="216" spans="1:10" ht="18.600000000000001" customHeight="1">
      <c r="A216" s="312"/>
      <c r="B216" s="328"/>
      <c r="C216" s="331"/>
      <c r="D216" s="344"/>
      <c r="E216" s="359"/>
      <c r="F216" s="355"/>
      <c r="G216" s="367"/>
      <c r="H216" s="367"/>
      <c r="I216" s="355"/>
      <c r="J216" s="372"/>
    </row>
    <row r="217" spans="1:10" ht="18.600000000000001" customHeight="1">
      <c r="A217" s="310"/>
      <c r="B217" s="327"/>
      <c r="C217" s="332"/>
      <c r="D217" s="346"/>
      <c r="E217" s="357"/>
      <c r="F217" s="357"/>
      <c r="G217" s="368"/>
      <c r="H217" s="368"/>
      <c r="I217" s="357"/>
      <c r="J217" s="373"/>
    </row>
    <row r="218" spans="1:10" ht="18.600000000000001" customHeight="1">
      <c r="A218" s="312"/>
      <c r="B218" s="328"/>
      <c r="C218" s="331"/>
      <c r="D218" s="344"/>
      <c r="E218" s="359"/>
      <c r="F218" s="355"/>
      <c r="G218" s="367"/>
      <c r="H218" s="367"/>
      <c r="I218" s="355"/>
      <c r="J218" s="372"/>
    </row>
    <row r="219" spans="1:10" ht="18.600000000000001" customHeight="1">
      <c r="A219" s="311"/>
      <c r="B219" s="327"/>
      <c r="C219" s="332"/>
      <c r="D219" s="345"/>
      <c r="E219" s="357"/>
      <c r="F219" s="357"/>
      <c r="G219" s="368"/>
      <c r="H219" s="368"/>
      <c r="I219" s="357"/>
      <c r="J219" s="373"/>
    </row>
    <row r="220" spans="1:10" ht="18.600000000000001" customHeight="1">
      <c r="A220" s="312"/>
      <c r="B220" s="379"/>
      <c r="C220" s="331"/>
      <c r="D220" s="341"/>
      <c r="E220" s="359"/>
      <c r="F220" s="355"/>
      <c r="G220" s="367"/>
      <c r="H220" s="367"/>
      <c r="I220" s="355"/>
      <c r="J220" s="372"/>
    </row>
    <row r="221" spans="1:10" ht="18.600000000000001" customHeight="1">
      <c r="A221" s="311"/>
      <c r="B221" s="327"/>
      <c r="C221" s="332"/>
      <c r="D221" s="345"/>
      <c r="E221" s="357"/>
      <c r="F221" s="357"/>
      <c r="G221" s="368"/>
      <c r="H221" s="368"/>
      <c r="I221" s="357"/>
      <c r="J221" s="373"/>
    </row>
    <row r="222" spans="1:10" ht="18.600000000000001" customHeight="1">
      <c r="A222" s="312"/>
      <c r="B222" s="379"/>
      <c r="C222" s="331"/>
      <c r="D222" s="341"/>
      <c r="E222" s="359"/>
      <c r="F222" s="355"/>
      <c r="G222" s="367"/>
      <c r="H222" s="367"/>
      <c r="I222" s="355"/>
      <c r="J222" s="372"/>
    </row>
    <row r="223" spans="1:10" ht="18.600000000000001" customHeight="1">
      <c r="A223" s="311"/>
      <c r="B223" s="327"/>
      <c r="C223" s="332"/>
      <c r="D223" s="345"/>
      <c r="E223" s="357"/>
      <c r="F223" s="357"/>
      <c r="G223" s="368"/>
      <c r="H223" s="368"/>
      <c r="I223" s="357"/>
      <c r="J223" s="373"/>
    </row>
    <row r="224" spans="1:10" ht="18.600000000000001" customHeight="1">
      <c r="A224" s="317" t="s">
        <v>81</v>
      </c>
      <c r="B224" s="379"/>
      <c r="C224" s="331"/>
      <c r="D224" s="341"/>
      <c r="E224" s="359"/>
      <c r="F224" s="355"/>
      <c r="G224" s="367"/>
      <c r="H224" s="367"/>
      <c r="I224" s="355"/>
      <c r="J224" s="372"/>
    </row>
    <row r="225" spans="1:10" ht="18.600000000000001" customHeight="1">
      <c r="A225" s="310"/>
      <c r="B225" s="327"/>
      <c r="C225" s="332"/>
      <c r="D225" s="346"/>
      <c r="E225" s="357"/>
      <c r="F225" s="357"/>
      <c r="G225" s="368"/>
      <c r="H225" s="368"/>
      <c r="I225" s="357"/>
      <c r="J225" s="373"/>
    </row>
    <row r="226" spans="1:10" ht="18.600000000000001" customHeight="1">
      <c r="A226" s="312"/>
      <c r="B226" s="328"/>
      <c r="C226" s="331"/>
      <c r="D226" s="344"/>
      <c r="E226" s="359"/>
      <c r="F226" s="355"/>
      <c r="G226" s="367"/>
      <c r="H226" s="367"/>
      <c r="I226" s="355"/>
      <c r="J226" s="372"/>
    </row>
    <row r="227" spans="1:10" ht="18.600000000000001" customHeight="1">
      <c r="A227" s="299"/>
      <c r="B227" s="319"/>
      <c r="C227" s="329"/>
      <c r="D227" s="334"/>
      <c r="E227" s="353"/>
      <c r="F227" s="353"/>
      <c r="G227" s="365"/>
      <c r="H227" s="365"/>
      <c r="I227" s="353">
        <v>0</v>
      </c>
      <c r="J227" s="370"/>
    </row>
    <row r="228" spans="1:10" ht="18.600000000000001" customHeight="1">
      <c r="A228" s="306" t="s">
        <v>2408</v>
      </c>
      <c r="B228" s="320"/>
      <c r="C228" s="330"/>
      <c r="D228" s="335"/>
      <c r="E228" s="354"/>
      <c r="F228" s="354"/>
      <c r="G228" s="366"/>
      <c r="H228" s="366"/>
      <c r="I228" s="354"/>
      <c r="J228" s="371"/>
    </row>
    <row r="229" spans="1:10" ht="18.600000000000001" customHeight="1">
      <c r="A229" s="299"/>
      <c r="B229" s="319"/>
      <c r="C229" s="329"/>
      <c r="D229" s="336"/>
      <c r="E229" s="353"/>
      <c r="F229" s="362"/>
      <c r="G229" s="365"/>
      <c r="H229" s="365"/>
      <c r="I229" s="353"/>
      <c r="J229" s="370"/>
    </row>
    <row r="230" spans="1:10" ht="18.600000000000001" customHeight="1">
      <c r="A230" s="265"/>
      <c r="B230" s="320"/>
      <c r="C230" s="331"/>
      <c r="D230" s="335"/>
      <c r="E230" s="355"/>
      <c r="F230" s="355"/>
      <c r="G230" s="367"/>
      <c r="H230" s="367"/>
      <c r="I230" s="355"/>
      <c r="J230" s="372"/>
    </row>
    <row r="231" spans="1:10" ht="18.600000000000001" customHeight="1">
      <c r="A231" s="301"/>
      <c r="B231" s="319"/>
      <c r="C231" s="332"/>
      <c r="D231" s="336"/>
      <c r="E231" s="356"/>
      <c r="F231" s="363"/>
      <c r="G231" s="368"/>
      <c r="H231" s="368"/>
      <c r="I231" s="357"/>
      <c r="J231" s="373"/>
    </row>
    <row r="232" spans="1:10" ht="18.600000000000001" customHeight="1">
      <c r="A232" s="302" t="s">
        <v>1343</v>
      </c>
      <c r="B232" s="320"/>
      <c r="C232" s="333" t="s">
        <v>78</v>
      </c>
      <c r="D232" s="337" t="s">
        <v>2015</v>
      </c>
      <c r="E232" s="355"/>
      <c r="F232" s="355"/>
      <c r="G232" s="367"/>
      <c r="H232" s="367"/>
      <c r="I232" s="355"/>
      <c r="J232" s="372"/>
    </row>
    <row r="233" spans="1:10" ht="18.600000000000001" customHeight="1">
      <c r="A233" s="301"/>
      <c r="B233" s="319"/>
      <c r="C233" s="332"/>
      <c r="D233" s="336"/>
      <c r="E233" s="356"/>
      <c r="F233" s="363"/>
      <c r="G233" s="368"/>
      <c r="H233" s="368"/>
      <c r="I233" s="357"/>
      <c r="J233" s="373"/>
    </row>
    <row r="234" spans="1:10" ht="18.600000000000001" customHeight="1">
      <c r="A234" s="302" t="s">
        <v>2167</v>
      </c>
      <c r="B234" s="320"/>
      <c r="C234" s="333" t="s">
        <v>78</v>
      </c>
      <c r="D234" s="337" t="s">
        <v>2015</v>
      </c>
      <c r="E234" s="355"/>
      <c r="F234" s="355"/>
      <c r="G234" s="367"/>
      <c r="H234" s="367"/>
      <c r="I234" s="355"/>
      <c r="J234" s="372"/>
    </row>
    <row r="235" spans="1:10" ht="18.600000000000001" customHeight="1">
      <c r="A235" s="301"/>
      <c r="B235" s="319"/>
      <c r="C235" s="332"/>
      <c r="D235" s="336"/>
      <c r="E235" s="356"/>
      <c r="F235" s="363"/>
      <c r="G235" s="368"/>
      <c r="H235" s="368"/>
      <c r="I235" s="357"/>
      <c r="J235" s="373"/>
    </row>
    <row r="236" spans="1:10" ht="18.600000000000001" customHeight="1">
      <c r="A236" s="302" t="s">
        <v>1849</v>
      </c>
      <c r="B236" s="320"/>
      <c r="C236" s="333" t="s">
        <v>78</v>
      </c>
      <c r="D236" s="337" t="s">
        <v>2015</v>
      </c>
      <c r="E236" s="355"/>
      <c r="F236" s="355"/>
      <c r="G236" s="367"/>
      <c r="H236" s="367"/>
      <c r="I236" s="355"/>
      <c r="J236" s="372"/>
    </row>
    <row r="237" spans="1:10" ht="18.600000000000001" customHeight="1">
      <c r="A237" s="301"/>
      <c r="B237" s="319"/>
      <c r="C237" s="332"/>
      <c r="D237" s="336"/>
      <c r="E237" s="356"/>
      <c r="F237" s="357"/>
      <c r="G237" s="368"/>
      <c r="H237" s="368"/>
      <c r="I237" s="357"/>
      <c r="J237" s="373"/>
    </row>
    <row r="238" spans="1:10" ht="18.600000000000001" customHeight="1">
      <c r="A238" s="302" t="s">
        <v>336</v>
      </c>
      <c r="B238" s="320"/>
      <c r="C238" s="333" t="s">
        <v>78</v>
      </c>
      <c r="D238" s="337" t="s">
        <v>2015</v>
      </c>
      <c r="E238" s="355"/>
      <c r="F238" s="355"/>
      <c r="G238" s="367"/>
      <c r="H238" s="367"/>
      <c r="I238" s="355"/>
      <c r="J238" s="372"/>
    </row>
    <row r="239" spans="1:10" ht="18.600000000000001" customHeight="1">
      <c r="A239" s="303"/>
      <c r="B239" s="319"/>
      <c r="C239" s="332"/>
      <c r="D239" s="336"/>
      <c r="E239" s="356"/>
      <c r="F239" s="363"/>
      <c r="G239" s="368"/>
      <c r="H239" s="368"/>
      <c r="I239" s="357"/>
      <c r="J239" s="373"/>
    </row>
    <row r="240" spans="1:10" ht="18.600000000000001" customHeight="1">
      <c r="A240" s="302" t="s">
        <v>1235</v>
      </c>
      <c r="B240" s="320"/>
      <c r="C240" s="333" t="s">
        <v>78</v>
      </c>
      <c r="D240" s="337" t="s">
        <v>2015</v>
      </c>
      <c r="E240" s="355"/>
      <c r="F240" s="355"/>
      <c r="G240" s="367"/>
      <c r="H240" s="367"/>
      <c r="I240" s="355"/>
      <c r="J240" s="372"/>
    </row>
    <row r="241" spans="1:10" ht="18.600000000000001" customHeight="1">
      <c r="A241" s="301"/>
      <c r="B241" s="319"/>
      <c r="C241" s="332"/>
      <c r="D241" s="336"/>
      <c r="E241" s="356"/>
      <c r="F241" s="363"/>
      <c r="G241" s="368"/>
      <c r="H241" s="368"/>
      <c r="I241" s="357"/>
      <c r="J241" s="373"/>
    </row>
    <row r="242" spans="1:10" ht="18.600000000000001" customHeight="1">
      <c r="A242" s="302"/>
      <c r="B242" s="320"/>
      <c r="C242" s="333"/>
      <c r="D242" s="337"/>
      <c r="E242" s="355"/>
      <c r="F242" s="355"/>
      <c r="G242" s="367"/>
      <c r="H242" s="367"/>
      <c r="I242" s="355"/>
      <c r="J242" s="372"/>
    </row>
    <row r="243" spans="1:10" ht="18.600000000000001" customHeight="1">
      <c r="A243" s="303"/>
      <c r="B243" s="319"/>
      <c r="C243" s="332"/>
      <c r="D243" s="336"/>
      <c r="E243" s="357"/>
      <c r="F243" s="363"/>
      <c r="G243" s="368"/>
      <c r="H243" s="368"/>
      <c r="I243" s="357"/>
      <c r="J243" s="373"/>
    </row>
    <row r="244" spans="1:10" ht="18.600000000000001" customHeight="1">
      <c r="A244" s="302"/>
      <c r="B244" s="320"/>
      <c r="C244" s="333"/>
      <c r="D244" s="337"/>
      <c r="E244" s="355"/>
      <c r="F244" s="355"/>
      <c r="G244" s="367"/>
      <c r="H244" s="367"/>
      <c r="I244" s="355"/>
      <c r="J244" s="372"/>
    </row>
    <row r="245" spans="1:10" ht="18.600000000000001" customHeight="1">
      <c r="A245" s="303"/>
      <c r="B245" s="319"/>
      <c r="C245" s="332"/>
      <c r="D245" s="336"/>
      <c r="E245" s="357"/>
      <c r="F245" s="363"/>
      <c r="G245" s="368"/>
      <c r="H245" s="368"/>
      <c r="I245" s="357"/>
      <c r="J245" s="373"/>
    </row>
    <row r="246" spans="1:10" ht="18.600000000000001" customHeight="1">
      <c r="A246" s="302"/>
      <c r="B246" s="320"/>
      <c r="C246" s="333"/>
      <c r="D246" s="337"/>
      <c r="E246" s="355"/>
      <c r="F246" s="355"/>
      <c r="G246" s="367"/>
      <c r="H246" s="367"/>
      <c r="I246" s="355"/>
      <c r="J246" s="372"/>
    </row>
    <row r="247" spans="1:10" ht="18.600000000000001" customHeight="1">
      <c r="A247" s="303"/>
      <c r="B247" s="319"/>
      <c r="C247" s="332"/>
      <c r="D247" s="336"/>
      <c r="E247" s="357"/>
      <c r="F247" s="363"/>
      <c r="G247" s="368"/>
      <c r="H247" s="368"/>
      <c r="I247" s="357"/>
      <c r="J247" s="373"/>
    </row>
    <row r="248" spans="1:10" ht="18.600000000000001" customHeight="1">
      <c r="A248" s="265"/>
      <c r="B248" s="320"/>
      <c r="C248" s="331"/>
      <c r="D248" s="337"/>
      <c r="E248" s="355"/>
      <c r="F248" s="355"/>
      <c r="G248" s="367"/>
      <c r="H248" s="367"/>
      <c r="I248" s="355"/>
      <c r="J248" s="372"/>
    </row>
    <row r="249" spans="1:10" ht="18.600000000000001" customHeight="1">
      <c r="A249" s="303"/>
      <c r="B249" s="319"/>
      <c r="C249" s="332"/>
      <c r="D249" s="336"/>
      <c r="E249" s="357"/>
      <c r="F249" s="363"/>
      <c r="G249" s="368"/>
      <c r="H249" s="368"/>
      <c r="I249" s="357"/>
      <c r="J249" s="373"/>
    </row>
    <row r="250" spans="1:10" ht="18.600000000000001" customHeight="1">
      <c r="A250" s="265"/>
      <c r="B250" s="320"/>
      <c r="C250" s="331"/>
      <c r="D250" s="337"/>
      <c r="E250" s="355"/>
      <c r="F250" s="355"/>
      <c r="G250" s="367"/>
      <c r="H250" s="367"/>
      <c r="I250" s="355"/>
      <c r="J250" s="372"/>
    </row>
    <row r="251" spans="1:10" ht="18.600000000000001" customHeight="1">
      <c r="A251" s="303"/>
      <c r="B251" s="319"/>
      <c r="C251" s="332"/>
      <c r="D251" s="338"/>
      <c r="E251" s="356"/>
      <c r="F251" s="363"/>
      <c r="G251" s="368"/>
      <c r="H251" s="368"/>
      <c r="I251" s="357"/>
      <c r="J251" s="373"/>
    </row>
    <row r="252" spans="1:10" ht="18.600000000000001" customHeight="1">
      <c r="A252" s="304" t="s">
        <v>2018</v>
      </c>
      <c r="B252" s="320"/>
      <c r="C252" s="331"/>
      <c r="D252" s="335"/>
      <c r="E252" s="355"/>
      <c r="F252" s="355"/>
      <c r="G252" s="367"/>
      <c r="H252" s="367"/>
      <c r="I252" s="355"/>
      <c r="J252" s="372"/>
    </row>
    <row r="253" spans="1:10" ht="18.600000000000001" customHeight="1">
      <c r="A253" s="305"/>
      <c r="B253" s="319"/>
      <c r="C253" s="332"/>
      <c r="D253" s="338"/>
      <c r="E253" s="357"/>
      <c r="F253" s="357"/>
      <c r="G253" s="368"/>
      <c r="H253" s="368"/>
      <c r="I253" s="357"/>
      <c r="J253" s="373"/>
    </row>
    <row r="254" spans="1:10" ht="18.600000000000001" customHeight="1">
      <c r="A254" s="304"/>
      <c r="B254" s="320"/>
      <c r="C254" s="331"/>
      <c r="D254" s="335"/>
      <c r="E254" s="355"/>
      <c r="F254" s="355"/>
      <c r="G254" s="367"/>
      <c r="H254" s="367"/>
      <c r="I254" s="355"/>
      <c r="J254" s="372"/>
    </row>
    <row r="255" spans="1:10" ht="18.600000000000001" customHeight="1">
      <c r="A255" s="299"/>
      <c r="B255" s="319"/>
      <c r="C255" s="332"/>
      <c r="D255" s="339"/>
      <c r="E255" s="358"/>
      <c r="F255" s="363"/>
      <c r="G255" s="368"/>
      <c r="H255" s="368"/>
      <c r="I255" s="357"/>
      <c r="J255" s="373"/>
    </row>
    <row r="256" spans="1:10" ht="18.600000000000001" customHeight="1">
      <c r="A256" s="307" t="s">
        <v>2409</v>
      </c>
      <c r="B256" s="320"/>
      <c r="C256" s="331"/>
      <c r="D256" s="340"/>
      <c r="E256" s="359"/>
      <c r="F256" s="355"/>
      <c r="G256" s="367"/>
      <c r="H256" s="367"/>
      <c r="I256" s="355"/>
      <c r="J256" s="372"/>
    </row>
    <row r="257" spans="1:10" ht="18.600000000000001" customHeight="1">
      <c r="A257" s="303"/>
      <c r="B257" s="319"/>
      <c r="C257" s="332"/>
      <c r="D257" s="339"/>
      <c r="E257" s="358"/>
      <c r="F257" s="363"/>
      <c r="G257" s="368"/>
      <c r="H257" s="368"/>
      <c r="I257" s="357"/>
      <c r="J257" s="373"/>
    </row>
    <row r="258" spans="1:10" ht="18.600000000000001" customHeight="1">
      <c r="A258" s="265"/>
      <c r="B258" s="320"/>
      <c r="C258" s="331"/>
      <c r="D258" s="340"/>
      <c r="E258" s="359"/>
      <c r="F258" s="355"/>
      <c r="G258" s="367"/>
      <c r="H258" s="367"/>
      <c r="I258" s="355"/>
      <c r="J258" s="372"/>
    </row>
    <row r="259" spans="1:10" ht="18.600000000000001" customHeight="1">
      <c r="A259" s="311" t="s">
        <v>519</v>
      </c>
      <c r="B259" s="327" t="s">
        <v>335</v>
      </c>
      <c r="C259" s="332"/>
      <c r="D259" s="345"/>
      <c r="E259" s="357"/>
      <c r="F259" s="357"/>
      <c r="G259" s="368"/>
      <c r="H259" s="368"/>
      <c r="I259" s="357"/>
      <c r="J259" s="373"/>
    </row>
    <row r="260" spans="1:10" ht="18.600000000000001" customHeight="1">
      <c r="A260" s="312" t="s">
        <v>2171</v>
      </c>
      <c r="B260" s="379" t="s">
        <v>1492</v>
      </c>
      <c r="C260" s="331" t="s">
        <v>1695</v>
      </c>
      <c r="D260" s="341">
        <v>3</v>
      </c>
      <c r="E260" s="359"/>
      <c r="F260" s="355"/>
      <c r="G260" s="367"/>
      <c r="H260" s="367"/>
      <c r="I260" s="355"/>
      <c r="J260" s="372"/>
    </row>
    <row r="261" spans="1:10" ht="18.600000000000001" customHeight="1">
      <c r="A261" s="310"/>
      <c r="B261" s="327"/>
      <c r="C261" s="332"/>
      <c r="D261" s="345"/>
      <c r="E261" s="357"/>
      <c r="F261" s="357"/>
      <c r="G261" s="368"/>
      <c r="H261" s="368"/>
      <c r="I261" s="357"/>
      <c r="J261" s="373"/>
    </row>
    <row r="262" spans="1:10" ht="18.600000000000001" customHeight="1">
      <c r="A262" s="312" t="s">
        <v>2173</v>
      </c>
      <c r="B262" s="328" t="s">
        <v>1111</v>
      </c>
      <c r="C262" s="331" t="s">
        <v>1695</v>
      </c>
      <c r="D262" s="341">
        <v>3</v>
      </c>
      <c r="E262" s="359"/>
      <c r="F262" s="355"/>
      <c r="G262" s="367"/>
      <c r="H262" s="367"/>
      <c r="I262" s="355"/>
      <c r="J262" s="372"/>
    </row>
    <row r="263" spans="1:10" ht="18.600000000000001" customHeight="1">
      <c r="A263" s="310"/>
      <c r="B263" s="327"/>
      <c r="C263" s="332"/>
      <c r="D263" s="345"/>
      <c r="E263" s="357"/>
      <c r="F263" s="357"/>
      <c r="G263" s="368"/>
      <c r="H263" s="368"/>
      <c r="I263" s="357"/>
      <c r="J263" s="373"/>
    </row>
    <row r="264" spans="1:10" ht="18.600000000000001" customHeight="1">
      <c r="A264" s="312" t="s">
        <v>2177</v>
      </c>
      <c r="B264" s="328" t="s">
        <v>530</v>
      </c>
      <c r="C264" s="331" t="s">
        <v>1695</v>
      </c>
      <c r="D264" s="341">
        <v>1</v>
      </c>
      <c r="E264" s="359"/>
      <c r="F264" s="355"/>
      <c r="G264" s="367"/>
      <c r="H264" s="367"/>
      <c r="I264" s="355"/>
      <c r="J264" s="372"/>
    </row>
    <row r="265" spans="1:10" ht="18.600000000000001" customHeight="1">
      <c r="A265" s="310"/>
      <c r="B265" s="327"/>
      <c r="C265" s="332"/>
      <c r="D265" s="345"/>
      <c r="E265" s="357"/>
      <c r="F265" s="357"/>
      <c r="G265" s="368"/>
      <c r="H265" s="368"/>
      <c r="I265" s="357"/>
      <c r="J265" s="373"/>
    </row>
    <row r="266" spans="1:10" ht="18.600000000000001" customHeight="1">
      <c r="A266" s="312" t="s">
        <v>2177</v>
      </c>
      <c r="B266" s="328" t="s">
        <v>2345</v>
      </c>
      <c r="C266" s="331" t="s">
        <v>1695</v>
      </c>
      <c r="D266" s="341">
        <v>2</v>
      </c>
      <c r="E266" s="359"/>
      <c r="F266" s="355"/>
      <c r="G266" s="367"/>
      <c r="H266" s="367"/>
      <c r="I266" s="355"/>
      <c r="J266" s="372"/>
    </row>
    <row r="267" spans="1:10" ht="18.600000000000001" customHeight="1">
      <c r="A267" s="311"/>
      <c r="B267" s="327"/>
      <c r="C267" s="332"/>
      <c r="D267" s="345"/>
      <c r="E267" s="357"/>
      <c r="F267" s="357"/>
      <c r="G267" s="368"/>
      <c r="H267" s="368"/>
      <c r="I267" s="357"/>
      <c r="J267" s="373"/>
    </row>
    <row r="268" spans="1:10" ht="18.600000000000001" customHeight="1">
      <c r="A268" s="312" t="s">
        <v>1614</v>
      </c>
      <c r="B268" s="328" t="s">
        <v>1101</v>
      </c>
      <c r="C268" s="331" t="s">
        <v>1695</v>
      </c>
      <c r="D268" s="341">
        <v>3</v>
      </c>
      <c r="E268" s="359"/>
      <c r="F268" s="355"/>
      <c r="G268" s="367"/>
      <c r="H268" s="367"/>
      <c r="I268" s="355"/>
      <c r="J268" s="372"/>
    </row>
    <row r="269" spans="1:10" ht="18.600000000000001" customHeight="1">
      <c r="A269" s="311"/>
      <c r="B269" s="327"/>
      <c r="C269" s="332"/>
      <c r="D269" s="345"/>
      <c r="E269" s="357"/>
      <c r="F269" s="357"/>
      <c r="G269" s="368"/>
      <c r="H269" s="368"/>
      <c r="I269" s="357"/>
      <c r="J269" s="373"/>
    </row>
    <row r="270" spans="1:10" ht="18.600000000000001" customHeight="1">
      <c r="A270" s="312" t="s">
        <v>2346</v>
      </c>
      <c r="B270" s="328" t="s">
        <v>90</v>
      </c>
      <c r="C270" s="331" t="s">
        <v>177</v>
      </c>
      <c r="D270" s="341">
        <v>1</v>
      </c>
      <c r="E270" s="359"/>
      <c r="F270" s="355"/>
      <c r="G270" s="367"/>
      <c r="H270" s="367"/>
      <c r="I270" s="355"/>
      <c r="J270" s="372"/>
    </row>
    <row r="271" spans="1:10" ht="18.600000000000001" customHeight="1">
      <c r="A271" s="311"/>
      <c r="B271" s="327"/>
      <c r="C271" s="332"/>
      <c r="D271" s="345"/>
      <c r="E271" s="357"/>
      <c r="F271" s="357"/>
      <c r="G271" s="368"/>
      <c r="H271" s="368"/>
      <c r="I271" s="357"/>
      <c r="J271" s="373"/>
    </row>
    <row r="272" spans="1:10" ht="18.600000000000001" customHeight="1">
      <c r="A272" s="312" t="s">
        <v>1392</v>
      </c>
      <c r="B272" s="328" t="s">
        <v>2274</v>
      </c>
      <c r="C272" s="331" t="s">
        <v>569</v>
      </c>
      <c r="D272" s="341">
        <v>0.6</v>
      </c>
      <c r="E272" s="359"/>
      <c r="F272" s="355"/>
      <c r="G272" s="367"/>
      <c r="H272" s="367"/>
      <c r="I272" s="355"/>
      <c r="J272" s="372"/>
    </row>
    <row r="273" spans="1:10" ht="18.600000000000001" customHeight="1">
      <c r="A273" s="311" t="s">
        <v>1245</v>
      </c>
      <c r="B273" s="327" t="s">
        <v>335</v>
      </c>
      <c r="C273" s="332"/>
      <c r="D273" s="345"/>
      <c r="E273" s="357"/>
      <c r="F273" s="357"/>
      <c r="G273" s="368"/>
      <c r="H273" s="368"/>
      <c r="I273" s="357"/>
      <c r="J273" s="373"/>
    </row>
    <row r="274" spans="1:10" ht="18.600000000000001" customHeight="1">
      <c r="A274" s="312" t="s">
        <v>2171</v>
      </c>
      <c r="B274" s="379" t="s">
        <v>1159</v>
      </c>
      <c r="C274" s="331" t="s">
        <v>1695</v>
      </c>
      <c r="D274" s="341">
        <v>1</v>
      </c>
      <c r="E274" s="359"/>
      <c r="F274" s="355"/>
      <c r="G274" s="367"/>
      <c r="H274" s="367"/>
      <c r="I274" s="355"/>
      <c r="J274" s="372"/>
    </row>
    <row r="275" spans="1:10" ht="18.600000000000001" customHeight="1">
      <c r="A275" s="310"/>
      <c r="B275" s="327"/>
      <c r="C275" s="332"/>
      <c r="D275" s="346"/>
      <c r="E275" s="357"/>
      <c r="F275" s="357"/>
      <c r="G275" s="368"/>
      <c r="H275" s="368"/>
      <c r="I275" s="357"/>
      <c r="J275" s="373"/>
    </row>
    <row r="276" spans="1:10" ht="18.600000000000001" customHeight="1">
      <c r="A276" s="312" t="s">
        <v>2173</v>
      </c>
      <c r="B276" s="328" t="s">
        <v>284</v>
      </c>
      <c r="C276" s="331" t="s">
        <v>1695</v>
      </c>
      <c r="D276" s="344">
        <v>1</v>
      </c>
      <c r="E276" s="359"/>
      <c r="F276" s="355"/>
      <c r="G276" s="367"/>
      <c r="H276" s="367"/>
      <c r="I276" s="355"/>
      <c r="J276" s="372"/>
    </row>
    <row r="277" spans="1:10" ht="18.600000000000001" customHeight="1">
      <c r="A277" s="310"/>
      <c r="B277" s="327"/>
      <c r="C277" s="332"/>
      <c r="D277" s="346"/>
      <c r="E277" s="357"/>
      <c r="F277" s="357"/>
      <c r="G277" s="368"/>
      <c r="H277" s="368"/>
      <c r="I277" s="357"/>
      <c r="J277" s="373"/>
    </row>
    <row r="278" spans="1:10" ht="18.600000000000001" customHeight="1">
      <c r="A278" s="312" t="s">
        <v>2177</v>
      </c>
      <c r="B278" s="328" t="s">
        <v>2347</v>
      </c>
      <c r="C278" s="331" t="s">
        <v>1695</v>
      </c>
      <c r="D278" s="344">
        <v>1</v>
      </c>
      <c r="E278" s="359"/>
      <c r="F278" s="355"/>
      <c r="G278" s="367"/>
      <c r="H278" s="367"/>
      <c r="I278" s="355"/>
      <c r="J278" s="372"/>
    </row>
    <row r="279" spans="1:10" ht="18.600000000000001" customHeight="1">
      <c r="A279" s="311"/>
      <c r="B279" s="327"/>
      <c r="C279" s="332"/>
      <c r="D279" s="345"/>
      <c r="E279" s="357"/>
      <c r="F279" s="357"/>
      <c r="G279" s="368"/>
      <c r="H279" s="368"/>
      <c r="I279" s="357"/>
      <c r="J279" s="373"/>
    </row>
    <row r="280" spans="1:10" ht="18.600000000000001" customHeight="1">
      <c r="A280" s="312" t="s">
        <v>1614</v>
      </c>
      <c r="B280" s="328" t="s">
        <v>1101</v>
      </c>
      <c r="C280" s="331" t="s">
        <v>1695</v>
      </c>
      <c r="D280" s="341">
        <v>1</v>
      </c>
      <c r="E280" s="359"/>
      <c r="F280" s="355"/>
      <c r="G280" s="367"/>
      <c r="H280" s="367"/>
      <c r="I280" s="355"/>
      <c r="J280" s="372"/>
    </row>
    <row r="281" spans="1:10" ht="18.600000000000001" customHeight="1">
      <c r="A281" s="311"/>
      <c r="B281" s="327"/>
      <c r="C281" s="332"/>
      <c r="D281" s="345"/>
      <c r="E281" s="357"/>
      <c r="F281" s="357"/>
      <c r="G281" s="368"/>
      <c r="H281" s="368"/>
      <c r="I281" s="357"/>
      <c r="J281" s="373"/>
    </row>
    <row r="282" spans="1:10" ht="18.600000000000001" customHeight="1">
      <c r="A282" s="312" t="s">
        <v>1392</v>
      </c>
      <c r="B282" s="328" t="s">
        <v>2274</v>
      </c>
      <c r="C282" s="331" t="s">
        <v>569</v>
      </c>
      <c r="D282" s="341">
        <v>0.2</v>
      </c>
      <c r="E282" s="359"/>
      <c r="F282" s="355"/>
      <c r="G282" s="367"/>
      <c r="H282" s="367"/>
      <c r="I282" s="355"/>
      <c r="J282" s="372"/>
    </row>
    <row r="283" spans="1:10" ht="18.600000000000001" customHeight="1">
      <c r="A283" s="303"/>
      <c r="B283" s="380"/>
      <c r="C283" s="332"/>
      <c r="D283" s="339"/>
      <c r="E283" s="357"/>
      <c r="F283" s="357"/>
      <c r="G283" s="368"/>
      <c r="H283" s="368"/>
      <c r="I283" s="357"/>
      <c r="J283" s="375"/>
    </row>
    <row r="284" spans="1:10" ht="18.600000000000001" customHeight="1">
      <c r="A284" s="265" t="s">
        <v>1948</v>
      </c>
      <c r="B284" s="381" t="s">
        <v>1497</v>
      </c>
      <c r="C284" s="331" t="s">
        <v>177</v>
      </c>
      <c r="D284" s="344">
        <v>3</v>
      </c>
      <c r="E284" s="359"/>
      <c r="F284" s="355"/>
      <c r="G284" s="367"/>
      <c r="H284" s="367"/>
      <c r="I284" s="355"/>
      <c r="J284" s="374"/>
    </row>
    <row r="285" spans="1:10" ht="18.600000000000001" customHeight="1">
      <c r="A285" s="303"/>
      <c r="B285" s="327" t="s">
        <v>2275</v>
      </c>
      <c r="C285" s="332"/>
      <c r="D285" s="339"/>
      <c r="E285" s="357"/>
      <c r="F285" s="357"/>
      <c r="G285" s="368"/>
      <c r="H285" s="368"/>
      <c r="I285" s="357"/>
      <c r="J285" s="375"/>
    </row>
    <row r="286" spans="1:10" ht="18.600000000000001" customHeight="1">
      <c r="A286" s="265" t="s">
        <v>1687</v>
      </c>
      <c r="B286" s="328" t="s">
        <v>2277</v>
      </c>
      <c r="C286" s="331" t="s">
        <v>1695</v>
      </c>
      <c r="D286" s="341">
        <v>1</v>
      </c>
      <c r="E286" s="359"/>
      <c r="F286" s="355"/>
      <c r="G286" s="367"/>
      <c r="H286" s="367"/>
      <c r="I286" s="355"/>
      <c r="J286" s="374"/>
    </row>
    <row r="287" spans="1:10" ht="18.600000000000001" customHeight="1">
      <c r="A287" s="303"/>
      <c r="B287" s="327" t="s">
        <v>2278</v>
      </c>
      <c r="C287" s="332"/>
      <c r="D287" s="339"/>
      <c r="E287" s="357"/>
      <c r="F287" s="357"/>
      <c r="G287" s="368"/>
      <c r="H287" s="368"/>
      <c r="I287" s="357"/>
      <c r="J287" s="373"/>
    </row>
    <row r="288" spans="1:10" ht="18.600000000000001" customHeight="1">
      <c r="A288" s="265" t="s">
        <v>1466</v>
      </c>
      <c r="B288" s="323" t="s">
        <v>2175</v>
      </c>
      <c r="C288" s="331" t="s">
        <v>1695</v>
      </c>
      <c r="D288" s="341">
        <v>1</v>
      </c>
      <c r="E288" s="359"/>
      <c r="F288" s="355"/>
      <c r="G288" s="367"/>
      <c r="H288" s="367"/>
      <c r="I288" s="355"/>
      <c r="J288" s="372"/>
    </row>
    <row r="289" spans="1:10" ht="18.600000000000001" customHeight="1">
      <c r="A289" s="303"/>
      <c r="B289" s="327" t="s">
        <v>2278</v>
      </c>
      <c r="C289" s="332"/>
      <c r="D289" s="346"/>
      <c r="E289" s="357"/>
      <c r="F289" s="357"/>
      <c r="G289" s="368"/>
      <c r="H289" s="368"/>
      <c r="I289" s="357"/>
      <c r="J289" s="373"/>
    </row>
    <row r="290" spans="1:10" ht="18.600000000000001" customHeight="1">
      <c r="A290" s="265" t="s">
        <v>1687</v>
      </c>
      <c r="B290" s="328" t="s">
        <v>1640</v>
      </c>
      <c r="C290" s="331" t="s">
        <v>1695</v>
      </c>
      <c r="D290" s="344">
        <v>3</v>
      </c>
      <c r="E290" s="359"/>
      <c r="F290" s="355"/>
      <c r="G290" s="367"/>
      <c r="H290" s="367"/>
      <c r="I290" s="355"/>
      <c r="J290" s="372"/>
    </row>
    <row r="291" spans="1:10" ht="18.600000000000001" customHeight="1">
      <c r="A291" s="303"/>
      <c r="B291" s="327" t="s">
        <v>2279</v>
      </c>
      <c r="C291" s="332"/>
      <c r="D291" s="346"/>
      <c r="E291" s="357"/>
      <c r="F291" s="357"/>
      <c r="G291" s="368"/>
      <c r="H291" s="368"/>
      <c r="I291" s="357"/>
      <c r="J291" s="373"/>
    </row>
    <row r="292" spans="1:10" ht="18.600000000000001" customHeight="1">
      <c r="A292" s="265" t="s">
        <v>1687</v>
      </c>
      <c r="B292" s="323" t="s">
        <v>2280</v>
      </c>
      <c r="C292" s="331" t="s">
        <v>1695</v>
      </c>
      <c r="D292" s="344">
        <v>2</v>
      </c>
      <c r="E292" s="359"/>
      <c r="F292" s="355"/>
      <c r="G292" s="367"/>
      <c r="H292" s="367"/>
      <c r="I292" s="355"/>
      <c r="J292" s="372"/>
    </row>
    <row r="293" spans="1:10" ht="18.600000000000001" customHeight="1">
      <c r="A293" s="311"/>
      <c r="B293" s="327"/>
      <c r="C293" s="332"/>
      <c r="D293" s="345"/>
      <c r="E293" s="357"/>
      <c r="F293" s="357"/>
      <c r="G293" s="368"/>
      <c r="H293" s="368"/>
      <c r="I293" s="357"/>
      <c r="J293" s="373"/>
    </row>
    <row r="294" spans="1:10" ht="18.600000000000001" customHeight="1">
      <c r="A294" s="312" t="s">
        <v>1614</v>
      </c>
      <c r="B294" s="328" t="s">
        <v>1101</v>
      </c>
      <c r="C294" s="331" t="s">
        <v>1695</v>
      </c>
      <c r="D294" s="341">
        <v>7</v>
      </c>
      <c r="E294" s="359"/>
      <c r="F294" s="355"/>
      <c r="G294" s="367"/>
      <c r="H294" s="367"/>
      <c r="I294" s="355"/>
      <c r="J294" s="372"/>
    </row>
    <row r="295" spans="1:10" ht="18.600000000000001" customHeight="1">
      <c r="A295" s="303"/>
      <c r="B295" s="327" t="s">
        <v>2281</v>
      </c>
      <c r="C295" s="332"/>
      <c r="D295" s="345"/>
      <c r="E295" s="357"/>
      <c r="F295" s="357"/>
      <c r="G295" s="368"/>
      <c r="H295" s="368"/>
      <c r="I295" s="357"/>
      <c r="J295" s="373"/>
    </row>
    <row r="296" spans="1:10" ht="18.600000000000001" customHeight="1">
      <c r="A296" s="265" t="s">
        <v>810</v>
      </c>
      <c r="B296" s="328" t="s">
        <v>2282</v>
      </c>
      <c r="C296" s="331" t="s">
        <v>1695</v>
      </c>
      <c r="D296" s="341">
        <v>1</v>
      </c>
      <c r="E296" s="359"/>
      <c r="F296" s="355"/>
      <c r="G296" s="367"/>
      <c r="H296" s="367"/>
      <c r="I296" s="355"/>
      <c r="J296" s="372"/>
    </row>
    <row r="297" spans="1:10" ht="18.600000000000001" customHeight="1">
      <c r="A297" s="310"/>
      <c r="B297" s="327" t="s">
        <v>2281</v>
      </c>
      <c r="C297" s="332"/>
      <c r="D297" s="345"/>
      <c r="E297" s="357"/>
      <c r="F297" s="357"/>
      <c r="G297" s="368"/>
      <c r="H297" s="368"/>
      <c r="I297" s="357"/>
      <c r="J297" s="373"/>
    </row>
    <row r="298" spans="1:10" ht="18.600000000000001" customHeight="1">
      <c r="A298" s="312" t="s">
        <v>758</v>
      </c>
      <c r="B298" s="328" t="s">
        <v>2109</v>
      </c>
      <c r="C298" s="331" t="s">
        <v>1695</v>
      </c>
      <c r="D298" s="341">
        <v>1</v>
      </c>
      <c r="E298" s="359"/>
      <c r="F298" s="355"/>
      <c r="G298" s="367"/>
      <c r="H298" s="367"/>
      <c r="I298" s="355"/>
      <c r="J298" s="372"/>
    </row>
    <row r="299" spans="1:10" ht="18.600000000000001" customHeight="1">
      <c r="A299" s="310"/>
      <c r="B299" s="327" t="s">
        <v>2273</v>
      </c>
      <c r="C299" s="332"/>
      <c r="D299" s="345"/>
      <c r="E299" s="357"/>
      <c r="F299" s="357"/>
      <c r="G299" s="368"/>
      <c r="H299" s="368"/>
      <c r="I299" s="357"/>
      <c r="J299" s="373"/>
    </row>
    <row r="300" spans="1:10" ht="18.600000000000001" customHeight="1">
      <c r="A300" s="312" t="s">
        <v>467</v>
      </c>
      <c r="B300" s="328" t="s">
        <v>2283</v>
      </c>
      <c r="C300" s="331" t="s">
        <v>1695</v>
      </c>
      <c r="D300" s="341">
        <v>1</v>
      </c>
      <c r="E300" s="359"/>
      <c r="F300" s="355"/>
      <c r="G300" s="367"/>
      <c r="H300" s="367"/>
      <c r="I300" s="355"/>
      <c r="J300" s="372"/>
    </row>
    <row r="301" spans="1:10" ht="18.600000000000001" customHeight="1">
      <c r="A301" s="310"/>
      <c r="B301" s="327" t="s">
        <v>2284</v>
      </c>
      <c r="C301" s="332"/>
      <c r="D301" s="345"/>
      <c r="E301" s="357"/>
      <c r="F301" s="357"/>
      <c r="G301" s="368"/>
      <c r="H301" s="368"/>
      <c r="I301" s="357"/>
      <c r="J301" s="373"/>
    </row>
    <row r="302" spans="1:10" ht="18.600000000000001" customHeight="1">
      <c r="A302" s="312" t="s">
        <v>467</v>
      </c>
      <c r="B302" s="328" t="s">
        <v>1058</v>
      </c>
      <c r="C302" s="331" t="s">
        <v>1695</v>
      </c>
      <c r="D302" s="341">
        <v>1</v>
      </c>
      <c r="E302" s="359"/>
      <c r="F302" s="355"/>
      <c r="G302" s="367"/>
      <c r="H302" s="367"/>
      <c r="I302" s="355"/>
      <c r="J302" s="372"/>
    </row>
    <row r="303" spans="1:10" ht="18.600000000000001" customHeight="1">
      <c r="A303" s="310"/>
      <c r="B303" s="327"/>
      <c r="C303" s="332"/>
      <c r="D303" s="345"/>
      <c r="E303" s="357"/>
      <c r="F303" s="357"/>
      <c r="G303" s="368"/>
      <c r="H303" s="368"/>
      <c r="I303" s="357"/>
      <c r="J303" s="373"/>
    </row>
    <row r="304" spans="1:10" ht="18.600000000000001" customHeight="1">
      <c r="A304" s="308" t="s">
        <v>2285</v>
      </c>
      <c r="B304" s="328" t="s">
        <v>2348</v>
      </c>
      <c r="C304" s="331" t="s">
        <v>569</v>
      </c>
      <c r="D304" s="341">
        <v>0.3</v>
      </c>
      <c r="E304" s="359"/>
      <c r="F304" s="355"/>
      <c r="G304" s="367"/>
      <c r="H304" s="367"/>
      <c r="I304" s="355"/>
      <c r="J304" s="372"/>
    </row>
    <row r="305" spans="1:10" ht="18.600000000000001" customHeight="1">
      <c r="A305" s="310"/>
      <c r="B305" s="327"/>
      <c r="C305" s="332"/>
      <c r="D305" s="345"/>
      <c r="E305" s="357"/>
      <c r="F305" s="357"/>
      <c r="G305" s="368"/>
      <c r="H305" s="368"/>
      <c r="I305" s="357"/>
      <c r="J305" s="373"/>
    </row>
    <row r="306" spans="1:10" ht="18.600000000000001" customHeight="1">
      <c r="A306" s="308" t="s">
        <v>100</v>
      </c>
      <c r="B306" s="328" t="s">
        <v>2348</v>
      </c>
      <c r="C306" s="331" t="s">
        <v>569</v>
      </c>
      <c r="D306" s="341">
        <v>0.3</v>
      </c>
      <c r="E306" s="359"/>
      <c r="F306" s="355"/>
      <c r="G306" s="367"/>
      <c r="H306" s="367"/>
      <c r="I306" s="355"/>
      <c r="J306" s="372"/>
    </row>
    <row r="307" spans="1:10" ht="18.600000000000001" customHeight="1">
      <c r="A307" s="310"/>
      <c r="B307" s="327" t="s">
        <v>1609</v>
      </c>
      <c r="C307" s="332"/>
      <c r="D307" s="345"/>
      <c r="E307" s="357"/>
      <c r="F307" s="357"/>
      <c r="G307" s="368"/>
      <c r="H307" s="368"/>
      <c r="I307" s="357"/>
      <c r="J307" s="373"/>
    </row>
    <row r="308" spans="1:10" ht="18.600000000000001" customHeight="1">
      <c r="A308" s="308" t="s">
        <v>1146</v>
      </c>
      <c r="B308" s="328" t="s">
        <v>2160</v>
      </c>
      <c r="C308" s="331" t="s">
        <v>1695</v>
      </c>
      <c r="D308" s="341">
        <v>2</v>
      </c>
      <c r="E308" s="359"/>
      <c r="F308" s="355"/>
      <c r="G308" s="367"/>
      <c r="H308" s="367"/>
      <c r="I308" s="355"/>
      <c r="J308" s="372"/>
    </row>
    <row r="309" spans="1:10" ht="18.600000000000001" customHeight="1">
      <c r="A309" s="310"/>
      <c r="B309" s="327" t="s">
        <v>2286</v>
      </c>
      <c r="C309" s="332"/>
      <c r="D309" s="345"/>
      <c r="E309" s="357"/>
      <c r="F309" s="357"/>
      <c r="G309" s="368"/>
      <c r="H309" s="368"/>
      <c r="I309" s="357"/>
      <c r="J309" s="373"/>
    </row>
    <row r="310" spans="1:10" ht="18.600000000000001" customHeight="1">
      <c r="A310" s="308" t="s">
        <v>1146</v>
      </c>
      <c r="B310" s="328" t="s">
        <v>2287</v>
      </c>
      <c r="C310" s="331" t="s">
        <v>1695</v>
      </c>
      <c r="D310" s="341">
        <v>3</v>
      </c>
      <c r="E310" s="359"/>
      <c r="F310" s="355"/>
      <c r="G310" s="367"/>
      <c r="H310" s="367"/>
      <c r="I310" s="355"/>
      <c r="J310" s="372"/>
    </row>
    <row r="311" spans="1:10" ht="18.600000000000001" customHeight="1">
      <c r="A311" s="303"/>
      <c r="B311" s="327"/>
      <c r="C311" s="332"/>
      <c r="D311" s="339"/>
      <c r="E311" s="360"/>
      <c r="F311" s="363"/>
      <c r="G311" s="368"/>
      <c r="H311" s="368"/>
      <c r="I311" s="357"/>
      <c r="J311" s="373"/>
    </row>
    <row r="312" spans="1:10" ht="18.600000000000001" customHeight="1">
      <c r="A312" s="304" t="s">
        <v>81</v>
      </c>
      <c r="B312" s="381"/>
      <c r="C312" s="331"/>
      <c r="D312" s="342"/>
      <c r="E312" s="359"/>
      <c r="F312" s="355"/>
      <c r="G312" s="367"/>
      <c r="H312" s="367"/>
      <c r="I312" s="355"/>
      <c r="J312" s="372"/>
    </row>
    <row r="313" spans="1:10" ht="18.600000000000001" customHeight="1">
      <c r="A313" s="310"/>
      <c r="B313" s="327"/>
      <c r="C313" s="332"/>
      <c r="D313" s="346"/>
      <c r="E313" s="357"/>
      <c r="F313" s="357"/>
      <c r="G313" s="368"/>
      <c r="H313" s="368"/>
      <c r="I313" s="357"/>
      <c r="J313" s="373"/>
    </row>
    <row r="314" spans="1:10" ht="18.600000000000001" customHeight="1">
      <c r="A314" s="312"/>
      <c r="B314" s="328"/>
      <c r="C314" s="331"/>
      <c r="D314" s="344"/>
      <c r="E314" s="359"/>
      <c r="F314" s="355"/>
      <c r="G314" s="367"/>
      <c r="H314" s="367"/>
      <c r="I314" s="355"/>
      <c r="J314" s="372"/>
    </row>
    <row r="315" spans="1:10" ht="18.600000000000001" customHeight="1">
      <c r="A315" s="299"/>
      <c r="B315" s="319"/>
      <c r="C315" s="332"/>
      <c r="D315" s="339"/>
      <c r="E315" s="358"/>
      <c r="F315" s="363"/>
      <c r="G315" s="368"/>
      <c r="H315" s="368"/>
      <c r="I315" s="357"/>
      <c r="J315" s="373"/>
    </row>
    <row r="316" spans="1:10" ht="18.600000000000001" customHeight="1">
      <c r="A316" s="307" t="s">
        <v>2410</v>
      </c>
      <c r="B316" s="320"/>
      <c r="C316" s="331"/>
      <c r="D316" s="340"/>
      <c r="E316" s="359"/>
      <c r="F316" s="355"/>
      <c r="G316" s="367"/>
      <c r="H316" s="367"/>
      <c r="I316" s="355"/>
      <c r="J316" s="372"/>
    </row>
    <row r="317" spans="1:10" ht="18.600000000000001" customHeight="1">
      <c r="A317" s="303"/>
      <c r="B317" s="319"/>
      <c r="C317" s="332"/>
      <c r="D317" s="339"/>
      <c r="E317" s="358"/>
      <c r="F317" s="363"/>
      <c r="G317" s="368"/>
      <c r="H317" s="368"/>
      <c r="I317" s="357"/>
      <c r="J317" s="373"/>
    </row>
    <row r="318" spans="1:10" ht="18.600000000000001" customHeight="1">
      <c r="A318" s="265"/>
      <c r="B318" s="320"/>
      <c r="C318" s="331"/>
      <c r="D318" s="340"/>
      <c r="E318" s="359"/>
      <c r="F318" s="355"/>
      <c r="G318" s="367"/>
      <c r="H318" s="367"/>
      <c r="I318" s="355"/>
      <c r="J318" s="372"/>
    </row>
    <row r="319" spans="1:10" ht="18.600000000000001" customHeight="1">
      <c r="A319" s="303" t="s">
        <v>1901</v>
      </c>
      <c r="B319" s="319"/>
      <c r="C319" s="332"/>
      <c r="D319" s="339"/>
      <c r="E319" s="358"/>
      <c r="F319" s="363"/>
      <c r="G319" s="368"/>
      <c r="H319" s="368"/>
      <c r="I319" s="357"/>
      <c r="J319" s="373"/>
    </row>
    <row r="320" spans="1:10" ht="18.600000000000001" customHeight="1">
      <c r="A320" s="265" t="s">
        <v>2055</v>
      </c>
      <c r="B320" s="320" t="s">
        <v>2158</v>
      </c>
      <c r="C320" s="331" t="s">
        <v>9</v>
      </c>
      <c r="D320" s="341">
        <v>165</v>
      </c>
      <c r="E320" s="359"/>
      <c r="F320" s="355"/>
      <c r="G320" s="367"/>
      <c r="H320" s="367"/>
      <c r="I320" s="355"/>
      <c r="J320" s="372"/>
    </row>
    <row r="321" spans="1:10" ht="18.600000000000001" customHeight="1">
      <c r="A321" s="303" t="s">
        <v>1901</v>
      </c>
      <c r="B321" s="319"/>
      <c r="C321" s="332"/>
      <c r="D321" s="339"/>
      <c r="E321" s="358"/>
      <c r="F321" s="363"/>
      <c r="G321" s="368"/>
      <c r="H321" s="368"/>
      <c r="I321" s="357"/>
      <c r="J321" s="373"/>
    </row>
    <row r="322" spans="1:10" ht="18.600000000000001" customHeight="1">
      <c r="A322" s="265" t="s">
        <v>2055</v>
      </c>
      <c r="B322" s="320" t="s">
        <v>2288</v>
      </c>
      <c r="C322" s="331" t="s">
        <v>9</v>
      </c>
      <c r="D322" s="341">
        <v>54</v>
      </c>
      <c r="E322" s="359"/>
      <c r="F322" s="355"/>
      <c r="G322" s="367"/>
      <c r="H322" s="367"/>
      <c r="I322" s="355"/>
      <c r="J322" s="372"/>
    </row>
    <row r="323" spans="1:10" ht="18.600000000000001" customHeight="1">
      <c r="A323" s="303"/>
      <c r="B323" s="319"/>
      <c r="C323" s="332"/>
      <c r="D323" s="339"/>
      <c r="E323" s="358"/>
      <c r="F323" s="363"/>
      <c r="G323" s="368"/>
      <c r="H323" s="368"/>
      <c r="I323" s="357"/>
      <c r="J323" s="373"/>
    </row>
    <row r="324" spans="1:10" ht="18.600000000000001" customHeight="1">
      <c r="A324" s="265" t="s">
        <v>2349</v>
      </c>
      <c r="B324" s="320" t="s">
        <v>927</v>
      </c>
      <c r="C324" s="331" t="s">
        <v>9</v>
      </c>
      <c r="D324" s="341">
        <v>23</v>
      </c>
      <c r="E324" s="359"/>
      <c r="F324" s="355"/>
      <c r="G324" s="367"/>
      <c r="H324" s="367"/>
      <c r="I324" s="355"/>
      <c r="J324" s="372"/>
    </row>
    <row r="325" spans="1:10" ht="18.600000000000001" customHeight="1">
      <c r="A325" s="303" t="s">
        <v>241</v>
      </c>
      <c r="B325" s="319" t="s">
        <v>2037</v>
      </c>
      <c r="C325" s="332"/>
      <c r="D325" s="339"/>
      <c r="E325" s="358"/>
      <c r="F325" s="363"/>
      <c r="G325" s="368"/>
      <c r="H325" s="368"/>
      <c r="I325" s="357"/>
      <c r="J325" s="373"/>
    </row>
    <row r="326" spans="1:10" ht="18.600000000000001" customHeight="1">
      <c r="A326" s="265" t="s">
        <v>2185</v>
      </c>
      <c r="B326" s="320" t="s">
        <v>2002</v>
      </c>
      <c r="C326" s="331" t="s">
        <v>9</v>
      </c>
      <c r="D326" s="341">
        <v>26</v>
      </c>
      <c r="E326" s="359"/>
      <c r="F326" s="355"/>
      <c r="G326" s="367"/>
      <c r="H326" s="367"/>
      <c r="I326" s="355"/>
      <c r="J326" s="372"/>
    </row>
    <row r="327" spans="1:10" ht="18.600000000000001" customHeight="1">
      <c r="A327" s="303" t="s">
        <v>241</v>
      </c>
      <c r="B327" s="319" t="s">
        <v>2037</v>
      </c>
      <c r="C327" s="332"/>
      <c r="D327" s="339"/>
      <c r="E327" s="358"/>
      <c r="F327" s="363"/>
      <c r="G327" s="368"/>
      <c r="H327" s="368"/>
      <c r="I327" s="357"/>
      <c r="J327" s="373"/>
    </row>
    <row r="328" spans="1:10" ht="18.600000000000001" customHeight="1">
      <c r="A328" s="265" t="s">
        <v>2185</v>
      </c>
      <c r="B328" s="320" t="s">
        <v>2186</v>
      </c>
      <c r="C328" s="331" t="s">
        <v>9</v>
      </c>
      <c r="D328" s="341">
        <v>23</v>
      </c>
      <c r="E328" s="359"/>
      <c r="F328" s="355"/>
      <c r="G328" s="367"/>
      <c r="H328" s="367"/>
      <c r="I328" s="355"/>
      <c r="J328" s="372"/>
    </row>
    <row r="329" spans="1:10" ht="18.600000000000001" customHeight="1">
      <c r="A329" s="303" t="s">
        <v>241</v>
      </c>
      <c r="B329" s="319" t="s">
        <v>2037</v>
      </c>
      <c r="C329" s="332"/>
      <c r="D329" s="339"/>
      <c r="E329" s="358"/>
      <c r="F329" s="363"/>
      <c r="G329" s="368"/>
      <c r="H329" s="368"/>
      <c r="I329" s="357"/>
      <c r="J329" s="373"/>
    </row>
    <row r="330" spans="1:10" ht="18.600000000000001" customHeight="1">
      <c r="A330" s="265" t="s">
        <v>2185</v>
      </c>
      <c r="B330" s="320" t="s">
        <v>633</v>
      </c>
      <c r="C330" s="331" t="s">
        <v>9</v>
      </c>
      <c r="D330" s="341">
        <v>22</v>
      </c>
      <c r="E330" s="359"/>
      <c r="F330" s="355"/>
      <c r="G330" s="367"/>
      <c r="H330" s="367"/>
      <c r="I330" s="355"/>
      <c r="J330" s="372"/>
    </row>
    <row r="331" spans="1:10" ht="18.600000000000001" customHeight="1">
      <c r="A331" s="303" t="s">
        <v>241</v>
      </c>
      <c r="B331" s="319" t="s">
        <v>2037</v>
      </c>
      <c r="C331" s="332"/>
      <c r="D331" s="339"/>
      <c r="E331" s="358"/>
      <c r="F331" s="363"/>
      <c r="G331" s="368"/>
      <c r="H331" s="368"/>
      <c r="I331" s="357"/>
      <c r="J331" s="373"/>
    </row>
    <row r="332" spans="1:10" ht="18.600000000000001" customHeight="1">
      <c r="A332" s="265" t="s">
        <v>2185</v>
      </c>
      <c r="B332" s="320" t="s">
        <v>1788</v>
      </c>
      <c r="C332" s="331" t="s">
        <v>9</v>
      </c>
      <c r="D332" s="341">
        <v>2</v>
      </c>
      <c r="E332" s="359"/>
      <c r="F332" s="355"/>
      <c r="G332" s="367"/>
      <c r="H332" s="367"/>
      <c r="I332" s="355"/>
      <c r="J332" s="372"/>
    </row>
    <row r="333" spans="1:10" ht="18.600000000000001" customHeight="1">
      <c r="A333" s="303"/>
      <c r="B333" s="319"/>
      <c r="C333" s="332"/>
      <c r="D333" s="339"/>
      <c r="E333" s="358"/>
      <c r="F333" s="363"/>
      <c r="G333" s="368"/>
      <c r="H333" s="368"/>
      <c r="I333" s="357"/>
      <c r="J333" s="373"/>
    </row>
    <row r="334" spans="1:10" ht="18.600000000000001" customHeight="1">
      <c r="A334" s="265" t="s">
        <v>747</v>
      </c>
      <c r="B334" s="320" t="s">
        <v>1277</v>
      </c>
      <c r="C334" s="331" t="s">
        <v>9</v>
      </c>
      <c r="D334" s="341">
        <v>20</v>
      </c>
      <c r="E334" s="359"/>
      <c r="F334" s="355"/>
      <c r="G334" s="367"/>
      <c r="H334" s="367"/>
      <c r="I334" s="355"/>
      <c r="J334" s="372"/>
    </row>
    <row r="335" spans="1:10" ht="18.600000000000001" customHeight="1">
      <c r="A335" s="303"/>
      <c r="B335" s="319"/>
      <c r="C335" s="332"/>
      <c r="D335" s="339"/>
      <c r="E335" s="358"/>
      <c r="F335" s="363"/>
      <c r="G335" s="368"/>
      <c r="H335" s="368"/>
      <c r="I335" s="357"/>
      <c r="J335" s="373"/>
    </row>
    <row r="336" spans="1:10" ht="18.600000000000001" customHeight="1">
      <c r="A336" s="265" t="s">
        <v>747</v>
      </c>
      <c r="B336" s="320" t="s">
        <v>2289</v>
      </c>
      <c r="C336" s="331" t="s">
        <v>9</v>
      </c>
      <c r="D336" s="341">
        <v>23</v>
      </c>
      <c r="E336" s="359"/>
      <c r="F336" s="355"/>
      <c r="G336" s="367"/>
      <c r="H336" s="367"/>
      <c r="I336" s="355"/>
      <c r="J336" s="372"/>
    </row>
    <row r="337" spans="1:10" ht="18.600000000000001" customHeight="1">
      <c r="A337" s="303"/>
      <c r="B337" s="319"/>
      <c r="C337" s="332"/>
      <c r="D337" s="339"/>
      <c r="E337" s="358"/>
      <c r="F337" s="363"/>
      <c r="G337" s="368"/>
      <c r="H337" s="368"/>
      <c r="I337" s="357"/>
      <c r="J337" s="373"/>
    </row>
    <row r="338" spans="1:10" ht="18.600000000000001" customHeight="1">
      <c r="A338" s="265" t="s">
        <v>747</v>
      </c>
      <c r="B338" s="320" t="s">
        <v>2290</v>
      </c>
      <c r="C338" s="331" t="s">
        <v>9</v>
      </c>
      <c r="D338" s="341">
        <v>22</v>
      </c>
      <c r="E338" s="359"/>
      <c r="F338" s="355"/>
      <c r="G338" s="367"/>
      <c r="H338" s="367"/>
      <c r="I338" s="355"/>
      <c r="J338" s="372"/>
    </row>
    <row r="339" spans="1:10" ht="18.600000000000001" customHeight="1">
      <c r="A339" s="303"/>
      <c r="B339" s="319"/>
      <c r="C339" s="332"/>
      <c r="D339" s="339"/>
      <c r="E339" s="358"/>
      <c r="F339" s="363"/>
      <c r="G339" s="368"/>
      <c r="H339" s="368"/>
      <c r="I339" s="357"/>
      <c r="J339" s="373"/>
    </row>
    <row r="340" spans="1:10" ht="18.600000000000001" customHeight="1">
      <c r="A340" s="265" t="s">
        <v>986</v>
      </c>
      <c r="B340" s="320" t="s">
        <v>667</v>
      </c>
      <c r="C340" s="331" t="s">
        <v>468</v>
      </c>
      <c r="D340" s="341">
        <v>12</v>
      </c>
      <c r="E340" s="359"/>
      <c r="F340" s="355"/>
      <c r="G340" s="367"/>
      <c r="H340" s="367"/>
      <c r="I340" s="355"/>
      <c r="J340" s="372"/>
    </row>
    <row r="341" spans="1:10" ht="18.600000000000001" customHeight="1">
      <c r="A341" s="303"/>
      <c r="B341" s="319"/>
      <c r="C341" s="332"/>
      <c r="D341" s="339"/>
      <c r="E341" s="358"/>
      <c r="F341" s="363"/>
      <c r="G341" s="368"/>
      <c r="H341" s="368"/>
      <c r="I341" s="357"/>
      <c r="J341" s="373"/>
    </row>
    <row r="342" spans="1:10" ht="18.600000000000001" customHeight="1">
      <c r="A342" s="265" t="s">
        <v>70</v>
      </c>
      <c r="B342" s="320" t="s">
        <v>2291</v>
      </c>
      <c r="C342" s="331" t="s">
        <v>74</v>
      </c>
      <c r="D342" s="341">
        <v>6</v>
      </c>
      <c r="E342" s="359"/>
      <c r="F342" s="355"/>
      <c r="G342" s="367"/>
      <c r="H342" s="367"/>
      <c r="I342" s="355"/>
      <c r="J342" s="372"/>
    </row>
    <row r="343" spans="1:10" ht="18.600000000000001" customHeight="1">
      <c r="A343" s="303"/>
      <c r="B343" s="319"/>
      <c r="C343" s="332"/>
      <c r="D343" s="339"/>
      <c r="E343" s="358"/>
      <c r="F343" s="363"/>
      <c r="G343" s="368"/>
      <c r="H343" s="368"/>
      <c r="I343" s="357"/>
      <c r="J343" s="373"/>
    </row>
    <row r="344" spans="1:10" ht="18.600000000000001" customHeight="1">
      <c r="A344" s="265" t="s">
        <v>70</v>
      </c>
      <c r="B344" s="320" t="s">
        <v>1274</v>
      </c>
      <c r="C344" s="331" t="s">
        <v>74</v>
      </c>
      <c r="D344" s="341">
        <v>1</v>
      </c>
      <c r="E344" s="359"/>
      <c r="F344" s="355"/>
      <c r="G344" s="367"/>
      <c r="H344" s="367"/>
      <c r="I344" s="355"/>
      <c r="J344" s="372"/>
    </row>
    <row r="345" spans="1:10" ht="18.600000000000001" customHeight="1">
      <c r="A345" s="303"/>
      <c r="B345" s="319"/>
      <c r="C345" s="332"/>
      <c r="D345" s="339"/>
      <c r="E345" s="358"/>
      <c r="F345" s="363"/>
      <c r="G345" s="368"/>
      <c r="H345" s="368"/>
      <c r="I345" s="357"/>
      <c r="J345" s="373"/>
    </row>
    <row r="346" spans="1:10" ht="18.600000000000001" customHeight="1">
      <c r="A346" s="265" t="s">
        <v>70</v>
      </c>
      <c r="B346" s="320" t="s">
        <v>1503</v>
      </c>
      <c r="C346" s="331" t="s">
        <v>74</v>
      </c>
      <c r="D346" s="341">
        <v>1</v>
      </c>
      <c r="E346" s="359"/>
      <c r="F346" s="355"/>
      <c r="G346" s="367"/>
      <c r="H346" s="367"/>
      <c r="I346" s="355"/>
      <c r="J346" s="372"/>
    </row>
    <row r="347" spans="1:10" ht="18.600000000000001" customHeight="1">
      <c r="A347" s="303"/>
      <c r="B347" s="319" t="s">
        <v>2127</v>
      </c>
      <c r="C347" s="332"/>
      <c r="D347" s="339"/>
      <c r="E347" s="358"/>
      <c r="F347" s="363"/>
      <c r="G347" s="368"/>
      <c r="H347" s="368"/>
      <c r="I347" s="357"/>
      <c r="J347" s="373"/>
    </row>
    <row r="348" spans="1:10" ht="18.600000000000001" customHeight="1">
      <c r="A348" s="265" t="s">
        <v>2128</v>
      </c>
      <c r="B348" s="320" t="s">
        <v>1495</v>
      </c>
      <c r="C348" s="331" t="s">
        <v>74</v>
      </c>
      <c r="D348" s="341">
        <v>7</v>
      </c>
      <c r="E348" s="359"/>
      <c r="F348" s="355"/>
      <c r="G348" s="367"/>
      <c r="H348" s="367"/>
      <c r="I348" s="355"/>
      <c r="J348" s="372"/>
    </row>
    <row r="349" spans="1:10" ht="18.600000000000001" customHeight="1">
      <c r="A349" s="303"/>
      <c r="B349" s="319" t="s">
        <v>2127</v>
      </c>
      <c r="C349" s="332"/>
      <c r="D349" s="339"/>
      <c r="E349" s="358"/>
      <c r="F349" s="363"/>
      <c r="G349" s="368"/>
      <c r="H349" s="368"/>
      <c r="I349" s="357"/>
      <c r="J349" s="373"/>
    </row>
    <row r="350" spans="1:10" ht="18.600000000000001" customHeight="1">
      <c r="A350" s="265" t="s">
        <v>2128</v>
      </c>
      <c r="B350" s="320" t="s">
        <v>299</v>
      </c>
      <c r="C350" s="331" t="s">
        <v>74</v>
      </c>
      <c r="D350" s="341">
        <v>4</v>
      </c>
      <c r="E350" s="359"/>
      <c r="F350" s="355"/>
      <c r="G350" s="367"/>
      <c r="H350" s="367"/>
      <c r="I350" s="355"/>
      <c r="J350" s="372"/>
    </row>
    <row r="351" spans="1:10" ht="18.600000000000001" customHeight="1">
      <c r="A351" s="303"/>
      <c r="B351" s="319"/>
      <c r="C351" s="332"/>
      <c r="D351" s="339"/>
      <c r="E351" s="358"/>
      <c r="F351" s="363"/>
      <c r="G351" s="368"/>
      <c r="H351" s="368"/>
      <c r="I351" s="357"/>
      <c r="J351" s="373"/>
    </row>
    <row r="352" spans="1:10" ht="18.600000000000001" customHeight="1">
      <c r="A352" s="265" t="s">
        <v>1517</v>
      </c>
      <c r="B352" s="320" t="s">
        <v>368</v>
      </c>
      <c r="C352" s="331" t="s">
        <v>78</v>
      </c>
      <c r="D352" s="341">
        <v>1</v>
      </c>
      <c r="E352" s="359"/>
      <c r="F352" s="355"/>
      <c r="G352" s="367"/>
      <c r="H352" s="367"/>
      <c r="I352" s="355"/>
      <c r="J352" s="372"/>
    </row>
    <row r="353" spans="1:10" ht="18.600000000000001" customHeight="1">
      <c r="A353" s="303" t="s">
        <v>785</v>
      </c>
      <c r="B353" s="319"/>
      <c r="C353" s="332"/>
      <c r="D353" s="339"/>
      <c r="E353" s="358"/>
      <c r="F353" s="363"/>
      <c r="G353" s="368"/>
      <c r="H353" s="368"/>
      <c r="I353" s="357"/>
      <c r="J353" s="373"/>
    </row>
    <row r="354" spans="1:10" ht="18.600000000000001" customHeight="1">
      <c r="A354" s="265" t="s">
        <v>2055</v>
      </c>
      <c r="B354" s="320" t="s">
        <v>2182</v>
      </c>
      <c r="C354" s="331" t="s">
        <v>9</v>
      </c>
      <c r="D354" s="341">
        <v>12</v>
      </c>
      <c r="E354" s="359"/>
      <c r="F354" s="355"/>
      <c r="G354" s="367"/>
      <c r="H354" s="367"/>
      <c r="I354" s="355"/>
      <c r="J354" s="372"/>
    </row>
    <row r="355" spans="1:10" ht="18.600000000000001" customHeight="1">
      <c r="A355" s="303" t="s">
        <v>785</v>
      </c>
      <c r="B355" s="319"/>
      <c r="C355" s="332"/>
      <c r="D355" s="339"/>
      <c r="E355" s="360"/>
      <c r="F355" s="363"/>
      <c r="G355" s="368"/>
      <c r="H355" s="368"/>
      <c r="I355" s="357"/>
      <c r="J355" s="373"/>
    </row>
    <row r="356" spans="1:10" ht="18.600000000000001" customHeight="1">
      <c r="A356" s="265" t="s">
        <v>2055</v>
      </c>
      <c r="B356" s="320" t="s">
        <v>2292</v>
      </c>
      <c r="C356" s="331" t="s">
        <v>9</v>
      </c>
      <c r="D356" s="341">
        <v>7</v>
      </c>
      <c r="E356" s="359"/>
      <c r="F356" s="355"/>
      <c r="G356" s="367"/>
      <c r="H356" s="367"/>
      <c r="I356" s="355"/>
      <c r="J356" s="372"/>
    </row>
    <row r="357" spans="1:10" ht="18.600000000000001" customHeight="1">
      <c r="A357" s="303" t="s">
        <v>785</v>
      </c>
      <c r="B357" s="319"/>
      <c r="C357" s="332"/>
      <c r="D357" s="339"/>
      <c r="E357" s="360"/>
      <c r="F357" s="363"/>
      <c r="G357" s="368"/>
      <c r="H357" s="368"/>
      <c r="I357" s="357"/>
      <c r="J357" s="373"/>
    </row>
    <row r="358" spans="1:10" ht="18.600000000000001" customHeight="1">
      <c r="A358" s="265" t="s">
        <v>2055</v>
      </c>
      <c r="B358" s="320" t="s">
        <v>2183</v>
      </c>
      <c r="C358" s="331" t="s">
        <v>9</v>
      </c>
      <c r="D358" s="341">
        <v>55</v>
      </c>
      <c r="E358" s="359"/>
      <c r="F358" s="355"/>
      <c r="G358" s="367"/>
      <c r="H358" s="367"/>
      <c r="I358" s="355"/>
      <c r="J358" s="372"/>
    </row>
    <row r="359" spans="1:10" ht="18.600000000000001" customHeight="1">
      <c r="A359" s="303" t="s">
        <v>785</v>
      </c>
      <c r="B359" s="319"/>
      <c r="C359" s="332"/>
      <c r="D359" s="339"/>
      <c r="E359" s="360"/>
      <c r="F359" s="363"/>
      <c r="G359" s="368"/>
      <c r="H359" s="368"/>
      <c r="I359" s="357"/>
      <c r="J359" s="373"/>
    </row>
    <row r="360" spans="1:10" ht="18.600000000000001" customHeight="1">
      <c r="A360" s="265" t="s">
        <v>2055</v>
      </c>
      <c r="B360" s="320" t="s">
        <v>2190</v>
      </c>
      <c r="C360" s="331" t="s">
        <v>9</v>
      </c>
      <c r="D360" s="341">
        <v>5</v>
      </c>
      <c r="E360" s="359"/>
      <c r="F360" s="355"/>
      <c r="G360" s="367"/>
      <c r="H360" s="367"/>
      <c r="I360" s="355"/>
      <c r="J360" s="372"/>
    </row>
    <row r="361" spans="1:10" ht="18.600000000000001" customHeight="1">
      <c r="A361" s="303"/>
      <c r="B361" s="319"/>
      <c r="C361" s="332"/>
      <c r="D361" s="339"/>
      <c r="E361" s="360"/>
      <c r="F361" s="363"/>
      <c r="G361" s="368"/>
      <c r="H361" s="368"/>
      <c r="I361" s="357"/>
      <c r="J361" s="373"/>
    </row>
    <row r="362" spans="1:10" ht="18.600000000000001" customHeight="1">
      <c r="A362" s="265" t="s">
        <v>1592</v>
      </c>
      <c r="B362" s="320" t="s">
        <v>2189</v>
      </c>
      <c r="C362" s="331" t="s">
        <v>9</v>
      </c>
      <c r="D362" s="341">
        <v>2</v>
      </c>
      <c r="E362" s="359"/>
      <c r="F362" s="355"/>
      <c r="G362" s="367"/>
      <c r="H362" s="367"/>
      <c r="I362" s="355"/>
      <c r="J362" s="372"/>
    </row>
    <row r="363" spans="1:10" ht="18.600000000000001" customHeight="1">
      <c r="A363" s="303"/>
      <c r="B363" s="319"/>
      <c r="C363" s="332"/>
      <c r="D363" s="339"/>
      <c r="E363" s="360"/>
      <c r="F363" s="363"/>
      <c r="G363" s="368"/>
      <c r="H363" s="368"/>
      <c r="I363" s="357"/>
      <c r="J363" s="373"/>
    </row>
    <row r="364" spans="1:10" ht="18.600000000000001" customHeight="1">
      <c r="A364" s="265" t="s">
        <v>1592</v>
      </c>
      <c r="B364" s="320" t="s">
        <v>2111</v>
      </c>
      <c r="C364" s="331" t="s">
        <v>9</v>
      </c>
      <c r="D364" s="341">
        <v>5</v>
      </c>
      <c r="E364" s="359"/>
      <c r="F364" s="355"/>
      <c r="G364" s="367"/>
      <c r="H364" s="367"/>
      <c r="I364" s="355"/>
      <c r="J364" s="372"/>
    </row>
    <row r="365" spans="1:10" ht="18.600000000000001" customHeight="1">
      <c r="A365" s="303" t="s">
        <v>989</v>
      </c>
      <c r="B365" s="319" t="s">
        <v>2037</v>
      </c>
      <c r="C365" s="332"/>
      <c r="D365" s="339"/>
      <c r="E365" s="360"/>
      <c r="F365" s="363"/>
      <c r="G365" s="368"/>
      <c r="H365" s="368"/>
      <c r="I365" s="357"/>
      <c r="J365" s="373"/>
    </row>
    <row r="366" spans="1:10" ht="18.600000000000001" customHeight="1">
      <c r="A366" s="265" t="s">
        <v>2293</v>
      </c>
      <c r="B366" s="320" t="s">
        <v>2294</v>
      </c>
      <c r="C366" s="331" t="s">
        <v>9</v>
      </c>
      <c r="D366" s="341">
        <v>18</v>
      </c>
      <c r="E366" s="359"/>
      <c r="F366" s="355"/>
      <c r="G366" s="367"/>
      <c r="H366" s="367"/>
      <c r="I366" s="355"/>
      <c r="J366" s="372"/>
    </row>
    <row r="367" spans="1:10" ht="18.600000000000001" customHeight="1">
      <c r="A367" s="303" t="s">
        <v>989</v>
      </c>
      <c r="B367" s="319" t="s">
        <v>2037</v>
      </c>
      <c r="C367" s="332"/>
      <c r="D367" s="339"/>
      <c r="E367" s="360"/>
      <c r="F367" s="363"/>
      <c r="G367" s="368"/>
      <c r="H367" s="368"/>
      <c r="I367" s="357"/>
      <c r="J367" s="373"/>
    </row>
    <row r="368" spans="1:10" ht="18.600000000000001" customHeight="1">
      <c r="A368" s="265" t="s">
        <v>2293</v>
      </c>
      <c r="B368" s="320" t="s">
        <v>1450</v>
      </c>
      <c r="C368" s="331" t="s">
        <v>9</v>
      </c>
      <c r="D368" s="341">
        <v>4</v>
      </c>
      <c r="E368" s="359"/>
      <c r="F368" s="355"/>
      <c r="G368" s="367"/>
      <c r="H368" s="367"/>
      <c r="I368" s="355"/>
      <c r="J368" s="372"/>
    </row>
    <row r="369" spans="1:10" ht="18.600000000000001" customHeight="1">
      <c r="A369" s="303" t="s">
        <v>989</v>
      </c>
      <c r="B369" s="319"/>
      <c r="C369" s="332"/>
      <c r="D369" s="339"/>
      <c r="E369" s="360"/>
      <c r="F369" s="363"/>
      <c r="G369" s="368"/>
      <c r="H369" s="368"/>
      <c r="I369" s="357"/>
      <c r="J369" s="373"/>
    </row>
    <row r="370" spans="1:10" ht="18.600000000000001" customHeight="1">
      <c r="A370" s="265" t="s">
        <v>2293</v>
      </c>
      <c r="B370" s="320" t="s">
        <v>1809</v>
      </c>
      <c r="C370" s="331" t="s">
        <v>9</v>
      </c>
      <c r="D370" s="341">
        <v>33</v>
      </c>
      <c r="E370" s="359"/>
      <c r="F370" s="355"/>
      <c r="G370" s="367"/>
      <c r="H370" s="367"/>
      <c r="I370" s="355"/>
      <c r="J370" s="372"/>
    </row>
    <row r="371" spans="1:10" ht="18.600000000000001" customHeight="1">
      <c r="A371" s="303" t="s">
        <v>989</v>
      </c>
      <c r="B371" s="319"/>
      <c r="C371" s="332"/>
      <c r="D371" s="339"/>
      <c r="E371" s="360"/>
      <c r="F371" s="363"/>
      <c r="G371" s="368"/>
      <c r="H371" s="368"/>
      <c r="I371" s="357"/>
      <c r="J371" s="373"/>
    </row>
    <row r="372" spans="1:10" ht="18.600000000000001" customHeight="1">
      <c r="A372" s="265" t="s">
        <v>2293</v>
      </c>
      <c r="B372" s="320" t="s">
        <v>2296</v>
      </c>
      <c r="C372" s="331" t="s">
        <v>9</v>
      </c>
      <c r="D372" s="341">
        <v>6</v>
      </c>
      <c r="E372" s="359"/>
      <c r="F372" s="355"/>
      <c r="G372" s="367"/>
      <c r="H372" s="367"/>
      <c r="I372" s="355"/>
      <c r="J372" s="372"/>
    </row>
    <row r="373" spans="1:10" ht="18.600000000000001" customHeight="1">
      <c r="A373" s="303"/>
      <c r="B373" s="319"/>
      <c r="C373" s="332"/>
      <c r="D373" s="339"/>
      <c r="E373" s="360"/>
      <c r="F373" s="363"/>
      <c r="G373" s="368"/>
      <c r="H373" s="368"/>
      <c r="I373" s="357"/>
      <c r="J373" s="373"/>
    </row>
    <row r="374" spans="1:10" ht="18.600000000000001" customHeight="1">
      <c r="A374" s="265" t="s">
        <v>963</v>
      </c>
      <c r="B374" s="382" t="s">
        <v>1400</v>
      </c>
      <c r="C374" s="331" t="s">
        <v>9</v>
      </c>
      <c r="D374" s="341">
        <v>18</v>
      </c>
      <c r="E374" s="359"/>
      <c r="F374" s="355"/>
      <c r="G374" s="367"/>
      <c r="H374" s="367"/>
      <c r="I374" s="355"/>
      <c r="J374" s="372"/>
    </row>
    <row r="375" spans="1:10" ht="18.600000000000001" customHeight="1">
      <c r="A375" s="303"/>
      <c r="B375" s="319"/>
      <c r="C375" s="332"/>
      <c r="D375" s="339"/>
      <c r="E375" s="360"/>
      <c r="F375" s="363"/>
      <c r="G375" s="368"/>
      <c r="H375" s="368"/>
      <c r="I375" s="357"/>
      <c r="J375" s="373"/>
    </row>
    <row r="376" spans="1:10" ht="18.600000000000001" customHeight="1">
      <c r="A376" s="265" t="s">
        <v>963</v>
      </c>
      <c r="B376" s="382" t="s">
        <v>652</v>
      </c>
      <c r="C376" s="331" t="s">
        <v>9</v>
      </c>
      <c r="D376" s="341">
        <v>4</v>
      </c>
      <c r="E376" s="359"/>
      <c r="F376" s="355"/>
      <c r="G376" s="367"/>
      <c r="H376" s="367"/>
      <c r="I376" s="355"/>
      <c r="J376" s="372"/>
    </row>
    <row r="377" spans="1:10" ht="18.600000000000001" customHeight="1">
      <c r="A377" s="303"/>
      <c r="B377" s="319"/>
      <c r="C377" s="332"/>
      <c r="D377" s="339"/>
      <c r="E377" s="360"/>
      <c r="F377" s="363"/>
      <c r="G377" s="368"/>
      <c r="H377" s="368"/>
      <c r="I377" s="357"/>
      <c r="J377" s="373"/>
    </row>
    <row r="378" spans="1:10" ht="18.600000000000001" customHeight="1">
      <c r="A378" s="265" t="s">
        <v>963</v>
      </c>
      <c r="B378" s="382" t="s">
        <v>1811</v>
      </c>
      <c r="C378" s="331" t="s">
        <v>9</v>
      </c>
      <c r="D378" s="341">
        <v>30</v>
      </c>
      <c r="E378" s="359"/>
      <c r="F378" s="355"/>
      <c r="G378" s="367"/>
      <c r="H378" s="367"/>
      <c r="I378" s="355"/>
      <c r="J378" s="372"/>
    </row>
    <row r="379" spans="1:10" ht="18.600000000000001" customHeight="1">
      <c r="A379" s="303"/>
      <c r="B379" s="319"/>
      <c r="C379" s="332"/>
      <c r="D379" s="339"/>
      <c r="E379" s="360"/>
      <c r="F379" s="363"/>
      <c r="G379" s="368"/>
      <c r="H379" s="368"/>
      <c r="I379" s="357"/>
      <c r="J379" s="373"/>
    </row>
    <row r="380" spans="1:10" ht="18.600000000000001" customHeight="1">
      <c r="A380" s="265" t="s">
        <v>2297</v>
      </c>
      <c r="B380" s="320" t="s">
        <v>927</v>
      </c>
      <c r="C380" s="331" t="s">
        <v>9</v>
      </c>
      <c r="D380" s="341">
        <v>4</v>
      </c>
      <c r="E380" s="359"/>
      <c r="F380" s="355"/>
      <c r="G380" s="367"/>
      <c r="H380" s="367"/>
      <c r="I380" s="355"/>
      <c r="J380" s="372"/>
    </row>
    <row r="381" spans="1:10" ht="18.600000000000001" customHeight="1">
      <c r="A381" s="303"/>
      <c r="B381" s="326"/>
      <c r="C381" s="332"/>
      <c r="D381" s="348"/>
      <c r="E381" s="357"/>
      <c r="F381" s="357"/>
      <c r="G381" s="368"/>
      <c r="H381" s="368"/>
      <c r="I381" s="357"/>
      <c r="J381" s="375"/>
    </row>
    <row r="382" spans="1:10" ht="18.600000000000001" customHeight="1">
      <c r="A382" s="265"/>
      <c r="B382" s="323"/>
      <c r="C382" s="331"/>
      <c r="D382" s="341"/>
      <c r="E382" s="359"/>
      <c r="F382" s="355"/>
      <c r="G382" s="367"/>
      <c r="H382" s="367"/>
      <c r="I382" s="355"/>
      <c r="J382" s="374"/>
    </row>
    <row r="383" spans="1:10" ht="18.600000000000001" customHeight="1">
      <c r="A383" s="303"/>
      <c r="B383" s="319"/>
      <c r="C383" s="332"/>
      <c r="D383" s="339"/>
      <c r="E383" s="358"/>
      <c r="F383" s="363"/>
      <c r="G383" s="368"/>
      <c r="H383" s="368"/>
      <c r="I383" s="357"/>
      <c r="J383" s="373"/>
    </row>
    <row r="384" spans="1:10" ht="18.600000000000001" customHeight="1">
      <c r="A384" s="265"/>
      <c r="B384" s="320"/>
      <c r="C384" s="331"/>
      <c r="D384" s="341"/>
      <c r="E384" s="359"/>
      <c r="F384" s="355"/>
      <c r="G384" s="367"/>
      <c r="H384" s="367"/>
      <c r="I384" s="355"/>
      <c r="J384" s="372"/>
    </row>
    <row r="385" spans="1:10" ht="18.600000000000001" customHeight="1">
      <c r="A385" s="303"/>
      <c r="B385" s="319"/>
      <c r="C385" s="332"/>
      <c r="D385" s="339"/>
      <c r="E385" s="358"/>
      <c r="F385" s="363"/>
      <c r="G385" s="368"/>
      <c r="H385" s="368"/>
      <c r="I385" s="357"/>
      <c r="J385" s="373"/>
    </row>
    <row r="386" spans="1:10" ht="18.600000000000001" customHeight="1">
      <c r="A386" s="265"/>
      <c r="B386" s="320"/>
      <c r="C386" s="331"/>
      <c r="D386" s="340"/>
      <c r="E386" s="359"/>
      <c r="F386" s="355"/>
      <c r="G386" s="367"/>
      <c r="H386" s="367"/>
      <c r="I386" s="355"/>
      <c r="J386" s="372"/>
    </row>
    <row r="387" spans="1:10" ht="18.600000000000001" customHeight="1">
      <c r="A387" s="303"/>
      <c r="B387" s="319"/>
      <c r="C387" s="332"/>
      <c r="D387" s="339"/>
      <c r="E387" s="358"/>
      <c r="F387" s="363"/>
      <c r="G387" s="368"/>
      <c r="H387" s="368"/>
      <c r="I387" s="357"/>
      <c r="J387" s="373"/>
    </row>
    <row r="388" spans="1:10" ht="18.600000000000001" customHeight="1">
      <c r="A388" s="265"/>
      <c r="B388" s="320"/>
      <c r="C388" s="331"/>
      <c r="D388" s="340"/>
      <c r="E388" s="359"/>
      <c r="F388" s="355"/>
      <c r="G388" s="367"/>
      <c r="H388" s="367"/>
      <c r="I388" s="355"/>
      <c r="J388" s="372"/>
    </row>
    <row r="389" spans="1:10" ht="18.600000000000001" customHeight="1">
      <c r="A389" s="303"/>
      <c r="B389" s="319"/>
      <c r="C389" s="332"/>
      <c r="D389" s="339"/>
      <c r="E389" s="358"/>
      <c r="F389" s="363"/>
      <c r="G389" s="368"/>
      <c r="H389" s="368"/>
      <c r="I389" s="357"/>
      <c r="J389" s="373"/>
    </row>
    <row r="390" spans="1:10" ht="18.600000000000001" customHeight="1">
      <c r="A390" s="265"/>
      <c r="B390" s="320"/>
      <c r="C390" s="331"/>
      <c r="D390" s="340"/>
      <c r="E390" s="359"/>
      <c r="F390" s="355"/>
      <c r="G390" s="367"/>
      <c r="H390" s="367"/>
      <c r="I390" s="355"/>
      <c r="J390" s="372"/>
    </row>
    <row r="391" spans="1:10" ht="18.600000000000001" customHeight="1">
      <c r="A391" s="299"/>
      <c r="B391" s="319"/>
      <c r="C391" s="332"/>
      <c r="D391" s="339"/>
      <c r="E391" s="358"/>
      <c r="F391" s="363"/>
      <c r="G391" s="368"/>
      <c r="H391" s="368"/>
      <c r="I391" s="357"/>
      <c r="J391" s="373"/>
    </row>
    <row r="392" spans="1:10" ht="18.600000000000001" customHeight="1">
      <c r="A392" s="265"/>
      <c r="B392" s="320"/>
      <c r="C392" s="331"/>
      <c r="D392" s="343"/>
      <c r="E392" s="359"/>
      <c r="F392" s="355"/>
      <c r="G392" s="367"/>
      <c r="H392" s="367"/>
      <c r="I392" s="355"/>
      <c r="J392" s="374"/>
    </row>
    <row r="393" spans="1:10" ht="18.600000000000001" customHeight="1">
      <c r="A393" s="299"/>
      <c r="B393" s="319"/>
      <c r="C393" s="332"/>
      <c r="D393" s="339"/>
      <c r="E393" s="358"/>
      <c r="F393" s="363"/>
      <c r="G393" s="368"/>
      <c r="H393" s="368"/>
      <c r="I393" s="357"/>
      <c r="J393" s="373"/>
    </row>
    <row r="394" spans="1:10" ht="18.600000000000001" customHeight="1">
      <c r="A394" s="265"/>
      <c r="B394" s="320"/>
      <c r="C394" s="331"/>
      <c r="D394" s="343"/>
      <c r="E394" s="359"/>
      <c r="F394" s="355"/>
      <c r="G394" s="367"/>
      <c r="H394" s="367"/>
      <c r="I394" s="355"/>
      <c r="J394" s="374"/>
    </row>
    <row r="395" spans="1:10" ht="18.600000000000001" customHeight="1">
      <c r="A395" s="299"/>
      <c r="B395" s="319"/>
      <c r="C395" s="332"/>
      <c r="D395" s="339"/>
      <c r="E395" s="358"/>
      <c r="F395" s="363"/>
      <c r="G395" s="368"/>
      <c r="H395" s="368"/>
      <c r="I395" s="357"/>
      <c r="J395" s="373"/>
    </row>
    <row r="396" spans="1:10" ht="18.600000000000001" customHeight="1">
      <c r="A396" s="304" t="s">
        <v>81</v>
      </c>
      <c r="B396" s="320"/>
      <c r="C396" s="331"/>
      <c r="D396" s="342"/>
      <c r="E396" s="359"/>
      <c r="F396" s="355"/>
      <c r="G396" s="367"/>
      <c r="H396" s="367"/>
      <c r="I396" s="355"/>
      <c r="J396" s="372"/>
    </row>
    <row r="397" spans="1:10" ht="18.600000000000001" customHeight="1">
      <c r="A397" s="299"/>
      <c r="B397" s="319"/>
      <c r="C397" s="332"/>
      <c r="D397" s="339"/>
      <c r="E397" s="358"/>
      <c r="F397" s="363"/>
      <c r="G397" s="368"/>
      <c r="H397" s="368"/>
      <c r="I397" s="357"/>
      <c r="J397" s="373"/>
    </row>
    <row r="398" spans="1:10" ht="18.600000000000001" customHeight="1">
      <c r="A398" s="265"/>
      <c r="B398" s="320"/>
      <c r="C398" s="331"/>
      <c r="D398" s="343"/>
      <c r="E398" s="359"/>
      <c r="F398" s="355"/>
      <c r="G398" s="367"/>
      <c r="H398" s="367"/>
      <c r="I398" s="355"/>
      <c r="J398" s="374"/>
    </row>
    <row r="399" spans="1:10" ht="18.600000000000001" customHeight="1">
      <c r="A399" s="299"/>
      <c r="B399" s="319"/>
      <c r="C399" s="332"/>
      <c r="D399" s="339"/>
      <c r="E399" s="358"/>
      <c r="F399" s="363"/>
      <c r="G399" s="368"/>
      <c r="H399" s="368"/>
      <c r="I399" s="357"/>
      <c r="J399" s="373"/>
    </row>
    <row r="400" spans="1:10" ht="18.600000000000001" customHeight="1">
      <c r="A400" s="307" t="s">
        <v>2411</v>
      </c>
      <c r="B400" s="320"/>
      <c r="C400" s="331"/>
      <c r="D400" s="340"/>
      <c r="E400" s="359"/>
      <c r="F400" s="355"/>
      <c r="G400" s="367"/>
      <c r="H400" s="367"/>
      <c r="I400" s="355"/>
      <c r="J400" s="372"/>
    </row>
    <row r="401" spans="1:10" ht="18.600000000000001" hidden="1" customHeight="1">
      <c r="A401" s="303"/>
      <c r="B401" s="319"/>
      <c r="C401" s="332"/>
      <c r="D401" s="339"/>
      <c r="E401" s="358"/>
      <c r="F401" s="363"/>
      <c r="G401" s="368"/>
      <c r="H401" s="368"/>
      <c r="I401" s="357"/>
      <c r="J401" s="373"/>
    </row>
    <row r="402" spans="1:10" ht="18.600000000000001" hidden="1" customHeight="1">
      <c r="A402" s="265"/>
      <c r="B402" s="320"/>
      <c r="C402" s="331"/>
      <c r="D402" s="340"/>
      <c r="E402" s="359"/>
      <c r="F402" s="355"/>
      <c r="G402" s="367"/>
      <c r="H402" s="367"/>
      <c r="I402" s="355"/>
      <c r="J402" s="372"/>
    </row>
    <row r="403" spans="1:10" ht="18.600000000000001" customHeight="1">
      <c r="A403" s="311" t="s">
        <v>2298</v>
      </c>
      <c r="B403" s="327"/>
      <c r="C403" s="332"/>
      <c r="D403" s="345"/>
      <c r="E403" s="357"/>
      <c r="F403" s="357"/>
      <c r="G403" s="368"/>
      <c r="H403" s="368"/>
      <c r="I403" s="357"/>
      <c r="J403" s="373"/>
    </row>
    <row r="404" spans="1:10" ht="18.600000000000001" customHeight="1">
      <c r="A404" s="312" t="s">
        <v>1647</v>
      </c>
      <c r="B404" s="328" t="s">
        <v>1884</v>
      </c>
      <c r="C404" s="331" t="s">
        <v>1695</v>
      </c>
      <c r="D404" s="341">
        <v>7</v>
      </c>
      <c r="E404" s="359"/>
      <c r="F404" s="355"/>
      <c r="G404" s="367"/>
      <c r="H404" s="367"/>
      <c r="I404" s="355"/>
      <c r="J404" s="372"/>
    </row>
    <row r="405" spans="1:10" ht="18.600000000000001" customHeight="1">
      <c r="A405" s="310"/>
      <c r="B405" s="327"/>
      <c r="C405" s="332"/>
      <c r="D405" s="345"/>
      <c r="E405" s="357"/>
      <c r="F405" s="357"/>
      <c r="G405" s="368"/>
      <c r="H405" s="368"/>
      <c r="I405" s="357"/>
      <c r="J405" s="373"/>
    </row>
    <row r="406" spans="1:10" ht="18.600000000000001" customHeight="1">
      <c r="A406" s="312" t="s">
        <v>2193</v>
      </c>
      <c r="B406" s="328" t="s">
        <v>2070</v>
      </c>
      <c r="C406" s="331" t="s">
        <v>1695</v>
      </c>
      <c r="D406" s="341">
        <v>7</v>
      </c>
      <c r="E406" s="359"/>
      <c r="F406" s="355"/>
      <c r="G406" s="367"/>
      <c r="H406" s="367"/>
      <c r="I406" s="355"/>
      <c r="J406" s="372"/>
    </row>
    <row r="407" spans="1:10" ht="18.600000000000001" customHeight="1">
      <c r="A407" s="311"/>
      <c r="B407" s="319"/>
      <c r="C407" s="332"/>
      <c r="D407" s="345"/>
      <c r="E407" s="357"/>
      <c r="F407" s="357"/>
      <c r="G407" s="368"/>
      <c r="H407" s="368"/>
      <c r="I407" s="357"/>
      <c r="J407" s="373"/>
    </row>
    <row r="408" spans="1:10" ht="18.600000000000001" customHeight="1">
      <c r="A408" s="312" t="s">
        <v>2194</v>
      </c>
      <c r="B408" s="323" t="s">
        <v>1101</v>
      </c>
      <c r="C408" s="331" t="s">
        <v>1695</v>
      </c>
      <c r="D408" s="341">
        <v>7</v>
      </c>
      <c r="E408" s="359"/>
      <c r="F408" s="355"/>
      <c r="G408" s="367"/>
      <c r="H408" s="367"/>
      <c r="I408" s="355"/>
      <c r="J408" s="372"/>
    </row>
    <row r="409" spans="1:10" ht="18.600000000000001" customHeight="1">
      <c r="A409" s="303" t="s">
        <v>2204</v>
      </c>
      <c r="B409" s="327"/>
      <c r="C409" s="332"/>
      <c r="D409" s="345"/>
      <c r="E409" s="357"/>
      <c r="F409" s="357"/>
      <c r="G409" s="368"/>
      <c r="H409" s="368"/>
      <c r="I409" s="357"/>
      <c r="J409" s="373"/>
    </row>
    <row r="410" spans="1:10" ht="18.600000000000001" customHeight="1">
      <c r="A410" s="265" t="s">
        <v>2201</v>
      </c>
      <c r="B410" s="381" t="s">
        <v>1837</v>
      </c>
      <c r="C410" s="331" t="s">
        <v>1695</v>
      </c>
      <c r="D410" s="341">
        <v>1</v>
      </c>
      <c r="E410" s="359"/>
      <c r="F410" s="355"/>
      <c r="G410" s="367"/>
      <c r="H410" s="367"/>
      <c r="I410" s="355"/>
      <c r="J410" s="372"/>
    </row>
    <row r="411" spans="1:10" ht="18.600000000000001" customHeight="1">
      <c r="A411" s="311"/>
      <c r="B411" s="327"/>
      <c r="C411" s="332"/>
      <c r="D411" s="345"/>
      <c r="E411" s="357"/>
      <c r="F411" s="357"/>
      <c r="G411" s="368"/>
      <c r="H411" s="368"/>
      <c r="I411" s="357"/>
      <c r="J411" s="373"/>
    </row>
    <row r="412" spans="1:10" ht="18.600000000000001" customHeight="1">
      <c r="A412" s="312" t="s">
        <v>1663</v>
      </c>
      <c r="B412" s="328" t="s">
        <v>1335</v>
      </c>
      <c r="C412" s="331" t="s">
        <v>1695</v>
      </c>
      <c r="D412" s="341">
        <v>1</v>
      </c>
      <c r="E412" s="359"/>
      <c r="F412" s="355"/>
      <c r="G412" s="367"/>
      <c r="H412" s="367"/>
      <c r="I412" s="355"/>
      <c r="J412" s="372"/>
    </row>
    <row r="413" spans="1:10" ht="18.600000000000001" customHeight="1">
      <c r="A413" s="303" t="s">
        <v>2019</v>
      </c>
      <c r="B413" s="319"/>
      <c r="C413" s="332"/>
      <c r="D413" s="345"/>
      <c r="E413" s="357"/>
      <c r="F413" s="357"/>
      <c r="G413" s="368"/>
      <c r="H413" s="368"/>
      <c r="I413" s="357"/>
      <c r="J413" s="373"/>
    </row>
    <row r="414" spans="1:10" ht="18.600000000000001" customHeight="1">
      <c r="A414" s="265" t="s">
        <v>778</v>
      </c>
      <c r="B414" s="381" t="s">
        <v>159</v>
      </c>
      <c r="C414" s="331" t="s">
        <v>1695</v>
      </c>
      <c r="D414" s="341">
        <v>1</v>
      </c>
      <c r="E414" s="359"/>
      <c r="F414" s="355"/>
      <c r="G414" s="367"/>
      <c r="H414" s="367"/>
      <c r="I414" s="355"/>
      <c r="J414" s="372"/>
    </row>
    <row r="415" spans="1:10" ht="18.600000000000001" customHeight="1">
      <c r="A415" s="303" t="s">
        <v>2299</v>
      </c>
      <c r="B415" s="319"/>
      <c r="C415" s="332"/>
      <c r="D415" s="345"/>
      <c r="E415" s="357"/>
      <c r="F415" s="357"/>
      <c r="G415" s="368"/>
      <c r="H415" s="368"/>
      <c r="I415" s="357"/>
      <c r="J415" s="373"/>
    </row>
    <row r="416" spans="1:10" ht="18.600000000000001" customHeight="1">
      <c r="A416" s="265" t="s">
        <v>778</v>
      </c>
      <c r="B416" s="320" t="s">
        <v>1602</v>
      </c>
      <c r="C416" s="331" t="s">
        <v>1695</v>
      </c>
      <c r="D416" s="341">
        <v>1</v>
      </c>
      <c r="E416" s="359"/>
      <c r="F416" s="355"/>
      <c r="G416" s="367"/>
      <c r="H416" s="367"/>
      <c r="I416" s="355"/>
      <c r="J416" s="372"/>
    </row>
    <row r="417" spans="1:10" ht="18.600000000000001" customHeight="1">
      <c r="A417" s="303" t="s">
        <v>1659</v>
      </c>
      <c r="B417" s="327"/>
      <c r="C417" s="332"/>
      <c r="D417" s="345"/>
      <c r="E417" s="357"/>
      <c r="F417" s="357"/>
      <c r="G417" s="368"/>
      <c r="H417" s="368"/>
      <c r="I417" s="357"/>
      <c r="J417" s="373"/>
    </row>
    <row r="418" spans="1:10" ht="18.600000000000001" customHeight="1">
      <c r="A418" s="265" t="s">
        <v>2276</v>
      </c>
      <c r="B418" s="381" t="s">
        <v>1837</v>
      </c>
      <c r="C418" s="331" t="s">
        <v>1695</v>
      </c>
      <c r="D418" s="341">
        <v>1</v>
      </c>
      <c r="E418" s="359"/>
      <c r="F418" s="355"/>
      <c r="G418" s="367"/>
      <c r="H418" s="367"/>
      <c r="I418" s="355"/>
      <c r="J418" s="372"/>
    </row>
    <row r="419" spans="1:10" ht="18.600000000000001" customHeight="1">
      <c r="A419" s="303" t="s">
        <v>2019</v>
      </c>
      <c r="B419" s="327"/>
      <c r="C419" s="332"/>
      <c r="D419" s="345"/>
      <c r="E419" s="360"/>
      <c r="F419" s="363"/>
      <c r="G419" s="368"/>
      <c r="H419" s="368"/>
      <c r="I419" s="357"/>
      <c r="J419" s="373"/>
    </row>
    <row r="420" spans="1:10" ht="18.600000000000001" customHeight="1">
      <c r="A420" s="265" t="s">
        <v>2300</v>
      </c>
      <c r="B420" s="381" t="s">
        <v>159</v>
      </c>
      <c r="C420" s="331" t="s">
        <v>1695</v>
      </c>
      <c r="D420" s="341">
        <v>1</v>
      </c>
      <c r="E420" s="359"/>
      <c r="F420" s="355"/>
      <c r="G420" s="367"/>
      <c r="H420" s="367"/>
      <c r="I420" s="355"/>
      <c r="J420" s="372"/>
    </row>
    <row r="421" spans="1:10" ht="18.600000000000001" customHeight="1">
      <c r="A421" s="303" t="s">
        <v>475</v>
      </c>
      <c r="B421" s="327"/>
      <c r="C421" s="332"/>
      <c r="D421" s="345"/>
      <c r="E421" s="360"/>
      <c r="F421" s="363"/>
      <c r="G421" s="368"/>
      <c r="H421" s="368"/>
      <c r="I421" s="357"/>
      <c r="J421" s="373"/>
    </row>
    <row r="422" spans="1:10" ht="18.600000000000001" customHeight="1">
      <c r="A422" s="265" t="s">
        <v>2300</v>
      </c>
      <c r="B422" s="381" t="s">
        <v>159</v>
      </c>
      <c r="C422" s="331" t="s">
        <v>1695</v>
      </c>
      <c r="D422" s="341">
        <v>2</v>
      </c>
      <c r="E422" s="359"/>
      <c r="F422" s="355"/>
      <c r="G422" s="367"/>
      <c r="H422" s="367"/>
      <c r="I422" s="355"/>
      <c r="J422" s="372"/>
    </row>
    <row r="423" spans="1:10" ht="18.600000000000001" customHeight="1">
      <c r="A423" s="303" t="s">
        <v>2301</v>
      </c>
      <c r="B423" s="319"/>
      <c r="C423" s="332"/>
      <c r="D423" s="345"/>
      <c r="E423" s="358"/>
      <c r="F423" s="363"/>
      <c r="G423" s="368"/>
      <c r="H423" s="368"/>
      <c r="I423" s="357"/>
      <c r="J423" s="373"/>
    </row>
    <row r="424" spans="1:10" ht="18.600000000000001" customHeight="1">
      <c r="A424" s="265" t="s">
        <v>2295</v>
      </c>
      <c r="B424" s="320" t="s">
        <v>2228</v>
      </c>
      <c r="C424" s="331" t="s">
        <v>1695</v>
      </c>
      <c r="D424" s="341">
        <v>5</v>
      </c>
      <c r="E424" s="359"/>
      <c r="F424" s="355"/>
      <c r="G424" s="367"/>
      <c r="H424" s="367"/>
      <c r="I424" s="355"/>
      <c r="J424" s="372"/>
    </row>
    <row r="425" spans="1:10" ht="18.600000000000001" customHeight="1">
      <c r="A425" s="303" t="s">
        <v>1239</v>
      </c>
      <c r="B425" s="319"/>
      <c r="C425" s="332"/>
      <c r="D425" s="345"/>
      <c r="E425" s="358"/>
      <c r="F425" s="363"/>
      <c r="G425" s="368"/>
      <c r="H425" s="368"/>
      <c r="I425" s="357"/>
      <c r="J425" s="373"/>
    </row>
    <row r="426" spans="1:10" ht="18.600000000000001" customHeight="1">
      <c r="A426" s="318" t="s">
        <v>2302</v>
      </c>
      <c r="B426" s="320"/>
      <c r="C426" s="331" t="s">
        <v>1695</v>
      </c>
      <c r="D426" s="341">
        <v>1</v>
      </c>
      <c r="E426" s="359"/>
      <c r="F426" s="355"/>
      <c r="G426" s="367"/>
      <c r="H426" s="367"/>
      <c r="I426" s="355"/>
      <c r="J426" s="372"/>
    </row>
    <row r="427" spans="1:10" ht="18.600000000000001" hidden="1" customHeight="1">
      <c r="A427" s="299"/>
      <c r="B427" s="319"/>
      <c r="C427" s="332"/>
      <c r="D427" s="339"/>
      <c r="E427" s="358"/>
      <c r="F427" s="363"/>
      <c r="G427" s="368"/>
      <c r="H427" s="368"/>
      <c r="I427" s="357"/>
      <c r="J427" s="373"/>
    </row>
    <row r="428" spans="1:10" ht="18.600000000000001" hidden="1" customHeight="1">
      <c r="A428" s="307"/>
      <c r="B428" s="320"/>
      <c r="C428" s="331"/>
      <c r="D428" s="340"/>
      <c r="E428" s="359"/>
      <c r="F428" s="355"/>
      <c r="G428" s="367"/>
      <c r="H428" s="367"/>
      <c r="I428" s="355"/>
      <c r="J428" s="372"/>
    </row>
    <row r="429" spans="1:10" ht="18.600000000000001" hidden="1" customHeight="1">
      <c r="A429" s="303"/>
      <c r="B429" s="319"/>
      <c r="C429" s="332"/>
      <c r="D429" s="339"/>
      <c r="E429" s="358"/>
      <c r="F429" s="363"/>
      <c r="G429" s="368"/>
      <c r="H429" s="368"/>
      <c r="I429" s="357"/>
      <c r="J429" s="373"/>
    </row>
    <row r="430" spans="1:10" ht="18.600000000000001" hidden="1" customHeight="1">
      <c r="A430" s="265"/>
      <c r="B430" s="320"/>
      <c r="C430" s="331"/>
      <c r="D430" s="340"/>
      <c r="E430" s="359"/>
      <c r="F430" s="355"/>
      <c r="G430" s="367"/>
      <c r="H430" s="367"/>
      <c r="I430" s="355"/>
      <c r="J430" s="372"/>
    </row>
    <row r="431" spans="1:10" ht="18.600000000000001" hidden="1" customHeight="1">
      <c r="A431" s="311"/>
      <c r="B431" s="327"/>
      <c r="C431" s="332"/>
      <c r="D431" s="345"/>
      <c r="E431" s="357"/>
      <c r="F431" s="357"/>
      <c r="G431" s="368"/>
      <c r="H431" s="368"/>
      <c r="I431" s="357"/>
      <c r="J431" s="373"/>
    </row>
    <row r="432" spans="1:10" ht="18.600000000000001" hidden="1" customHeight="1">
      <c r="A432" s="312"/>
      <c r="B432" s="328"/>
      <c r="C432" s="331"/>
      <c r="D432" s="341"/>
      <c r="E432" s="359"/>
      <c r="F432" s="355"/>
      <c r="G432" s="367"/>
      <c r="H432" s="367"/>
      <c r="I432" s="355"/>
      <c r="J432" s="372"/>
    </row>
    <row r="433" spans="1:10" ht="18.600000000000001" hidden="1" customHeight="1">
      <c r="A433" s="310"/>
      <c r="B433" s="327"/>
      <c r="C433" s="332"/>
      <c r="D433" s="345"/>
      <c r="E433" s="357"/>
      <c r="F433" s="357"/>
      <c r="G433" s="368"/>
      <c r="H433" s="368"/>
      <c r="I433" s="357"/>
      <c r="J433" s="373"/>
    </row>
    <row r="434" spans="1:10" ht="18.600000000000001" hidden="1" customHeight="1">
      <c r="A434" s="312"/>
      <c r="B434" s="328"/>
      <c r="C434" s="331"/>
      <c r="D434" s="341"/>
      <c r="E434" s="359"/>
      <c r="F434" s="355"/>
      <c r="G434" s="367"/>
      <c r="H434" s="367"/>
      <c r="I434" s="355"/>
      <c r="J434" s="372"/>
    </row>
    <row r="435" spans="1:10" ht="18.600000000000001" hidden="1" customHeight="1">
      <c r="A435" s="311"/>
      <c r="B435" s="319"/>
      <c r="C435" s="332"/>
      <c r="D435" s="345"/>
      <c r="E435" s="357"/>
      <c r="F435" s="357"/>
      <c r="G435" s="368"/>
      <c r="H435" s="368"/>
      <c r="I435" s="357"/>
      <c r="J435" s="373"/>
    </row>
    <row r="436" spans="1:10" ht="18.600000000000001" hidden="1" customHeight="1">
      <c r="A436" s="312"/>
      <c r="B436" s="323"/>
      <c r="C436" s="331"/>
      <c r="D436" s="341"/>
      <c r="E436" s="359"/>
      <c r="F436" s="355"/>
      <c r="G436" s="367"/>
      <c r="H436" s="367"/>
      <c r="I436" s="355"/>
      <c r="J436" s="372"/>
    </row>
    <row r="437" spans="1:10" ht="18.600000000000001" hidden="1" customHeight="1">
      <c r="A437" s="303"/>
      <c r="B437" s="327"/>
      <c r="C437" s="332"/>
      <c r="D437" s="345"/>
      <c r="E437" s="357"/>
      <c r="F437" s="357"/>
      <c r="G437" s="368"/>
      <c r="H437" s="368"/>
      <c r="I437" s="357"/>
      <c r="J437" s="373"/>
    </row>
    <row r="438" spans="1:10" ht="18.600000000000001" hidden="1" customHeight="1">
      <c r="A438" s="265"/>
      <c r="B438" s="381"/>
      <c r="C438" s="331"/>
      <c r="D438" s="341"/>
      <c r="E438" s="359"/>
      <c r="F438" s="355"/>
      <c r="G438" s="367"/>
      <c r="H438" s="367"/>
      <c r="I438" s="355"/>
      <c r="J438" s="372"/>
    </row>
    <row r="439" spans="1:10" ht="18.600000000000001" hidden="1" customHeight="1">
      <c r="A439" s="311"/>
      <c r="B439" s="327"/>
      <c r="C439" s="332"/>
      <c r="D439" s="345"/>
      <c r="E439" s="357"/>
      <c r="F439" s="357"/>
      <c r="G439" s="368"/>
      <c r="H439" s="368"/>
      <c r="I439" s="357"/>
      <c r="J439" s="373"/>
    </row>
    <row r="440" spans="1:10" ht="18.600000000000001" hidden="1" customHeight="1">
      <c r="A440" s="312"/>
      <c r="B440" s="328"/>
      <c r="C440" s="331"/>
      <c r="D440" s="341"/>
      <c r="E440" s="359"/>
      <c r="F440" s="355"/>
      <c r="G440" s="367"/>
      <c r="H440" s="367"/>
      <c r="I440" s="355"/>
      <c r="J440" s="372"/>
    </row>
    <row r="441" spans="1:10" ht="18.600000000000001" hidden="1" customHeight="1">
      <c r="A441" s="303"/>
      <c r="B441" s="319"/>
      <c r="C441" s="332"/>
      <c r="D441" s="345"/>
      <c r="E441" s="357"/>
      <c r="F441" s="357"/>
      <c r="G441" s="368"/>
      <c r="H441" s="368"/>
      <c r="I441" s="357"/>
      <c r="J441" s="373"/>
    </row>
    <row r="442" spans="1:10" ht="18.600000000000001" hidden="1" customHeight="1">
      <c r="A442" s="265"/>
      <c r="B442" s="381"/>
      <c r="C442" s="331"/>
      <c r="D442" s="341"/>
      <c r="E442" s="359"/>
      <c r="F442" s="355"/>
      <c r="G442" s="367"/>
      <c r="H442" s="367"/>
      <c r="I442" s="355"/>
      <c r="J442" s="372"/>
    </row>
    <row r="443" spans="1:10" ht="18.600000000000001" hidden="1" customHeight="1">
      <c r="A443" s="303"/>
      <c r="B443" s="319"/>
      <c r="C443" s="332"/>
      <c r="D443" s="345"/>
      <c r="E443" s="357"/>
      <c r="F443" s="357"/>
      <c r="G443" s="368"/>
      <c r="H443" s="368"/>
      <c r="I443" s="357"/>
      <c r="J443" s="373"/>
    </row>
    <row r="444" spans="1:10" ht="18.600000000000001" hidden="1" customHeight="1">
      <c r="A444" s="265"/>
      <c r="B444" s="320"/>
      <c r="C444" s="331"/>
      <c r="D444" s="341"/>
      <c r="E444" s="359"/>
      <c r="F444" s="355"/>
      <c r="G444" s="367"/>
      <c r="H444" s="367"/>
      <c r="I444" s="355"/>
      <c r="J444" s="372"/>
    </row>
    <row r="445" spans="1:10" ht="18.600000000000001" hidden="1" customHeight="1">
      <c r="A445" s="303"/>
      <c r="B445" s="327"/>
      <c r="C445" s="332"/>
      <c r="D445" s="345"/>
      <c r="E445" s="357"/>
      <c r="F445" s="357"/>
      <c r="G445" s="368"/>
      <c r="H445" s="368"/>
      <c r="I445" s="357"/>
      <c r="J445" s="373"/>
    </row>
    <row r="446" spans="1:10" ht="18.600000000000001" hidden="1" customHeight="1">
      <c r="A446" s="265"/>
      <c r="B446" s="381"/>
      <c r="C446" s="331"/>
      <c r="D446" s="341"/>
      <c r="E446" s="359"/>
      <c r="F446" s="355"/>
      <c r="G446" s="367"/>
      <c r="H446" s="367"/>
      <c r="I446" s="355"/>
      <c r="J446" s="372"/>
    </row>
    <row r="447" spans="1:10" ht="18.600000000000001" hidden="1" customHeight="1">
      <c r="A447" s="303"/>
      <c r="B447" s="327"/>
      <c r="C447" s="332"/>
      <c r="D447" s="345"/>
      <c r="E447" s="360"/>
      <c r="F447" s="363"/>
      <c r="G447" s="368"/>
      <c r="H447" s="368"/>
      <c r="I447" s="357"/>
      <c r="J447" s="373"/>
    </row>
    <row r="448" spans="1:10" ht="18.600000000000001" hidden="1" customHeight="1">
      <c r="A448" s="265"/>
      <c r="B448" s="381"/>
      <c r="C448" s="331"/>
      <c r="D448" s="341"/>
      <c r="E448" s="359"/>
      <c r="F448" s="355"/>
      <c r="G448" s="367"/>
      <c r="H448" s="367"/>
      <c r="I448" s="355"/>
      <c r="J448" s="372"/>
    </row>
    <row r="449" spans="1:10" ht="18.600000000000001" hidden="1" customHeight="1">
      <c r="A449" s="303"/>
      <c r="B449" s="327"/>
      <c r="C449" s="332"/>
      <c r="D449" s="345"/>
      <c r="E449" s="360"/>
      <c r="F449" s="363"/>
      <c r="G449" s="368"/>
      <c r="H449" s="368"/>
      <c r="I449" s="357"/>
      <c r="J449" s="373"/>
    </row>
    <row r="450" spans="1:10" ht="18.600000000000001" hidden="1" customHeight="1">
      <c r="A450" s="265"/>
      <c r="B450" s="381"/>
      <c r="C450" s="331"/>
      <c r="D450" s="341"/>
      <c r="E450" s="359"/>
      <c r="F450" s="355"/>
      <c r="G450" s="367"/>
      <c r="H450" s="367"/>
      <c r="I450" s="355"/>
      <c r="J450" s="372"/>
    </row>
    <row r="451" spans="1:10" ht="18.600000000000001" customHeight="1">
      <c r="A451" s="303"/>
      <c r="B451" s="319"/>
      <c r="C451" s="332"/>
      <c r="D451" s="345"/>
      <c r="E451" s="358"/>
      <c r="F451" s="363"/>
      <c r="G451" s="368"/>
      <c r="H451" s="368"/>
      <c r="I451" s="357"/>
      <c r="J451" s="373"/>
    </row>
    <row r="452" spans="1:10" ht="18.600000000000001" customHeight="1">
      <c r="A452" s="304" t="s">
        <v>81</v>
      </c>
      <c r="B452" s="320"/>
      <c r="C452" s="331"/>
      <c r="D452" s="341"/>
      <c r="E452" s="359"/>
      <c r="F452" s="355"/>
      <c r="G452" s="367"/>
      <c r="H452" s="367"/>
      <c r="I452" s="355"/>
      <c r="J452" s="372"/>
    </row>
    <row r="453" spans="1:10" ht="18.600000000000001" hidden="1" customHeight="1">
      <c r="A453" s="303"/>
      <c r="B453" s="319"/>
      <c r="C453" s="332"/>
      <c r="D453" s="339"/>
      <c r="E453" s="358"/>
      <c r="F453" s="363"/>
      <c r="G453" s="368"/>
      <c r="H453" s="368"/>
      <c r="I453" s="357"/>
      <c r="J453" s="373"/>
    </row>
    <row r="454" spans="1:10" ht="18.600000000000001" hidden="1" customHeight="1">
      <c r="A454" s="304"/>
      <c r="B454" s="320"/>
      <c r="C454" s="331"/>
      <c r="D454" s="343"/>
      <c r="E454" s="359"/>
      <c r="F454" s="355"/>
      <c r="G454" s="367"/>
      <c r="H454" s="367"/>
      <c r="I454" s="355"/>
      <c r="J454" s="372"/>
    </row>
    <row r="455" spans="1:10" ht="18.600000000000001" customHeight="1">
      <c r="A455" s="299"/>
      <c r="B455" s="319"/>
      <c r="C455" s="332"/>
      <c r="D455" s="339"/>
      <c r="E455" s="358"/>
      <c r="F455" s="363"/>
      <c r="G455" s="368"/>
      <c r="H455" s="368"/>
      <c r="I455" s="357"/>
      <c r="J455" s="373"/>
    </row>
    <row r="456" spans="1:10" ht="18.600000000000001" customHeight="1">
      <c r="A456" s="307" t="s">
        <v>2412</v>
      </c>
      <c r="B456" s="320"/>
      <c r="C456" s="331"/>
      <c r="D456" s="342"/>
      <c r="E456" s="359"/>
      <c r="F456" s="355"/>
      <c r="G456" s="367"/>
      <c r="H456" s="367"/>
      <c r="I456" s="355"/>
      <c r="J456" s="372"/>
    </row>
    <row r="457" spans="1:10" ht="18.600000000000001" customHeight="1">
      <c r="A457" s="303"/>
      <c r="B457" s="319"/>
      <c r="C457" s="332"/>
      <c r="D457" s="339"/>
      <c r="E457" s="358"/>
      <c r="F457" s="363"/>
      <c r="G457" s="368"/>
      <c r="H457" s="368"/>
      <c r="I457" s="357"/>
      <c r="J457" s="373"/>
    </row>
    <row r="458" spans="1:10" ht="18.600000000000001" customHeight="1">
      <c r="A458" s="265"/>
      <c r="B458" s="320"/>
      <c r="C458" s="331"/>
      <c r="D458" s="342"/>
      <c r="E458" s="359"/>
      <c r="F458" s="355"/>
      <c r="G458" s="367"/>
      <c r="H458" s="367"/>
      <c r="I458" s="355"/>
      <c r="J458" s="372"/>
    </row>
    <row r="459" spans="1:10" ht="18.600000000000001" customHeight="1">
      <c r="A459" s="303"/>
      <c r="B459" s="319"/>
      <c r="C459" s="332"/>
      <c r="D459" s="345"/>
      <c r="E459" s="358"/>
      <c r="F459" s="363"/>
      <c r="G459" s="368"/>
      <c r="H459" s="368"/>
      <c r="I459" s="357"/>
      <c r="J459" s="373"/>
    </row>
    <row r="460" spans="1:10" ht="18.600000000000001" customHeight="1">
      <c r="A460" s="265" t="s">
        <v>305</v>
      </c>
      <c r="B460" s="320" t="s">
        <v>2211</v>
      </c>
      <c r="C460" s="331" t="s">
        <v>9</v>
      </c>
      <c r="D460" s="341">
        <v>1</v>
      </c>
      <c r="E460" s="359"/>
      <c r="F460" s="355"/>
      <c r="G460" s="367"/>
      <c r="H460" s="367"/>
      <c r="I460" s="355"/>
      <c r="J460" s="372"/>
    </row>
    <row r="461" spans="1:10" ht="18.600000000000001" customHeight="1">
      <c r="A461" s="303"/>
      <c r="B461" s="319"/>
      <c r="C461" s="332"/>
      <c r="D461" s="345"/>
      <c r="E461" s="358"/>
      <c r="F461" s="363"/>
      <c r="G461" s="368"/>
      <c r="H461" s="368"/>
      <c r="I461" s="357"/>
      <c r="J461" s="373"/>
    </row>
    <row r="462" spans="1:10" ht="18.600000000000001" customHeight="1">
      <c r="A462" s="265" t="s">
        <v>305</v>
      </c>
      <c r="B462" s="320" t="s">
        <v>2212</v>
      </c>
      <c r="C462" s="331" t="s">
        <v>9</v>
      </c>
      <c r="D462" s="341">
        <v>96</v>
      </c>
      <c r="E462" s="359"/>
      <c r="F462" s="355"/>
      <c r="G462" s="367"/>
      <c r="H462" s="367"/>
      <c r="I462" s="355"/>
      <c r="J462" s="372"/>
    </row>
    <row r="463" spans="1:10" ht="18.600000000000001" customHeight="1">
      <c r="A463" s="303"/>
      <c r="B463" s="319"/>
      <c r="C463" s="332"/>
      <c r="D463" s="345"/>
      <c r="E463" s="358"/>
      <c r="F463" s="363"/>
      <c r="G463" s="368"/>
      <c r="H463" s="368"/>
      <c r="I463" s="357"/>
      <c r="J463" s="373"/>
    </row>
    <row r="464" spans="1:10" ht="18.600000000000001" customHeight="1">
      <c r="A464" s="265" t="s">
        <v>1896</v>
      </c>
      <c r="B464" s="320" t="s">
        <v>738</v>
      </c>
      <c r="C464" s="331" t="s">
        <v>9</v>
      </c>
      <c r="D464" s="341">
        <v>96</v>
      </c>
      <c r="E464" s="359"/>
      <c r="F464" s="355"/>
      <c r="G464" s="367"/>
      <c r="H464" s="367"/>
      <c r="I464" s="355"/>
      <c r="J464" s="372"/>
    </row>
    <row r="465" spans="1:10" ht="18.600000000000001" customHeight="1">
      <c r="A465" s="303"/>
      <c r="B465" s="319"/>
      <c r="C465" s="332"/>
      <c r="D465" s="345"/>
      <c r="E465" s="358"/>
      <c r="F465" s="363"/>
      <c r="G465" s="368"/>
      <c r="H465" s="368"/>
      <c r="I465" s="357"/>
      <c r="J465" s="373"/>
    </row>
    <row r="466" spans="1:10" ht="18.600000000000001" customHeight="1">
      <c r="A466" s="265" t="s">
        <v>1365</v>
      </c>
      <c r="B466" s="320" t="s">
        <v>2208</v>
      </c>
      <c r="C466" s="331" t="s">
        <v>1145</v>
      </c>
      <c r="D466" s="341">
        <v>7</v>
      </c>
      <c r="E466" s="359"/>
      <c r="F466" s="355"/>
      <c r="G466" s="367"/>
      <c r="H466" s="367"/>
      <c r="I466" s="355"/>
      <c r="J466" s="372"/>
    </row>
    <row r="467" spans="1:10" ht="18.600000000000001" customHeight="1">
      <c r="A467" s="303"/>
      <c r="B467" s="319"/>
      <c r="C467" s="332"/>
      <c r="D467" s="345"/>
      <c r="E467" s="358"/>
      <c r="F467" s="363"/>
      <c r="G467" s="368"/>
      <c r="H467" s="368"/>
      <c r="I467" s="357"/>
      <c r="J467" s="373"/>
    </row>
    <row r="468" spans="1:10" ht="18.600000000000001" customHeight="1">
      <c r="A468" s="265" t="s">
        <v>2136</v>
      </c>
      <c r="B468" s="320" t="s">
        <v>2209</v>
      </c>
      <c r="C468" s="331" t="s">
        <v>1145</v>
      </c>
      <c r="D468" s="341">
        <v>7</v>
      </c>
      <c r="E468" s="359"/>
      <c r="F468" s="355"/>
      <c r="G468" s="367"/>
      <c r="H468" s="367"/>
      <c r="I468" s="355"/>
      <c r="J468" s="372"/>
    </row>
    <row r="469" spans="1:10" ht="18.600000000000001" customHeight="1">
      <c r="A469" s="303"/>
      <c r="B469" s="319"/>
      <c r="C469" s="332"/>
      <c r="D469" s="345"/>
      <c r="E469" s="358"/>
      <c r="F469" s="363"/>
      <c r="G469" s="368"/>
      <c r="H469" s="368"/>
      <c r="I469" s="357"/>
      <c r="J469" s="373"/>
    </row>
    <row r="470" spans="1:10" ht="18.600000000000001" customHeight="1">
      <c r="A470" s="265" t="s">
        <v>1912</v>
      </c>
      <c r="B470" s="320" t="s">
        <v>2058</v>
      </c>
      <c r="C470" s="331" t="s">
        <v>74</v>
      </c>
      <c r="D470" s="341">
        <v>6</v>
      </c>
      <c r="E470" s="359"/>
      <c r="F470" s="355"/>
      <c r="G470" s="367"/>
      <c r="H470" s="367"/>
      <c r="I470" s="355"/>
      <c r="J470" s="372"/>
    </row>
    <row r="471" spans="1:10" ht="18.600000000000001" customHeight="1">
      <c r="A471" s="303"/>
      <c r="B471" s="319"/>
      <c r="C471" s="332"/>
      <c r="D471" s="345"/>
      <c r="E471" s="358"/>
      <c r="F471" s="363"/>
      <c r="G471" s="368"/>
      <c r="H471" s="368"/>
      <c r="I471" s="357"/>
      <c r="J471" s="373"/>
    </row>
    <row r="472" spans="1:10" ht="18.600000000000001" customHeight="1">
      <c r="A472" s="265" t="s">
        <v>1912</v>
      </c>
      <c r="B472" s="320" t="s">
        <v>2303</v>
      </c>
      <c r="C472" s="331" t="s">
        <v>74</v>
      </c>
      <c r="D472" s="341">
        <v>2</v>
      </c>
      <c r="E472" s="359"/>
      <c r="F472" s="355"/>
      <c r="G472" s="367"/>
      <c r="H472" s="367"/>
      <c r="I472" s="355"/>
      <c r="J472" s="372"/>
    </row>
    <row r="473" spans="1:10" ht="18.600000000000001" customHeight="1">
      <c r="A473" s="303"/>
      <c r="B473" s="319"/>
      <c r="C473" s="332"/>
      <c r="D473" s="345"/>
      <c r="E473" s="358"/>
      <c r="F473" s="363"/>
      <c r="G473" s="368"/>
      <c r="H473" s="368"/>
      <c r="I473" s="357"/>
      <c r="J473" s="373"/>
    </row>
    <row r="474" spans="1:10" ht="18.600000000000001" customHeight="1">
      <c r="A474" s="265" t="s">
        <v>2350</v>
      </c>
      <c r="B474" s="320" t="s">
        <v>2351</v>
      </c>
      <c r="C474" s="331" t="s">
        <v>74</v>
      </c>
      <c r="D474" s="341">
        <v>6</v>
      </c>
      <c r="E474" s="359"/>
      <c r="F474" s="355"/>
      <c r="G474" s="367"/>
      <c r="H474" s="367"/>
      <c r="I474" s="355"/>
      <c r="J474" s="372"/>
    </row>
    <row r="475" spans="1:10" ht="18.600000000000001" customHeight="1">
      <c r="A475" s="303"/>
      <c r="B475" s="319"/>
      <c r="C475" s="332"/>
      <c r="D475" s="345"/>
      <c r="E475" s="358"/>
      <c r="F475" s="363"/>
      <c r="G475" s="368"/>
      <c r="H475" s="368"/>
      <c r="I475" s="357"/>
      <c r="J475" s="373"/>
    </row>
    <row r="476" spans="1:10" ht="18.600000000000001" customHeight="1">
      <c r="A476" s="265" t="s">
        <v>2304</v>
      </c>
      <c r="B476" s="320" t="s">
        <v>490</v>
      </c>
      <c r="C476" s="331" t="s">
        <v>74</v>
      </c>
      <c r="D476" s="341">
        <v>5</v>
      </c>
      <c r="E476" s="359"/>
      <c r="F476" s="355"/>
      <c r="G476" s="367"/>
      <c r="H476" s="367"/>
      <c r="I476" s="355"/>
      <c r="J476" s="372"/>
    </row>
    <row r="477" spans="1:10" ht="18.600000000000001" customHeight="1">
      <c r="A477" s="303"/>
      <c r="B477" s="319"/>
      <c r="C477" s="332"/>
      <c r="D477" s="345"/>
      <c r="E477" s="358"/>
      <c r="F477" s="363"/>
      <c r="G477" s="368"/>
      <c r="H477" s="368"/>
      <c r="I477" s="357"/>
      <c r="J477" s="373"/>
    </row>
    <row r="478" spans="1:10" ht="18.600000000000001" customHeight="1">
      <c r="A478" s="265" t="s">
        <v>2128</v>
      </c>
      <c r="B478" s="320" t="s">
        <v>2305</v>
      </c>
      <c r="C478" s="331" t="s">
        <v>1754</v>
      </c>
      <c r="D478" s="341">
        <v>6</v>
      </c>
      <c r="E478" s="359"/>
      <c r="F478" s="355"/>
      <c r="G478" s="367"/>
      <c r="H478" s="367"/>
      <c r="I478" s="355"/>
      <c r="J478" s="372"/>
    </row>
    <row r="479" spans="1:10" ht="18.600000000000001" customHeight="1">
      <c r="A479" s="303"/>
      <c r="B479" s="319"/>
      <c r="C479" s="332"/>
      <c r="D479" s="345"/>
      <c r="E479" s="358"/>
      <c r="F479" s="363"/>
      <c r="G479" s="368"/>
      <c r="H479" s="368"/>
      <c r="I479" s="357"/>
      <c r="J479" s="373"/>
    </row>
    <row r="480" spans="1:10" ht="18.600000000000001" customHeight="1">
      <c r="A480" s="265" t="s">
        <v>2128</v>
      </c>
      <c r="B480" s="320" t="s">
        <v>1317</v>
      </c>
      <c r="C480" s="331" t="s">
        <v>1754</v>
      </c>
      <c r="D480" s="341">
        <v>3</v>
      </c>
      <c r="E480" s="359"/>
      <c r="F480" s="355"/>
      <c r="G480" s="367"/>
      <c r="H480" s="367"/>
      <c r="I480" s="355"/>
      <c r="J480" s="372"/>
    </row>
    <row r="481" spans="1:10" ht="18.600000000000001" customHeight="1">
      <c r="A481" s="303"/>
      <c r="B481" s="319"/>
      <c r="C481" s="332"/>
      <c r="D481" s="345"/>
      <c r="E481" s="358"/>
      <c r="F481" s="363"/>
      <c r="G481" s="368"/>
      <c r="H481" s="368"/>
      <c r="I481" s="357"/>
      <c r="J481" s="373"/>
    </row>
    <row r="482" spans="1:10" ht="18.600000000000001" customHeight="1">
      <c r="A482" s="265" t="s">
        <v>2252</v>
      </c>
      <c r="B482" s="320" t="s">
        <v>2306</v>
      </c>
      <c r="C482" s="331" t="s">
        <v>74</v>
      </c>
      <c r="D482" s="341">
        <v>1</v>
      </c>
      <c r="E482" s="359"/>
      <c r="F482" s="355"/>
      <c r="G482" s="367"/>
      <c r="H482" s="367"/>
      <c r="I482" s="355"/>
      <c r="J482" s="372"/>
    </row>
    <row r="483" spans="1:10" ht="18.600000000000001" customHeight="1">
      <c r="A483" s="303"/>
      <c r="B483" s="319"/>
      <c r="C483" s="332"/>
      <c r="D483" s="345"/>
      <c r="E483" s="358"/>
      <c r="F483" s="363"/>
      <c r="G483" s="368"/>
      <c r="H483" s="368"/>
      <c r="I483" s="357"/>
      <c r="J483" s="373"/>
    </row>
    <row r="484" spans="1:10" ht="18.600000000000001" customHeight="1">
      <c r="A484" s="265" t="s">
        <v>2307</v>
      </c>
      <c r="B484" s="320" t="s">
        <v>2226</v>
      </c>
      <c r="C484" s="331" t="s">
        <v>74</v>
      </c>
      <c r="D484" s="341">
        <v>5</v>
      </c>
      <c r="E484" s="359"/>
      <c r="F484" s="355"/>
      <c r="G484" s="367"/>
      <c r="H484" s="367"/>
      <c r="I484" s="355"/>
      <c r="J484" s="372"/>
    </row>
    <row r="485" spans="1:10" ht="18.600000000000001" customHeight="1">
      <c r="A485" s="303"/>
      <c r="B485" s="319"/>
      <c r="C485" s="332"/>
      <c r="D485" s="345"/>
      <c r="E485" s="358"/>
      <c r="F485" s="363"/>
      <c r="G485" s="368"/>
      <c r="H485" s="368"/>
      <c r="I485" s="357"/>
      <c r="J485" s="373"/>
    </row>
    <row r="486" spans="1:10" ht="18.600000000000001" customHeight="1">
      <c r="A486" s="265" t="s">
        <v>2206</v>
      </c>
      <c r="B486" s="320" t="s">
        <v>2308</v>
      </c>
      <c r="C486" s="331" t="s">
        <v>74</v>
      </c>
      <c r="D486" s="341">
        <v>3</v>
      </c>
      <c r="E486" s="359"/>
      <c r="F486" s="355"/>
      <c r="G486" s="367"/>
      <c r="H486" s="367"/>
      <c r="I486" s="355"/>
      <c r="J486" s="372"/>
    </row>
    <row r="487" spans="1:10" ht="18.600000000000001" customHeight="1">
      <c r="A487" s="303"/>
      <c r="B487" s="319"/>
      <c r="C487" s="332"/>
      <c r="D487" s="345"/>
      <c r="E487" s="358"/>
      <c r="F487" s="363"/>
      <c r="G487" s="368"/>
      <c r="H487" s="368"/>
      <c r="I487" s="357"/>
      <c r="J487" s="373"/>
    </row>
    <row r="488" spans="1:10" ht="18.600000000000001" customHeight="1">
      <c r="A488" s="265" t="s">
        <v>2227</v>
      </c>
      <c r="B488" s="320"/>
      <c r="C488" s="331" t="s">
        <v>9</v>
      </c>
      <c r="D488" s="341">
        <v>97</v>
      </c>
      <c r="E488" s="359"/>
      <c r="F488" s="355"/>
      <c r="G488" s="367"/>
      <c r="H488" s="367"/>
      <c r="I488" s="355"/>
      <c r="J488" s="372"/>
    </row>
    <row r="489" spans="1:10" ht="18.600000000000001" customHeight="1">
      <c r="A489" s="303"/>
      <c r="B489" s="319"/>
      <c r="C489" s="332"/>
      <c r="D489" s="345"/>
      <c r="E489" s="358"/>
      <c r="F489" s="363"/>
      <c r="G489" s="368"/>
      <c r="H489" s="368"/>
      <c r="I489" s="357"/>
      <c r="J489" s="373"/>
    </row>
    <row r="490" spans="1:10" ht="18.600000000000001" customHeight="1">
      <c r="A490" s="265" t="s">
        <v>2309</v>
      </c>
      <c r="B490" s="320" t="s">
        <v>851</v>
      </c>
      <c r="C490" s="331" t="s">
        <v>9</v>
      </c>
      <c r="D490" s="341">
        <v>8</v>
      </c>
      <c r="E490" s="359"/>
      <c r="F490" s="355"/>
      <c r="G490" s="367"/>
      <c r="H490" s="367"/>
      <c r="I490" s="355"/>
      <c r="J490" s="372"/>
    </row>
    <row r="491" spans="1:10" ht="18.600000000000001" customHeight="1">
      <c r="A491" s="303"/>
      <c r="B491" s="319"/>
      <c r="C491" s="332"/>
      <c r="D491" s="345"/>
      <c r="E491" s="358"/>
      <c r="F491" s="363"/>
      <c r="G491" s="368"/>
      <c r="H491" s="368"/>
      <c r="I491" s="357"/>
      <c r="J491" s="373"/>
    </row>
    <row r="492" spans="1:10" ht="18.600000000000001" customHeight="1">
      <c r="A492" s="265" t="s">
        <v>2309</v>
      </c>
      <c r="B492" s="320" t="s">
        <v>2000</v>
      </c>
      <c r="C492" s="331" t="s">
        <v>9</v>
      </c>
      <c r="D492" s="341">
        <v>49</v>
      </c>
      <c r="E492" s="359"/>
      <c r="F492" s="355"/>
      <c r="G492" s="367"/>
      <c r="H492" s="367"/>
      <c r="I492" s="355"/>
      <c r="J492" s="372"/>
    </row>
    <row r="493" spans="1:10" ht="18.600000000000001" customHeight="1">
      <c r="A493" s="303"/>
      <c r="B493" s="319"/>
      <c r="C493" s="332"/>
      <c r="D493" s="345"/>
      <c r="E493" s="358"/>
      <c r="F493" s="363"/>
      <c r="G493" s="368"/>
      <c r="H493" s="368"/>
      <c r="I493" s="357"/>
      <c r="J493" s="373"/>
    </row>
    <row r="494" spans="1:10" ht="18.600000000000001" customHeight="1">
      <c r="A494" s="265" t="s">
        <v>2309</v>
      </c>
      <c r="B494" s="320" t="s">
        <v>2310</v>
      </c>
      <c r="C494" s="331" t="s">
        <v>9</v>
      </c>
      <c r="D494" s="341">
        <v>50</v>
      </c>
      <c r="E494" s="359"/>
      <c r="F494" s="355"/>
      <c r="G494" s="367"/>
      <c r="H494" s="367"/>
      <c r="I494" s="355"/>
      <c r="J494" s="372"/>
    </row>
    <row r="495" spans="1:10" ht="18.600000000000001" customHeight="1">
      <c r="A495" s="303"/>
      <c r="B495" s="319" t="s">
        <v>2311</v>
      </c>
      <c r="C495" s="332"/>
      <c r="D495" s="345"/>
      <c r="E495" s="358"/>
      <c r="F495" s="363"/>
      <c r="G495" s="368"/>
      <c r="H495" s="368"/>
      <c r="I495" s="357"/>
      <c r="J495" s="373"/>
    </row>
    <row r="496" spans="1:10" ht="18.600000000000001" customHeight="1">
      <c r="A496" s="265" t="s">
        <v>2134</v>
      </c>
      <c r="B496" s="320" t="s">
        <v>2312</v>
      </c>
      <c r="C496" s="331" t="s">
        <v>1145</v>
      </c>
      <c r="D496" s="341">
        <v>3</v>
      </c>
      <c r="E496" s="359"/>
      <c r="F496" s="355"/>
      <c r="G496" s="367"/>
      <c r="H496" s="367"/>
      <c r="I496" s="355"/>
      <c r="J496" s="372"/>
    </row>
    <row r="497" spans="1:10" ht="18.600000000000001" customHeight="1">
      <c r="A497" s="303"/>
      <c r="B497" s="319" t="s">
        <v>2311</v>
      </c>
      <c r="C497" s="332"/>
      <c r="D497" s="345"/>
      <c r="E497" s="358"/>
      <c r="F497" s="363"/>
      <c r="G497" s="368"/>
      <c r="H497" s="368"/>
      <c r="I497" s="357"/>
      <c r="J497" s="373"/>
    </row>
    <row r="498" spans="1:10" ht="18.600000000000001" customHeight="1">
      <c r="A498" s="265" t="s">
        <v>2134</v>
      </c>
      <c r="B498" s="320" t="s">
        <v>2221</v>
      </c>
      <c r="C498" s="331" t="s">
        <v>1145</v>
      </c>
      <c r="D498" s="341">
        <v>8</v>
      </c>
      <c r="E498" s="359"/>
      <c r="F498" s="355"/>
      <c r="G498" s="367"/>
      <c r="H498" s="367"/>
      <c r="I498" s="355"/>
      <c r="J498" s="372"/>
    </row>
    <row r="499" spans="1:10" ht="18.600000000000001" customHeight="1">
      <c r="A499" s="303"/>
      <c r="B499" s="319" t="s">
        <v>2311</v>
      </c>
      <c r="C499" s="332"/>
      <c r="D499" s="345"/>
      <c r="E499" s="358"/>
      <c r="F499" s="363"/>
      <c r="G499" s="368"/>
      <c r="H499" s="368"/>
      <c r="I499" s="357"/>
      <c r="J499" s="373"/>
    </row>
    <row r="500" spans="1:10" ht="18.600000000000001" customHeight="1">
      <c r="A500" s="265" t="s">
        <v>2134</v>
      </c>
      <c r="B500" s="320" t="s">
        <v>2313</v>
      </c>
      <c r="C500" s="331" t="s">
        <v>1145</v>
      </c>
      <c r="D500" s="341">
        <v>80</v>
      </c>
      <c r="E500" s="359"/>
      <c r="F500" s="355"/>
      <c r="G500" s="367"/>
      <c r="H500" s="367"/>
      <c r="I500" s="355"/>
      <c r="J500" s="372"/>
    </row>
    <row r="501" spans="1:10" ht="18.600000000000001" customHeight="1">
      <c r="A501" s="303"/>
      <c r="B501" s="319"/>
      <c r="C501" s="332"/>
      <c r="D501" s="345"/>
      <c r="E501" s="358"/>
      <c r="F501" s="363"/>
      <c r="G501" s="368"/>
      <c r="H501" s="368"/>
      <c r="I501" s="357"/>
      <c r="J501" s="373"/>
    </row>
    <row r="502" spans="1:10" ht="18.600000000000001" customHeight="1">
      <c r="A502" s="265" t="s">
        <v>5</v>
      </c>
      <c r="B502" s="320" t="s">
        <v>1551</v>
      </c>
      <c r="C502" s="331" t="s">
        <v>1145</v>
      </c>
      <c r="D502" s="341">
        <v>4</v>
      </c>
      <c r="E502" s="359"/>
      <c r="F502" s="355"/>
      <c r="G502" s="367"/>
      <c r="H502" s="367"/>
      <c r="I502" s="355"/>
      <c r="J502" s="372"/>
    </row>
    <row r="503" spans="1:10" ht="18.600000000000001" customHeight="1">
      <c r="A503" s="303"/>
      <c r="B503" s="319"/>
      <c r="C503" s="332"/>
      <c r="D503" s="345"/>
      <c r="E503" s="358"/>
      <c r="F503" s="363"/>
      <c r="G503" s="368"/>
      <c r="H503" s="368"/>
      <c r="I503" s="357"/>
      <c r="J503" s="373"/>
    </row>
    <row r="504" spans="1:10" ht="18.600000000000001" customHeight="1">
      <c r="A504" s="265" t="s">
        <v>5</v>
      </c>
      <c r="B504" s="320" t="s">
        <v>2068</v>
      </c>
      <c r="C504" s="331" t="s">
        <v>1145</v>
      </c>
      <c r="D504" s="341">
        <v>2</v>
      </c>
      <c r="E504" s="359"/>
      <c r="F504" s="355"/>
      <c r="G504" s="367"/>
      <c r="H504" s="367"/>
      <c r="I504" s="355"/>
      <c r="J504" s="372"/>
    </row>
    <row r="505" spans="1:10" ht="18.600000000000001" customHeight="1">
      <c r="A505" s="303"/>
      <c r="B505" s="319"/>
      <c r="C505" s="332"/>
      <c r="D505" s="345"/>
      <c r="E505" s="358"/>
      <c r="F505" s="363"/>
      <c r="G505" s="368"/>
      <c r="H505" s="368"/>
      <c r="I505" s="357"/>
      <c r="J505" s="373"/>
    </row>
    <row r="506" spans="1:10" ht="18.600000000000001" customHeight="1">
      <c r="A506" s="265" t="s">
        <v>5</v>
      </c>
      <c r="B506" s="320" t="s">
        <v>2314</v>
      </c>
      <c r="C506" s="331" t="s">
        <v>1145</v>
      </c>
      <c r="D506" s="341">
        <v>2</v>
      </c>
      <c r="E506" s="359"/>
      <c r="F506" s="355"/>
      <c r="G506" s="367"/>
      <c r="H506" s="367"/>
      <c r="I506" s="355"/>
      <c r="J506" s="372"/>
    </row>
    <row r="507" spans="1:10" ht="18.600000000000001" customHeight="1">
      <c r="A507" s="303"/>
      <c r="B507" s="319"/>
      <c r="C507" s="332"/>
      <c r="D507" s="345"/>
      <c r="E507" s="358"/>
      <c r="F507" s="363"/>
      <c r="G507" s="368"/>
      <c r="H507" s="368"/>
      <c r="I507" s="357"/>
      <c r="J507" s="373"/>
    </row>
    <row r="508" spans="1:10" ht="18.600000000000001" customHeight="1">
      <c r="A508" s="265" t="s">
        <v>2315</v>
      </c>
      <c r="B508" s="320" t="s">
        <v>2316</v>
      </c>
      <c r="C508" s="331" t="s">
        <v>1145</v>
      </c>
      <c r="D508" s="341">
        <v>8</v>
      </c>
      <c r="E508" s="359"/>
      <c r="F508" s="355"/>
      <c r="G508" s="367"/>
      <c r="H508" s="367"/>
      <c r="I508" s="355"/>
      <c r="J508" s="372"/>
    </row>
    <row r="509" spans="1:10" ht="18.600000000000001" customHeight="1">
      <c r="A509" s="303"/>
      <c r="B509" s="319"/>
      <c r="C509" s="332"/>
      <c r="D509" s="345"/>
      <c r="E509" s="358"/>
      <c r="F509" s="363"/>
      <c r="G509" s="368"/>
      <c r="H509" s="368"/>
      <c r="I509" s="357"/>
      <c r="J509" s="373"/>
    </row>
    <row r="510" spans="1:10" ht="18.600000000000001" customHeight="1">
      <c r="A510" s="265" t="s">
        <v>1257</v>
      </c>
      <c r="B510" s="320" t="s">
        <v>1627</v>
      </c>
      <c r="C510" s="331" t="s">
        <v>74</v>
      </c>
      <c r="D510" s="341">
        <v>4</v>
      </c>
      <c r="E510" s="359"/>
      <c r="F510" s="355"/>
      <c r="G510" s="367"/>
      <c r="H510" s="367"/>
      <c r="I510" s="355"/>
      <c r="J510" s="372"/>
    </row>
    <row r="511" spans="1:10" ht="18.600000000000001" customHeight="1">
      <c r="A511" s="303"/>
      <c r="B511" s="319" t="s">
        <v>490</v>
      </c>
      <c r="C511" s="332"/>
      <c r="D511" s="345"/>
      <c r="E511" s="358"/>
      <c r="F511" s="363"/>
      <c r="G511" s="368"/>
      <c r="H511" s="368"/>
      <c r="I511" s="357"/>
      <c r="J511" s="373"/>
    </row>
    <row r="512" spans="1:10" ht="18.600000000000001" customHeight="1">
      <c r="A512" s="265" t="s">
        <v>261</v>
      </c>
      <c r="B512" s="320" t="s">
        <v>1804</v>
      </c>
      <c r="C512" s="331" t="s">
        <v>74</v>
      </c>
      <c r="D512" s="341">
        <v>1</v>
      </c>
      <c r="E512" s="359"/>
      <c r="F512" s="355"/>
      <c r="G512" s="367"/>
      <c r="H512" s="367"/>
      <c r="I512" s="355"/>
      <c r="J512" s="372"/>
    </row>
    <row r="513" spans="1:10" ht="18.600000000000001" customHeight="1">
      <c r="A513" s="303"/>
      <c r="B513" s="319" t="s">
        <v>1411</v>
      </c>
      <c r="C513" s="332"/>
      <c r="D513" s="345"/>
      <c r="E513" s="358"/>
      <c r="F513" s="363"/>
      <c r="G513" s="368"/>
      <c r="H513" s="368"/>
      <c r="I513" s="357"/>
      <c r="J513" s="373"/>
    </row>
    <row r="514" spans="1:10" ht="18.600000000000001" customHeight="1">
      <c r="A514" s="265" t="s">
        <v>2317</v>
      </c>
      <c r="B514" s="320" t="s">
        <v>1804</v>
      </c>
      <c r="C514" s="331" t="s">
        <v>74</v>
      </c>
      <c r="D514" s="341">
        <v>2</v>
      </c>
      <c r="E514" s="359"/>
      <c r="F514" s="355"/>
      <c r="G514" s="367"/>
      <c r="H514" s="367"/>
      <c r="I514" s="355"/>
      <c r="J514" s="372"/>
    </row>
    <row r="515" spans="1:10" ht="18.600000000000001" customHeight="1">
      <c r="A515" s="303"/>
      <c r="B515" s="319"/>
      <c r="C515" s="332"/>
      <c r="D515" s="345"/>
      <c r="E515" s="358"/>
      <c r="F515" s="363"/>
      <c r="G515" s="368"/>
      <c r="H515" s="368"/>
      <c r="I515" s="357"/>
      <c r="J515" s="373"/>
    </row>
    <row r="516" spans="1:10" ht="18.600000000000001" customHeight="1">
      <c r="A516" s="265" t="s">
        <v>2318</v>
      </c>
      <c r="B516" s="320" t="s">
        <v>742</v>
      </c>
      <c r="C516" s="331" t="s">
        <v>74</v>
      </c>
      <c r="D516" s="341">
        <v>1</v>
      </c>
      <c r="E516" s="359"/>
      <c r="F516" s="355"/>
      <c r="G516" s="367"/>
      <c r="H516" s="367"/>
      <c r="I516" s="355"/>
      <c r="J516" s="372"/>
    </row>
    <row r="517" spans="1:10" ht="18.600000000000001" customHeight="1">
      <c r="A517" s="303"/>
      <c r="B517" s="319"/>
      <c r="C517" s="332"/>
      <c r="D517" s="345"/>
      <c r="E517" s="358"/>
      <c r="F517" s="363"/>
      <c r="G517" s="368"/>
      <c r="H517" s="368"/>
      <c r="I517" s="357"/>
      <c r="J517" s="373"/>
    </row>
    <row r="518" spans="1:10" ht="18.600000000000001" customHeight="1">
      <c r="A518" s="265" t="s">
        <v>2318</v>
      </c>
      <c r="B518" s="320" t="s">
        <v>2319</v>
      </c>
      <c r="C518" s="331" t="s">
        <v>74</v>
      </c>
      <c r="D518" s="341">
        <v>9</v>
      </c>
      <c r="E518" s="359"/>
      <c r="F518" s="355"/>
      <c r="G518" s="367"/>
      <c r="H518" s="367"/>
      <c r="I518" s="355"/>
      <c r="J518" s="372"/>
    </row>
    <row r="519" spans="1:10" ht="18.600000000000001" customHeight="1">
      <c r="A519" s="303"/>
      <c r="B519" s="319"/>
      <c r="C519" s="332"/>
      <c r="D519" s="345"/>
      <c r="E519" s="358"/>
      <c r="F519" s="363"/>
      <c r="G519" s="368"/>
      <c r="H519" s="368"/>
      <c r="I519" s="357"/>
      <c r="J519" s="373"/>
    </row>
    <row r="520" spans="1:10" ht="18.600000000000001" customHeight="1">
      <c r="A520" s="265" t="s">
        <v>2318</v>
      </c>
      <c r="B520" s="320" t="s">
        <v>1563</v>
      </c>
      <c r="C520" s="331" t="s">
        <v>74</v>
      </c>
      <c r="D520" s="341">
        <v>4</v>
      </c>
      <c r="E520" s="359"/>
      <c r="F520" s="355"/>
      <c r="G520" s="367"/>
      <c r="H520" s="367"/>
      <c r="I520" s="355"/>
      <c r="J520" s="372"/>
    </row>
    <row r="521" spans="1:10" ht="18.600000000000001" customHeight="1">
      <c r="A521" s="303"/>
      <c r="B521" s="319" t="s">
        <v>103</v>
      </c>
      <c r="C521" s="332"/>
      <c r="D521" s="345"/>
      <c r="E521" s="358"/>
      <c r="F521" s="363"/>
      <c r="G521" s="368"/>
      <c r="H521" s="368"/>
      <c r="I521" s="357"/>
      <c r="J521" s="373"/>
    </row>
    <row r="522" spans="1:10" ht="18.600000000000001" customHeight="1">
      <c r="A522" s="265" t="s">
        <v>2320</v>
      </c>
      <c r="B522" s="320" t="s">
        <v>2321</v>
      </c>
      <c r="C522" s="331" t="s">
        <v>74</v>
      </c>
      <c r="D522" s="341">
        <v>3</v>
      </c>
      <c r="E522" s="359"/>
      <c r="F522" s="355"/>
      <c r="G522" s="367"/>
      <c r="H522" s="367"/>
      <c r="I522" s="355"/>
      <c r="J522" s="372"/>
    </row>
    <row r="523" spans="1:10" ht="18.600000000000001" customHeight="1">
      <c r="A523" s="303"/>
      <c r="B523" s="319" t="s">
        <v>103</v>
      </c>
      <c r="C523" s="332"/>
      <c r="D523" s="345"/>
      <c r="E523" s="358"/>
      <c r="F523" s="363"/>
      <c r="G523" s="368"/>
      <c r="H523" s="368"/>
      <c r="I523" s="357"/>
      <c r="J523" s="373"/>
    </row>
    <row r="524" spans="1:10" ht="18.600000000000001" customHeight="1">
      <c r="A524" s="265" t="s">
        <v>2320</v>
      </c>
      <c r="B524" s="320" t="s">
        <v>2322</v>
      </c>
      <c r="C524" s="331" t="s">
        <v>74</v>
      </c>
      <c r="D524" s="341">
        <v>2</v>
      </c>
      <c r="E524" s="359"/>
      <c r="F524" s="355"/>
      <c r="G524" s="367"/>
      <c r="H524" s="367"/>
      <c r="I524" s="355"/>
      <c r="J524" s="372"/>
    </row>
    <row r="525" spans="1:10" ht="18.600000000000001" customHeight="1">
      <c r="A525" s="303"/>
      <c r="B525" s="319" t="s">
        <v>103</v>
      </c>
      <c r="C525" s="332"/>
      <c r="D525" s="345"/>
      <c r="E525" s="358"/>
      <c r="F525" s="363"/>
      <c r="G525" s="368"/>
      <c r="H525" s="368"/>
      <c r="I525" s="357"/>
      <c r="J525" s="373"/>
    </row>
    <row r="526" spans="1:10" ht="18.600000000000001" customHeight="1">
      <c r="A526" s="265" t="s">
        <v>2320</v>
      </c>
      <c r="B526" s="320" t="s">
        <v>2323</v>
      </c>
      <c r="C526" s="331" t="s">
        <v>74</v>
      </c>
      <c r="D526" s="341">
        <v>1</v>
      </c>
      <c r="E526" s="359"/>
      <c r="F526" s="355"/>
      <c r="G526" s="367"/>
      <c r="H526" s="367"/>
      <c r="I526" s="355"/>
      <c r="J526" s="372"/>
    </row>
    <row r="527" spans="1:10" ht="18.600000000000001" customHeight="1">
      <c r="A527" s="303"/>
      <c r="B527" s="319" t="s">
        <v>2324</v>
      </c>
      <c r="C527" s="332"/>
      <c r="D527" s="345"/>
      <c r="E527" s="358"/>
      <c r="F527" s="363"/>
      <c r="G527" s="368"/>
      <c r="H527" s="368"/>
      <c r="I527" s="357"/>
      <c r="J527" s="373"/>
    </row>
    <row r="528" spans="1:10" ht="18.600000000000001" customHeight="1">
      <c r="A528" s="265" t="s">
        <v>2325</v>
      </c>
      <c r="B528" s="320" t="s">
        <v>2326</v>
      </c>
      <c r="C528" s="331" t="s">
        <v>74</v>
      </c>
      <c r="D528" s="341">
        <v>1</v>
      </c>
      <c r="E528" s="359"/>
      <c r="F528" s="355"/>
      <c r="G528" s="367"/>
      <c r="H528" s="367"/>
      <c r="I528" s="355"/>
      <c r="J528" s="372"/>
    </row>
    <row r="529" spans="1:10" ht="18.600000000000001" customHeight="1">
      <c r="A529" s="303"/>
      <c r="B529" s="319" t="s">
        <v>1998</v>
      </c>
      <c r="C529" s="332"/>
      <c r="D529" s="345"/>
      <c r="E529" s="358"/>
      <c r="F529" s="363"/>
      <c r="G529" s="368"/>
      <c r="H529" s="368"/>
      <c r="I529" s="357"/>
      <c r="J529" s="373"/>
    </row>
    <row r="530" spans="1:10" ht="18.600000000000001" customHeight="1">
      <c r="A530" s="265" t="s">
        <v>2325</v>
      </c>
      <c r="B530" s="320" t="s">
        <v>1361</v>
      </c>
      <c r="C530" s="331" t="s">
        <v>74</v>
      </c>
      <c r="D530" s="341">
        <v>1</v>
      </c>
      <c r="E530" s="359"/>
      <c r="F530" s="355"/>
      <c r="G530" s="367"/>
      <c r="H530" s="367"/>
      <c r="I530" s="355"/>
      <c r="J530" s="372"/>
    </row>
    <row r="531" spans="1:10" ht="18.600000000000001" customHeight="1">
      <c r="A531" s="303"/>
      <c r="B531" s="319"/>
      <c r="C531" s="332"/>
      <c r="D531" s="345"/>
      <c r="E531" s="358"/>
      <c r="F531" s="363"/>
      <c r="G531" s="368"/>
      <c r="H531" s="368"/>
      <c r="I531" s="357"/>
      <c r="J531" s="373"/>
    </row>
    <row r="532" spans="1:10" ht="18.600000000000001" customHeight="1">
      <c r="A532" s="265" t="s">
        <v>2327</v>
      </c>
      <c r="B532" s="320" t="s">
        <v>667</v>
      </c>
      <c r="C532" s="331" t="s">
        <v>468</v>
      </c>
      <c r="D532" s="341">
        <v>1</v>
      </c>
      <c r="E532" s="359"/>
      <c r="F532" s="355"/>
      <c r="G532" s="367"/>
      <c r="H532" s="367"/>
      <c r="I532" s="355"/>
      <c r="J532" s="372"/>
    </row>
    <row r="533" spans="1:10" ht="18.600000000000001" customHeight="1">
      <c r="A533" s="303"/>
      <c r="B533" s="319"/>
      <c r="C533" s="332"/>
      <c r="D533" s="345"/>
      <c r="E533" s="358"/>
      <c r="F533" s="363"/>
      <c r="G533" s="368"/>
      <c r="H533" s="368"/>
      <c r="I533" s="357"/>
      <c r="J533" s="373"/>
    </row>
    <row r="534" spans="1:10" ht="18.600000000000001" customHeight="1">
      <c r="A534" s="265" t="s">
        <v>2327</v>
      </c>
      <c r="B534" s="320" t="s">
        <v>1411</v>
      </c>
      <c r="C534" s="331" t="s">
        <v>468</v>
      </c>
      <c r="D534" s="341">
        <v>10</v>
      </c>
      <c r="E534" s="359"/>
      <c r="F534" s="355"/>
      <c r="G534" s="367"/>
      <c r="H534" s="367"/>
      <c r="I534" s="355"/>
      <c r="J534" s="372"/>
    </row>
    <row r="535" spans="1:10" ht="18.600000000000001" customHeight="1">
      <c r="A535" s="303"/>
      <c r="B535" s="319"/>
      <c r="C535" s="332"/>
      <c r="D535" s="345"/>
      <c r="E535" s="358"/>
      <c r="F535" s="363"/>
      <c r="G535" s="368"/>
      <c r="H535" s="368"/>
      <c r="I535" s="357"/>
      <c r="J535" s="373"/>
    </row>
    <row r="536" spans="1:10" ht="18.600000000000001" customHeight="1">
      <c r="A536" s="265" t="s">
        <v>2327</v>
      </c>
      <c r="B536" s="320" t="s">
        <v>490</v>
      </c>
      <c r="C536" s="331" t="s">
        <v>468</v>
      </c>
      <c r="D536" s="341">
        <v>2</v>
      </c>
      <c r="E536" s="359"/>
      <c r="F536" s="355"/>
      <c r="G536" s="355"/>
      <c r="H536" s="367"/>
      <c r="I536" s="355"/>
      <c r="J536" s="372"/>
    </row>
    <row r="537" spans="1:10" ht="18.600000000000001" customHeight="1">
      <c r="A537" s="303"/>
      <c r="B537" s="326"/>
      <c r="C537" s="332"/>
      <c r="D537" s="339"/>
      <c r="E537" s="353"/>
      <c r="F537" s="362"/>
      <c r="G537" s="368"/>
      <c r="H537" s="368"/>
      <c r="I537" s="357"/>
      <c r="J537" s="373"/>
    </row>
    <row r="538" spans="1:10" ht="18.600000000000001" customHeight="1">
      <c r="A538" s="376" t="s">
        <v>81</v>
      </c>
      <c r="B538" s="323"/>
      <c r="C538" s="331"/>
      <c r="D538" s="343"/>
      <c r="E538" s="355"/>
      <c r="F538" s="355"/>
      <c r="G538" s="367"/>
      <c r="H538" s="367"/>
      <c r="I538" s="355"/>
      <c r="J538" s="372"/>
    </row>
    <row r="539" spans="1:10" ht="18.600000000000001" customHeight="1">
      <c r="A539" s="299"/>
      <c r="B539" s="319"/>
      <c r="C539" s="329"/>
      <c r="D539" s="334"/>
      <c r="E539" s="353"/>
      <c r="F539" s="353"/>
      <c r="G539" s="365"/>
      <c r="H539" s="365"/>
      <c r="I539" s="353">
        <v>0</v>
      </c>
      <c r="J539" s="370"/>
    </row>
    <row r="540" spans="1:10" ht="18.600000000000001" customHeight="1">
      <c r="A540" s="306" t="s">
        <v>2413</v>
      </c>
      <c r="B540" s="320"/>
      <c r="C540" s="330"/>
      <c r="D540" s="335"/>
      <c r="E540" s="354"/>
      <c r="F540" s="354"/>
      <c r="G540" s="366"/>
      <c r="H540" s="366"/>
      <c r="I540" s="354"/>
      <c r="J540" s="371"/>
    </row>
    <row r="541" spans="1:10" ht="18.600000000000001" customHeight="1">
      <c r="A541" s="299"/>
      <c r="B541" s="319"/>
      <c r="C541" s="329"/>
      <c r="D541" s="336"/>
      <c r="E541" s="353"/>
      <c r="F541" s="362"/>
      <c r="G541" s="365"/>
      <c r="H541" s="365"/>
      <c r="I541" s="353"/>
      <c r="J541" s="370"/>
    </row>
    <row r="542" spans="1:10" ht="18.600000000000001" customHeight="1">
      <c r="A542" s="265" t="s">
        <v>655</v>
      </c>
      <c r="B542" s="320"/>
      <c r="C542" s="331"/>
      <c r="D542" s="335"/>
      <c r="E542" s="355"/>
      <c r="F542" s="355"/>
      <c r="G542" s="367"/>
      <c r="H542" s="367"/>
      <c r="I542" s="355"/>
      <c r="J542" s="372"/>
    </row>
    <row r="543" spans="1:10" ht="18.600000000000001" customHeight="1">
      <c r="A543" s="314"/>
      <c r="B543" s="319"/>
      <c r="C543" s="332"/>
      <c r="D543" s="345"/>
      <c r="E543" s="356"/>
      <c r="F543" s="357"/>
      <c r="G543" s="368"/>
      <c r="H543" s="368"/>
      <c r="I543" s="357"/>
      <c r="J543" s="373"/>
    </row>
    <row r="544" spans="1:10" ht="18.600000000000001" customHeight="1">
      <c r="A544" s="312" t="s">
        <v>2243</v>
      </c>
      <c r="B544" s="323" t="s">
        <v>2244</v>
      </c>
      <c r="C544" s="331" t="s">
        <v>9</v>
      </c>
      <c r="D544" s="341">
        <v>162</v>
      </c>
      <c r="E544" s="359"/>
      <c r="F544" s="355"/>
      <c r="G544" s="367"/>
      <c r="H544" s="367"/>
      <c r="I544" s="355"/>
      <c r="J544" s="372"/>
    </row>
    <row r="545" spans="1:10" ht="18.600000000000001" customHeight="1">
      <c r="A545" s="314"/>
      <c r="B545" s="319"/>
      <c r="C545" s="332"/>
      <c r="D545" s="345"/>
      <c r="E545" s="356"/>
      <c r="F545" s="357"/>
      <c r="G545" s="368"/>
      <c r="H545" s="368"/>
      <c r="I545" s="357"/>
      <c r="J545" s="373"/>
    </row>
    <row r="546" spans="1:10" ht="18.600000000000001" customHeight="1">
      <c r="A546" s="312" t="s">
        <v>2243</v>
      </c>
      <c r="B546" s="323" t="s">
        <v>2245</v>
      </c>
      <c r="C546" s="331" t="s">
        <v>9</v>
      </c>
      <c r="D546" s="341">
        <v>26</v>
      </c>
      <c r="E546" s="359"/>
      <c r="F546" s="355"/>
      <c r="G546" s="367"/>
      <c r="H546" s="367"/>
      <c r="I546" s="355"/>
      <c r="J546" s="372"/>
    </row>
    <row r="547" spans="1:10" ht="18.600000000000001" customHeight="1">
      <c r="A547" s="314"/>
      <c r="B547" s="319"/>
      <c r="C547" s="332"/>
      <c r="D547" s="345"/>
      <c r="E547" s="356"/>
      <c r="F547" s="357"/>
      <c r="G547" s="368"/>
      <c r="H547" s="368"/>
      <c r="I547" s="357"/>
      <c r="J547" s="373"/>
    </row>
    <row r="548" spans="1:10" ht="18.600000000000001" customHeight="1">
      <c r="A548" s="312" t="s">
        <v>577</v>
      </c>
      <c r="B548" s="323" t="s">
        <v>2026</v>
      </c>
      <c r="C548" s="331" t="s">
        <v>9</v>
      </c>
      <c r="D548" s="341">
        <v>105</v>
      </c>
      <c r="E548" s="359"/>
      <c r="F548" s="355"/>
      <c r="G548" s="367"/>
      <c r="H548" s="367"/>
      <c r="I548" s="355"/>
      <c r="J548" s="372"/>
    </row>
    <row r="549" spans="1:10" ht="18.600000000000001" customHeight="1">
      <c r="A549" s="314"/>
      <c r="B549" s="319"/>
      <c r="C549" s="332"/>
      <c r="D549" s="345"/>
      <c r="E549" s="356"/>
      <c r="F549" s="357"/>
      <c r="G549" s="368"/>
      <c r="H549" s="368"/>
      <c r="I549" s="357"/>
      <c r="J549" s="373"/>
    </row>
    <row r="550" spans="1:10" ht="18.600000000000001" customHeight="1">
      <c r="A550" s="312" t="s">
        <v>1094</v>
      </c>
      <c r="B550" s="323" t="s">
        <v>187</v>
      </c>
      <c r="C550" s="331" t="s">
        <v>9</v>
      </c>
      <c r="D550" s="341">
        <v>228</v>
      </c>
      <c r="E550" s="359"/>
      <c r="F550" s="355"/>
      <c r="G550" s="367"/>
      <c r="H550" s="367"/>
      <c r="I550" s="355"/>
      <c r="J550" s="372"/>
    </row>
    <row r="551" spans="1:10" ht="18.600000000000001" customHeight="1">
      <c r="A551" s="314"/>
      <c r="B551" s="319"/>
      <c r="C551" s="332"/>
      <c r="D551" s="345"/>
      <c r="E551" s="356"/>
      <c r="F551" s="357"/>
      <c r="G551" s="368"/>
      <c r="H551" s="368"/>
      <c r="I551" s="357"/>
      <c r="J551" s="373"/>
    </row>
    <row r="552" spans="1:10" ht="18.600000000000001" customHeight="1">
      <c r="A552" s="312" t="s">
        <v>2246</v>
      </c>
      <c r="B552" s="323" t="s">
        <v>2210</v>
      </c>
      <c r="C552" s="331" t="s">
        <v>9</v>
      </c>
      <c r="D552" s="341">
        <v>26</v>
      </c>
      <c r="E552" s="359"/>
      <c r="F552" s="355"/>
      <c r="G552" s="367"/>
      <c r="H552" s="367"/>
      <c r="I552" s="355"/>
      <c r="J552" s="372"/>
    </row>
    <row r="553" spans="1:10" ht="18.600000000000001" customHeight="1">
      <c r="A553" s="310"/>
      <c r="B553" s="319"/>
      <c r="C553" s="332"/>
      <c r="D553" s="345"/>
      <c r="E553" s="357"/>
      <c r="F553" s="357"/>
      <c r="G553" s="368"/>
      <c r="H553" s="368"/>
      <c r="I553" s="357"/>
      <c r="J553" s="373"/>
    </row>
    <row r="554" spans="1:10" ht="18.600000000000001" customHeight="1">
      <c r="A554" s="312" t="s">
        <v>2176</v>
      </c>
      <c r="B554" s="323"/>
      <c r="C554" s="331" t="s">
        <v>74</v>
      </c>
      <c r="D554" s="341">
        <v>6</v>
      </c>
      <c r="E554" s="359"/>
      <c r="F554" s="355"/>
      <c r="G554" s="367"/>
      <c r="H554" s="367"/>
      <c r="I554" s="355"/>
      <c r="J554" s="372"/>
    </row>
    <row r="555" spans="1:10" ht="18.600000000000001" customHeight="1">
      <c r="A555" s="310"/>
      <c r="B555" s="319"/>
      <c r="C555" s="332"/>
      <c r="D555" s="345"/>
      <c r="E555" s="357"/>
      <c r="F555" s="357"/>
      <c r="G555" s="368"/>
      <c r="H555" s="368"/>
      <c r="I555" s="357"/>
      <c r="J555" s="373"/>
    </row>
    <row r="556" spans="1:10" ht="18.600000000000001" customHeight="1">
      <c r="A556" s="312" t="s">
        <v>2328</v>
      </c>
      <c r="B556" s="323" t="s">
        <v>767</v>
      </c>
      <c r="C556" s="331" t="s">
        <v>74</v>
      </c>
      <c r="D556" s="341">
        <v>11</v>
      </c>
      <c r="E556" s="359"/>
      <c r="F556" s="355"/>
      <c r="G556" s="367"/>
      <c r="H556" s="367"/>
      <c r="I556" s="355"/>
      <c r="J556" s="372"/>
    </row>
    <row r="557" spans="1:10" ht="18.600000000000001" customHeight="1">
      <c r="A557" s="310"/>
      <c r="B557" s="319"/>
      <c r="C557" s="332"/>
      <c r="D557" s="345"/>
      <c r="E557" s="357"/>
      <c r="F557" s="357"/>
      <c r="G557" s="368"/>
      <c r="H557" s="368"/>
      <c r="I557" s="357"/>
      <c r="J557" s="373"/>
    </row>
    <row r="558" spans="1:10" ht="18.600000000000001" customHeight="1">
      <c r="A558" s="312" t="s">
        <v>950</v>
      </c>
      <c r="B558" s="323" t="s">
        <v>2247</v>
      </c>
      <c r="C558" s="331" t="s">
        <v>74</v>
      </c>
      <c r="D558" s="341">
        <v>17</v>
      </c>
      <c r="E558" s="359"/>
      <c r="F558" s="355"/>
      <c r="G558" s="367"/>
      <c r="H558" s="367"/>
      <c r="I558" s="355"/>
      <c r="J558" s="372"/>
    </row>
    <row r="559" spans="1:10" ht="18.600000000000001" customHeight="1">
      <c r="A559" s="314"/>
      <c r="B559" s="319"/>
      <c r="C559" s="332"/>
      <c r="D559" s="345"/>
      <c r="E559" s="356"/>
      <c r="F559" s="357"/>
      <c r="G559" s="368"/>
      <c r="H559" s="368"/>
      <c r="I559" s="357"/>
      <c r="J559" s="373"/>
    </row>
    <row r="560" spans="1:10" ht="18.600000000000001" customHeight="1">
      <c r="A560" s="312" t="s">
        <v>2237</v>
      </c>
      <c r="B560" s="323" t="s">
        <v>667</v>
      </c>
      <c r="C560" s="331" t="s">
        <v>1754</v>
      </c>
      <c r="D560" s="341">
        <v>7</v>
      </c>
      <c r="E560" s="359"/>
      <c r="F560" s="355"/>
      <c r="G560" s="367"/>
      <c r="H560" s="367"/>
      <c r="I560" s="355"/>
      <c r="J560" s="372"/>
    </row>
    <row r="561" spans="1:10" ht="18.600000000000001" customHeight="1">
      <c r="A561" s="314"/>
      <c r="B561" s="319"/>
      <c r="C561" s="332"/>
      <c r="D561" s="345"/>
      <c r="E561" s="356"/>
      <c r="F561" s="357"/>
      <c r="G561" s="368"/>
      <c r="H561" s="368"/>
      <c r="I561" s="357"/>
      <c r="J561" s="373"/>
    </row>
    <row r="562" spans="1:10" ht="18.600000000000001" customHeight="1">
      <c r="A562" s="312" t="s">
        <v>2128</v>
      </c>
      <c r="B562" s="323" t="s">
        <v>2162</v>
      </c>
      <c r="C562" s="331" t="s">
        <v>1754</v>
      </c>
      <c r="D562" s="341">
        <v>3</v>
      </c>
      <c r="E562" s="359"/>
      <c r="F562" s="355"/>
      <c r="G562" s="367"/>
      <c r="H562" s="367"/>
      <c r="I562" s="355"/>
      <c r="J562" s="372"/>
    </row>
    <row r="563" spans="1:10" ht="18.600000000000001" customHeight="1">
      <c r="A563" s="314"/>
      <c r="B563" s="319"/>
      <c r="C563" s="332"/>
      <c r="D563" s="345"/>
      <c r="E563" s="356"/>
      <c r="F563" s="357"/>
      <c r="G563" s="368"/>
      <c r="H563" s="368"/>
      <c r="I563" s="357"/>
      <c r="J563" s="373"/>
    </row>
    <row r="564" spans="1:10" ht="18.600000000000001" customHeight="1">
      <c r="A564" s="312"/>
      <c r="B564" s="323"/>
      <c r="C564" s="331"/>
      <c r="D564" s="341"/>
      <c r="E564" s="359"/>
      <c r="F564" s="355"/>
      <c r="G564" s="367"/>
      <c r="H564" s="367"/>
      <c r="I564" s="355"/>
      <c r="J564" s="372"/>
    </row>
    <row r="565" spans="1:10" ht="18.600000000000001" customHeight="1">
      <c r="A565" s="314"/>
      <c r="B565" s="319"/>
      <c r="C565" s="332"/>
      <c r="D565" s="345"/>
      <c r="E565" s="356"/>
      <c r="F565" s="357"/>
      <c r="G565" s="368"/>
      <c r="H565" s="368"/>
      <c r="I565" s="357"/>
      <c r="J565" s="373"/>
    </row>
    <row r="566" spans="1:10" ht="18.600000000000001" customHeight="1">
      <c r="A566" s="312" t="s">
        <v>2238</v>
      </c>
      <c r="B566" s="323" t="s">
        <v>1853</v>
      </c>
      <c r="C566" s="331" t="s">
        <v>9</v>
      </c>
      <c r="D566" s="341">
        <v>72</v>
      </c>
      <c r="E566" s="359"/>
      <c r="F566" s="355"/>
      <c r="G566" s="367"/>
      <c r="H566" s="367"/>
      <c r="I566" s="355"/>
      <c r="J566" s="372"/>
    </row>
    <row r="567" spans="1:10" ht="18.600000000000001" customHeight="1">
      <c r="A567" s="314"/>
      <c r="B567" s="319"/>
      <c r="C567" s="332"/>
      <c r="D567" s="345"/>
      <c r="E567" s="356"/>
      <c r="F567" s="357"/>
      <c r="G567" s="368"/>
      <c r="H567" s="368"/>
      <c r="I567" s="357"/>
      <c r="J567" s="373"/>
    </row>
    <row r="568" spans="1:10" ht="18.600000000000001" customHeight="1">
      <c r="A568" s="312" t="s">
        <v>2238</v>
      </c>
      <c r="B568" s="323" t="s">
        <v>2329</v>
      </c>
      <c r="C568" s="331" t="s">
        <v>9</v>
      </c>
      <c r="D568" s="341">
        <v>11</v>
      </c>
      <c r="E568" s="359"/>
      <c r="F568" s="355"/>
      <c r="G568" s="367"/>
      <c r="H568" s="367"/>
      <c r="I568" s="355"/>
      <c r="J568" s="372"/>
    </row>
    <row r="569" spans="1:10" ht="18.600000000000001" customHeight="1">
      <c r="A569" s="314"/>
      <c r="B569" s="319"/>
      <c r="C569" s="332"/>
      <c r="D569" s="345"/>
      <c r="E569" s="356"/>
      <c r="F569" s="357"/>
      <c r="G569" s="368"/>
      <c r="H569" s="368"/>
      <c r="I569" s="357"/>
      <c r="J569" s="373"/>
    </row>
    <row r="570" spans="1:10" ht="18.600000000000001" customHeight="1">
      <c r="A570" s="312" t="s">
        <v>2238</v>
      </c>
      <c r="B570" s="323" t="s">
        <v>2330</v>
      </c>
      <c r="C570" s="331" t="s">
        <v>9</v>
      </c>
      <c r="D570" s="341">
        <v>57</v>
      </c>
      <c r="E570" s="359"/>
      <c r="F570" s="355"/>
      <c r="G570" s="367"/>
      <c r="H570" s="367"/>
      <c r="I570" s="355"/>
      <c r="J570" s="372"/>
    </row>
    <row r="571" spans="1:10" ht="18.600000000000001" customHeight="1">
      <c r="A571" s="314"/>
      <c r="B571" s="319"/>
      <c r="C571" s="332"/>
      <c r="D571" s="345"/>
      <c r="E571" s="356"/>
      <c r="F571" s="357"/>
      <c r="G571" s="368"/>
      <c r="H571" s="368"/>
      <c r="I571" s="357"/>
      <c r="J571" s="373"/>
    </row>
    <row r="572" spans="1:10" ht="18.600000000000001" customHeight="1">
      <c r="A572" s="312" t="s">
        <v>2331</v>
      </c>
      <c r="B572" s="323" t="s">
        <v>187</v>
      </c>
      <c r="C572" s="331" t="s">
        <v>9</v>
      </c>
      <c r="D572" s="341">
        <v>148</v>
      </c>
      <c r="E572" s="359"/>
      <c r="F572" s="355"/>
      <c r="G572" s="367"/>
      <c r="H572" s="367"/>
      <c r="I572" s="355"/>
      <c r="J572" s="372"/>
    </row>
    <row r="573" spans="1:10" ht="18.600000000000001" customHeight="1">
      <c r="A573" s="314"/>
      <c r="B573" s="319"/>
      <c r="C573" s="332"/>
      <c r="D573" s="345"/>
      <c r="E573" s="356"/>
      <c r="F573" s="357"/>
      <c r="G573" s="368"/>
      <c r="H573" s="368"/>
      <c r="I573" s="357"/>
      <c r="J573" s="373"/>
    </row>
    <row r="574" spans="1:10" ht="18.600000000000001" customHeight="1">
      <c r="A574" s="312" t="s">
        <v>14</v>
      </c>
      <c r="B574" s="323" t="s">
        <v>695</v>
      </c>
      <c r="C574" s="331" t="s">
        <v>9</v>
      </c>
      <c r="D574" s="341">
        <v>11</v>
      </c>
      <c r="E574" s="359"/>
      <c r="F574" s="355"/>
      <c r="G574" s="367"/>
      <c r="H574" s="367"/>
      <c r="I574" s="355"/>
      <c r="J574" s="372"/>
    </row>
    <row r="575" spans="1:10" ht="18.600000000000001" customHeight="1">
      <c r="A575" s="314"/>
      <c r="B575" s="319"/>
      <c r="C575" s="332"/>
      <c r="D575" s="345"/>
      <c r="E575" s="356"/>
      <c r="F575" s="357"/>
      <c r="G575" s="368"/>
      <c r="H575" s="368"/>
      <c r="I575" s="357"/>
      <c r="J575" s="373"/>
    </row>
    <row r="576" spans="1:10" ht="18.600000000000001" customHeight="1">
      <c r="A576" s="312" t="s">
        <v>1053</v>
      </c>
      <c r="B576" s="323"/>
      <c r="C576" s="331" t="s">
        <v>74</v>
      </c>
      <c r="D576" s="341">
        <v>1</v>
      </c>
      <c r="E576" s="359"/>
      <c r="F576" s="355"/>
      <c r="G576" s="367"/>
      <c r="H576" s="367"/>
      <c r="I576" s="355"/>
      <c r="J576" s="372"/>
    </row>
    <row r="577" spans="1:10" ht="18.600000000000001" customHeight="1">
      <c r="A577" s="314"/>
      <c r="B577" s="319"/>
      <c r="C577" s="332"/>
      <c r="D577" s="345"/>
      <c r="E577" s="356"/>
      <c r="F577" s="357"/>
      <c r="G577" s="368"/>
      <c r="H577" s="368"/>
      <c r="I577" s="357"/>
      <c r="J577" s="373"/>
    </row>
    <row r="578" spans="1:10" ht="18.600000000000001" customHeight="1">
      <c r="A578" s="312" t="s">
        <v>340</v>
      </c>
      <c r="B578" s="323" t="s">
        <v>2241</v>
      </c>
      <c r="C578" s="331" t="s">
        <v>74</v>
      </c>
      <c r="D578" s="341">
        <v>7</v>
      </c>
      <c r="E578" s="359"/>
      <c r="F578" s="355"/>
      <c r="G578" s="367"/>
      <c r="H578" s="367"/>
      <c r="I578" s="355"/>
      <c r="J578" s="372"/>
    </row>
    <row r="579" spans="1:10" ht="18.600000000000001" customHeight="1">
      <c r="A579" s="314"/>
      <c r="B579" s="319"/>
      <c r="C579" s="332"/>
      <c r="D579" s="345"/>
      <c r="E579" s="356"/>
      <c r="F579" s="357"/>
      <c r="G579" s="368"/>
      <c r="H579" s="368"/>
      <c r="I579" s="357"/>
      <c r="J579" s="373"/>
    </row>
    <row r="580" spans="1:10" ht="18.600000000000001" customHeight="1">
      <c r="A580" s="312"/>
      <c r="B580" s="323"/>
      <c r="C580" s="331"/>
      <c r="D580" s="341"/>
      <c r="E580" s="359"/>
      <c r="F580" s="355"/>
      <c r="G580" s="367"/>
      <c r="H580" s="367"/>
      <c r="I580" s="355"/>
      <c r="J580" s="372"/>
    </row>
    <row r="581" spans="1:10" ht="18.600000000000001" customHeight="1">
      <c r="A581" s="314"/>
      <c r="B581" s="319"/>
      <c r="C581" s="332"/>
      <c r="D581" s="345"/>
      <c r="E581" s="356"/>
      <c r="F581" s="357"/>
      <c r="G581" s="368"/>
      <c r="H581" s="368"/>
      <c r="I581" s="357"/>
      <c r="J581" s="373"/>
    </row>
    <row r="582" spans="1:10" ht="18.600000000000001" customHeight="1">
      <c r="A582" s="312"/>
      <c r="B582" s="323"/>
      <c r="C582" s="331"/>
      <c r="D582" s="341"/>
      <c r="E582" s="359"/>
      <c r="F582" s="355"/>
      <c r="G582" s="367"/>
      <c r="H582" s="367"/>
      <c r="I582" s="355"/>
      <c r="J582" s="372"/>
    </row>
    <row r="583" spans="1:10" ht="18.600000000000001" customHeight="1">
      <c r="A583" s="314"/>
      <c r="B583" s="319"/>
      <c r="C583" s="332"/>
      <c r="D583" s="345"/>
      <c r="E583" s="356"/>
      <c r="F583" s="357"/>
      <c r="G583" s="368"/>
      <c r="H583" s="368"/>
      <c r="I583" s="357"/>
      <c r="J583" s="373"/>
    </row>
    <row r="584" spans="1:10" ht="18.600000000000001" customHeight="1">
      <c r="A584" s="312"/>
      <c r="B584" s="323"/>
      <c r="C584" s="331"/>
      <c r="D584" s="341"/>
      <c r="E584" s="359"/>
      <c r="F584" s="355"/>
      <c r="G584" s="367"/>
      <c r="H584" s="367"/>
      <c r="I584" s="355"/>
      <c r="J584" s="372"/>
    </row>
    <row r="585" spans="1:10" ht="18.600000000000001" customHeight="1">
      <c r="A585" s="310"/>
      <c r="B585" s="319"/>
      <c r="C585" s="332"/>
      <c r="D585" s="345"/>
      <c r="E585" s="357"/>
      <c r="F585" s="357"/>
      <c r="G585" s="368"/>
      <c r="H585" s="368"/>
      <c r="I585" s="357"/>
      <c r="J585" s="373"/>
    </row>
    <row r="586" spans="1:10" ht="18.600000000000001" customHeight="1">
      <c r="A586" s="312"/>
      <c r="B586" s="323"/>
      <c r="C586" s="331"/>
      <c r="D586" s="341"/>
      <c r="E586" s="359"/>
      <c r="F586" s="355"/>
      <c r="G586" s="367"/>
      <c r="H586" s="367"/>
      <c r="I586" s="355"/>
      <c r="J586" s="372"/>
    </row>
    <row r="587" spans="1:10" ht="18.600000000000001" customHeight="1">
      <c r="A587" s="314"/>
      <c r="B587" s="319"/>
      <c r="C587" s="332"/>
      <c r="D587" s="345"/>
      <c r="E587" s="356"/>
      <c r="F587" s="357"/>
      <c r="G587" s="368"/>
      <c r="H587" s="368"/>
      <c r="I587" s="357"/>
      <c r="J587" s="373"/>
    </row>
    <row r="588" spans="1:10" ht="18.600000000000001" customHeight="1">
      <c r="A588" s="312"/>
      <c r="B588" s="323"/>
      <c r="C588" s="331"/>
      <c r="D588" s="341"/>
      <c r="E588" s="359"/>
      <c r="F588" s="355"/>
      <c r="G588" s="367"/>
      <c r="H588" s="367"/>
      <c r="I588" s="355"/>
      <c r="J588" s="372"/>
    </row>
    <row r="589" spans="1:10" ht="18.600000000000001" customHeight="1">
      <c r="A589" s="314"/>
      <c r="B589" s="319"/>
      <c r="C589" s="332"/>
      <c r="D589" s="345"/>
      <c r="E589" s="356"/>
      <c r="F589" s="357"/>
      <c r="G589" s="368"/>
      <c r="H589" s="368"/>
      <c r="I589" s="357"/>
      <c r="J589" s="373"/>
    </row>
    <row r="590" spans="1:10" ht="18.600000000000001" customHeight="1">
      <c r="A590" s="312"/>
      <c r="B590" s="323"/>
      <c r="C590" s="331"/>
      <c r="D590" s="341"/>
      <c r="E590" s="359"/>
      <c r="F590" s="355"/>
      <c r="G590" s="367"/>
      <c r="H590" s="367"/>
      <c r="I590" s="355"/>
      <c r="J590" s="372"/>
    </row>
    <row r="591" spans="1:10" ht="18.600000000000001" customHeight="1">
      <c r="A591" s="311"/>
      <c r="B591" s="319"/>
      <c r="C591" s="332"/>
      <c r="D591" s="345"/>
      <c r="E591" s="357"/>
      <c r="F591" s="357"/>
      <c r="G591" s="368"/>
      <c r="H591" s="368"/>
      <c r="I591" s="357"/>
      <c r="J591" s="373"/>
    </row>
    <row r="592" spans="1:10" ht="18.600000000000001" customHeight="1">
      <c r="A592" s="317" t="s">
        <v>81</v>
      </c>
      <c r="B592" s="323"/>
      <c r="C592" s="331"/>
      <c r="D592" s="341"/>
      <c r="E592" s="359"/>
      <c r="F592" s="355"/>
      <c r="G592" s="367"/>
      <c r="H592" s="367"/>
      <c r="I592" s="355"/>
      <c r="J592" s="372"/>
    </row>
    <row r="593" spans="1:10" ht="18.600000000000001" customHeight="1">
      <c r="A593" s="314"/>
      <c r="B593" s="319"/>
      <c r="C593" s="332"/>
      <c r="D593" s="345"/>
      <c r="E593" s="356"/>
      <c r="F593" s="357"/>
      <c r="G593" s="368"/>
      <c r="H593" s="368"/>
      <c r="I593" s="357"/>
      <c r="J593" s="373"/>
    </row>
    <row r="594" spans="1:10" ht="18.600000000000001" customHeight="1">
      <c r="A594" s="312"/>
      <c r="B594" s="323"/>
      <c r="C594" s="331"/>
      <c r="D594" s="341"/>
      <c r="E594" s="359"/>
      <c r="F594" s="355"/>
      <c r="G594" s="367"/>
      <c r="H594" s="367"/>
      <c r="I594" s="355"/>
      <c r="J594" s="372"/>
    </row>
    <row r="595" spans="1:10" s="298" customFormat="1" ht="18.600000000000001" customHeight="1">
      <c r="A595" s="311"/>
      <c r="B595" s="326"/>
      <c r="C595" s="332"/>
      <c r="D595" s="339"/>
      <c r="E595" s="358"/>
      <c r="F595" s="363"/>
      <c r="G595" s="368"/>
      <c r="H595" s="368"/>
      <c r="I595" s="357"/>
      <c r="J595" s="373"/>
    </row>
    <row r="596" spans="1:10" s="298" customFormat="1" ht="18.600000000000001" customHeight="1">
      <c r="A596" s="308" t="s">
        <v>2414</v>
      </c>
      <c r="B596" s="323"/>
      <c r="C596" s="331"/>
      <c r="D596" s="342"/>
      <c r="E596" s="359"/>
      <c r="F596" s="355"/>
      <c r="G596" s="367"/>
      <c r="H596" s="367"/>
      <c r="I596" s="355"/>
      <c r="J596" s="372"/>
    </row>
    <row r="597" spans="1:10" s="298" customFormat="1" ht="18.600000000000001" customHeight="1">
      <c r="A597" s="299"/>
      <c r="B597" s="319"/>
      <c r="C597" s="332"/>
      <c r="D597" s="350"/>
      <c r="E597" s="358"/>
      <c r="F597" s="363"/>
      <c r="G597" s="368"/>
      <c r="H597" s="368"/>
      <c r="I597" s="357"/>
      <c r="J597" s="373"/>
    </row>
    <row r="598" spans="1:10" s="298" customFormat="1" ht="18.600000000000001" customHeight="1">
      <c r="A598" s="308"/>
      <c r="B598" s="323"/>
      <c r="C598" s="331"/>
      <c r="D598" s="351"/>
      <c r="E598" s="359"/>
      <c r="F598" s="355"/>
      <c r="G598" s="367"/>
      <c r="H598" s="367"/>
      <c r="I598" s="355"/>
      <c r="J598" s="372"/>
    </row>
    <row r="599" spans="1:10" ht="18.600000000000001" customHeight="1">
      <c r="A599" s="303"/>
      <c r="B599" s="326"/>
      <c r="C599" s="332"/>
      <c r="D599" s="339"/>
      <c r="E599" s="353"/>
      <c r="F599" s="362"/>
      <c r="G599" s="368"/>
      <c r="H599" s="368"/>
      <c r="I599" s="357"/>
      <c r="J599" s="373"/>
    </row>
    <row r="600" spans="1:10" ht="18.600000000000001" customHeight="1">
      <c r="A600" s="308" t="s">
        <v>1621</v>
      </c>
      <c r="B600" s="323" t="s">
        <v>2248</v>
      </c>
      <c r="C600" s="331" t="s">
        <v>1147</v>
      </c>
      <c r="D600" s="352">
        <v>0.3</v>
      </c>
      <c r="E600" s="355"/>
      <c r="F600" s="355"/>
      <c r="G600" s="367"/>
      <c r="H600" s="367"/>
      <c r="I600" s="355"/>
      <c r="J600" s="372"/>
    </row>
    <row r="601" spans="1:10" ht="18.600000000000001" customHeight="1">
      <c r="A601" s="303"/>
      <c r="B601" s="326"/>
      <c r="C601" s="332"/>
      <c r="D601" s="339"/>
      <c r="E601" s="353"/>
      <c r="F601" s="362"/>
      <c r="G601" s="368"/>
      <c r="H601" s="368"/>
      <c r="I601" s="357"/>
      <c r="J601" s="373"/>
    </row>
    <row r="602" spans="1:10" ht="18.600000000000001" customHeight="1">
      <c r="A602" s="308" t="s">
        <v>1621</v>
      </c>
      <c r="B602" s="323" t="s">
        <v>2077</v>
      </c>
      <c r="C602" s="331" t="s">
        <v>1147</v>
      </c>
      <c r="D602" s="352">
        <v>1</v>
      </c>
      <c r="E602" s="355"/>
      <c r="F602" s="355"/>
      <c r="G602" s="367"/>
      <c r="H602" s="367"/>
      <c r="I602" s="355"/>
      <c r="J602" s="372"/>
    </row>
    <row r="603" spans="1:10" ht="18.600000000000001" customHeight="1">
      <c r="A603" s="303"/>
      <c r="B603" s="326"/>
      <c r="C603" s="332"/>
      <c r="D603" s="339"/>
      <c r="E603" s="353"/>
      <c r="F603" s="362"/>
      <c r="G603" s="368"/>
      <c r="H603" s="368"/>
      <c r="I603" s="357"/>
      <c r="J603" s="373"/>
    </row>
    <row r="604" spans="1:10" ht="18.600000000000001" customHeight="1">
      <c r="A604" s="308" t="s">
        <v>1621</v>
      </c>
      <c r="B604" s="323" t="s">
        <v>2078</v>
      </c>
      <c r="C604" s="331" t="s">
        <v>1147</v>
      </c>
      <c r="D604" s="352">
        <v>6</v>
      </c>
      <c r="E604" s="355"/>
      <c r="F604" s="355"/>
      <c r="G604" s="367"/>
      <c r="H604" s="367"/>
      <c r="I604" s="355"/>
      <c r="J604" s="372"/>
    </row>
    <row r="605" spans="1:10" ht="18.600000000000001" customHeight="1">
      <c r="A605" s="303"/>
      <c r="B605" s="319" t="s">
        <v>1583</v>
      </c>
      <c r="C605" s="332"/>
      <c r="D605" s="339"/>
      <c r="E605" s="358"/>
      <c r="F605" s="363"/>
      <c r="G605" s="368"/>
      <c r="H605" s="368"/>
      <c r="I605" s="357"/>
      <c r="J605" s="373"/>
    </row>
    <row r="606" spans="1:10" ht="18.600000000000001" customHeight="1">
      <c r="A606" s="265" t="s">
        <v>1876</v>
      </c>
      <c r="B606" s="324" t="s">
        <v>1722</v>
      </c>
      <c r="C606" s="331" t="s">
        <v>1147</v>
      </c>
      <c r="D606" s="352">
        <v>0.3</v>
      </c>
      <c r="E606" s="359"/>
      <c r="F606" s="355"/>
      <c r="G606" s="367"/>
      <c r="H606" s="367"/>
      <c r="I606" s="355"/>
      <c r="J606" s="374"/>
    </row>
    <row r="607" spans="1:10" ht="18.600000000000001" customHeight="1">
      <c r="A607" s="303"/>
      <c r="B607" s="319" t="s">
        <v>1583</v>
      </c>
      <c r="C607" s="332"/>
      <c r="D607" s="339"/>
      <c r="E607" s="358"/>
      <c r="F607" s="363"/>
      <c r="G607" s="368"/>
      <c r="H607" s="368"/>
      <c r="I607" s="357"/>
      <c r="J607" s="373"/>
    </row>
    <row r="608" spans="1:10" ht="18.600000000000001" customHeight="1">
      <c r="A608" s="265" t="s">
        <v>1876</v>
      </c>
      <c r="B608" s="324" t="s">
        <v>1807</v>
      </c>
      <c r="C608" s="331" t="s">
        <v>1147</v>
      </c>
      <c r="D608" s="352">
        <v>1</v>
      </c>
      <c r="E608" s="359"/>
      <c r="F608" s="355"/>
      <c r="G608" s="367"/>
      <c r="H608" s="367"/>
      <c r="I608" s="355"/>
      <c r="J608" s="374"/>
    </row>
    <row r="609" spans="1:10" ht="18.600000000000001" customHeight="1">
      <c r="A609" s="303"/>
      <c r="B609" s="319" t="s">
        <v>1583</v>
      </c>
      <c r="C609" s="332"/>
      <c r="D609" s="339"/>
      <c r="E609" s="358"/>
      <c r="F609" s="363"/>
      <c r="G609" s="368"/>
      <c r="H609" s="368"/>
      <c r="I609" s="357"/>
      <c r="J609" s="373"/>
    </row>
    <row r="610" spans="1:10" ht="18.600000000000001" customHeight="1">
      <c r="A610" s="265" t="s">
        <v>1876</v>
      </c>
      <c r="B610" s="324" t="s">
        <v>2079</v>
      </c>
      <c r="C610" s="331" t="s">
        <v>1147</v>
      </c>
      <c r="D610" s="352">
        <v>6</v>
      </c>
      <c r="E610" s="359"/>
      <c r="F610" s="355"/>
      <c r="G610" s="367"/>
      <c r="H610" s="367"/>
      <c r="I610" s="355"/>
      <c r="J610" s="374"/>
    </row>
    <row r="611" spans="1:10" s="298" customFormat="1" ht="18.600000000000001" customHeight="1">
      <c r="A611" s="299"/>
      <c r="B611" s="326"/>
      <c r="C611" s="332"/>
      <c r="D611" s="350"/>
      <c r="E611" s="358"/>
      <c r="F611" s="363"/>
      <c r="G611" s="368"/>
      <c r="H611" s="368"/>
      <c r="I611" s="357"/>
      <c r="J611" s="373"/>
    </row>
    <row r="612" spans="1:10" s="298" customFormat="1" ht="18.600000000000001" customHeight="1">
      <c r="A612" s="265"/>
      <c r="B612" s="323"/>
      <c r="C612" s="331"/>
      <c r="D612" s="351"/>
      <c r="E612" s="359"/>
      <c r="F612" s="355"/>
      <c r="G612" s="367"/>
      <c r="H612" s="367"/>
      <c r="I612" s="355"/>
      <c r="J612" s="372"/>
    </row>
    <row r="613" spans="1:10" s="298" customFormat="1" ht="18.600000000000001" customHeight="1">
      <c r="A613" s="299"/>
      <c r="B613" s="326"/>
      <c r="C613" s="332"/>
      <c r="D613" s="350"/>
      <c r="E613" s="358"/>
      <c r="F613" s="363"/>
      <c r="G613" s="368"/>
      <c r="H613" s="368"/>
      <c r="I613" s="357"/>
      <c r="J613" s="373"/>
    </row>
    <row r="614" spans="1:10" s="298" customFormat="1" ht="18.600000000000001" customHeight="1">
      <c r="A614" s="265"/>
      <c r="B614" s="323"/>
      <c r="C614" s="331"/>
      <c r="D614" s="351"/>
      <c r="E614" s="359"/>
      <c r="F614" s="355"/>
      <c r="G614" s="367"/>
      <c r="H614" s="367"/>
      <c r="I614" s="355"/>
      <c r="J614" s="372"/>
    </row>
    <row r="615" spans="1:10" s="298" customFormat="1" ht="18.600000000000001" customHeight="1">
      <c r="A615" s="299"/>
      <c r="B615" s="326"/>
      <c r="C615" s="332"/>
      <c r="D615" s="350"/>
      <c r="E615" s="358"/>
      <c r="F615" s="363"/>
      <c r="G615" s="368"/>
      <c r="H615" s="368"/>
      <c r="I615" s="357"/>
      <c r="J615" s="373"/>
    </row>
    <row r="616" spans="1:10" s="298" customFormat="1" ht="18.600000000000001" customHeight="1">
      <c r="A616" s="265"/>
      <c r="B616" s="323"/>
      <c r="C616" s="331"/>
      <c r="D616" s="351"/>
      <c r="E616" s="359"/>
      <c r="F616" s="355"/>
      <c r="G616" s="367"/>
      <c r="H616" s="367"/>
      <c r="I616" s="355"/>
      <c r="J616" s="372"/>
    </row>
    <row r="617" spans="1:10" s="298" customFormat="1" ht="18.600000000000001" customHeight="1">
      <c r="A617" s="303"/>
      <c r="B617" s="319"/>
      <c r="C617" s="332"/>
      <c r="D617" s="350"/>
      <c r="E617" s="358"/>
      <c r="F617" s="363"/>
      <c r="G617" s="365"/>
      <c r="H617" s="365"/>
      <c r="I617" s="353"/>
      <c r="J617" s="370"/>
    </row>
    <row r="618" spans="1:10" s="298" customFormat="1" ht="18.600000000000001" customHeight="1">
      <c r="A618" s="265"/>
      <c r="B618" s="320"/>
      <c r="C618" s="331"/>
      <c r="D618" s="351"/>
      <c r="E618" s="359"/>
      <c r="F618" s="355"/>
      <c r="G618" s="367"/>
      <c r="H618" s="367"/>
      <c r="I618" s="355"/>
      <c r="J618" s="372"/>
    </row>
    <row r="619" spans="1:10" ht="18.600000000000001" customHeight="1">
      <c r="A619" s="303"/>
      <c r="B619" s="319"/>
      <c r="C619" s="332"/>
      <c r="D619" s="338"/>
      <c r="E619" s="356"/>
      <c r="F619" s="363"/>
      <c r="G619" s="368"/>
      <c r="H619" s="368"/>
      <c r="I619" s="357"/>
      <c r="J619" s="373"/>
    </row>
    <row r="620" spans="1:10" ht="18.600000000000001" customHeight="1">
      <c r="A620" s="304" t="s">
        <v>2080</v>
      </c>
      <c r="B620" s="320"/>
      <c r="C620" s="331"/>
      <c r="D620" s="335"/>
      <c r="E620" s="355"/>
      <c r="F620" s="355"/>
      <c r="G620" s="367" t="s">
        <v>1173</v>
      </c>
      <c r="H620" s="367"/>
      <c r="I620" s="355"/>
      <c r="J620" s="372"/>
    </row>
    <row r="621" spans="1:10" s="298" customFormat="1" ht="18.600000000000001" customHeight="1">
      <c r="A621" s="303"/>
      <c r="B621" s="319"/>
      <c r="C621" s="332"/>
      <c r="D621" s="350"/>
      <c r="E621" s="358"/>
      <c r="F621" s="363"/>
      <c r="G621" s="365"/>
      <c r="H621" s="365"/>
      <c r="I621" s="353"/>
      <c r="J621" s="370"/>
    </row>
    <row r="622" spans="1:10" s="298" customFormat="1" ht="18.600000000000001" customHeight="1">
      <c r="A622" s="265"/>
      <c r="B622" s="320"/>
      <c r="C622" s="331"/>
      <c r="D622" s="351"/>
      <c r="E622" s="359"/>
      <c r="F622" s="355"/>
      <c r="G622" s="367"/>
      <c r="H622" s="367"/>
      <c r="I622" s="355"/>
      <c r="J622" s="372"/>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B00-000000000000}"/>
    <dataValidation imeMode="off" allowBlank="1" showInputMessage="1" showErrorMessage="1" sqref="D621:D65400 D1:D27 D29:D55 D253:D619 D57:D251" xr:uid="{00000000-0002-0000-0B00-000001000000}"/>
  </dataValidations>
  <printOptions horizontalCentered="1"/>
  <pageMargins left="0.19685039370078741" right="0.19685039370078741" top="0.98425196850393704" bottom="0" header="0.78740157480314965" footer="0.19685039370078741"/>
  <pageSetup paperSize="9" scale="88" orientation="landscape" r:id="rId1"/>
  <headerFooter alignWithMargins="0">
    <oddHeader>&amp;L（四号様式）</oddHeader>
    <oddFooter>&amp;R&amp;P</oddFooter>
  </headerFooter>
  <rowBreaks count="19" manualBreakCount="19">
    <brk id="30" max="9" man="1"/>
    <brk id="58" max="9" man="1"/>
    <brk id="86" max="9" man="1"/>
    <brk id="140" max="9" man="1"/>
    <brk id="170" max="9" man="1"/>
    <brk id="198" max="9" man="1"/>
    <brk id="226" max="9" man="1"/>
    <brk id="254" max="9" man="1"/>
    <brk id="284" max="9" man="1"/>
    <brk id="314" max="9" man="1"/>
    <brk id="342" max="9" man="1"/>
    <brk id="370" max="9" man="1"/>
    <brk id="398" max="9" man="1"/>
    <brk id="452" max="9" man="1"/>
    <brk id="482" max="9" man="1"/>
    <brk id="510" max="9" man="1"/>
    <brk id="538" max="9" man="1"/>
    <brk id="566" max="9" man="1"/>
    <brk id="59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966FF"/>
  </sheetPr>
  <dimension ref="A1:L421"/>
  <sheetViews>
    <sheetView view="pageBreakPreview" zoomScale="90" zoomScaleNormal="130" zoomScaleSheetLayoutView="90"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 min="11" max="11" width="9" style="12"/>
  </cols>
  <sheetData>
    <row r="1" spans="1:10" ht="17.649999999999999" customHeight="1">
      <c r="A1" s="510" t="s">
        <v>1</v>
      </c>
      <c r="B1" s="512" t="s">
        <v>11</v>
      </c>
      <c r="C1" s="512" t="s">
        <v>8</v>
      </c>
      <c r="D1" s="514" t="s">
        <v>24</v>
      </c>
      <c r="E1" s="514" t="s">
        <v>31</v>
      </c>
      <c r="F1" s="514" t="s">
        <v>34</v>
      </c>
      <c r="G1" s="504" t="s">
        <v>20</v>
      </c>
      <c r="H1" s="505"/>
      <c r="I1" s="506"/>
      <c r="J1" s="552" t="s">
        <v>36</v>
      </c>
    </row>
    <row r="2" spans="1:10" ht="17.649999999999999" customHeight="1">
      <c r="A2" s="511"/>
      <c r="B2" s="513"/>
      <c r="C2" s="513"/>
      <c r="D2" s="515"/>
      <c r="E2" s="515"/>
      <c r="F2" s="515"/>
      <c r="G2" s="63" t="s">
        <v>427</v>
      </c>
      <c r="H2" s="40" t="s">
        <v>154</v>
      </c>
      <c r="I2" s="40" t="s">
        <v>53</v>
      </c>
      <c r="J2" s="553"/>
    </row>
    <row r="3" spans="1:10" ht="17.649999999999999" customHeight="1">
      <c r="A3" s="16"/>
      <c r="B3" s="26"/>
      <c r="C3" s="36"/>
      <c r="D3" s="166"/>
      <c r="E3" s="171"/>
      <c r="F3" s="176"/>
      <c r="G3" s="66"/>
      <c r="H3" s="66"/>
      <c r="I3" s="54">
        <v>0</v>
      </c>
      <c r="J3" s="178"/>
    </row>
    <row r="4" spans="1:10" ht="17.649999999999999" customHeight="1">
      <c r="A4" s="15" t="s">
        <v>265</v>
      </c>
      <c r="B4" s="25" t="s">
        <v>1547</v>
      </c>
      <c r="C4" s="37"/>
      <c r="D4" s="167"/>
      <c r="E4" s="172"/>
      <c r="F4" s="177"/>
      <c r="G4" s="65"/>
      <c r="H4" s="65"/>
      <c r="I4" s="53">
        <v>0</v>
      </c>
      <c r="J4" s="179"/>
    </row>
    <row r="5" spans="1:10" s="12" customFormat="1" ht="17.649999999999999" customHeight="1">
      <c r="A5" s="161"/>
      <c r="B5" s="28"/>
      <c r="C5" s="35"/>
      <c r="D5" s="168"/>
      <c r="E5" s="173"/>
      <c r="F5" s="176"/>
      <c r="G5" s="64"/>
      <c r="H5" s="64"/>
      <c r="I5" s="52"/>
      <c r="J5" s="180"/>
    </row>
    <row r="6" spans="1:10" s="12" customFormat="1" ht="17.649999999999999" customHeight="1">
      <c r="A6" s="162"/>
      <c r="B6" s="31"/>
      <c r="C6" s="37"/>
      <c r="D6" s="167"/>
      <c r="E6" s="172"/>
      <c r="F6" s="177"/>
      <c r="G6" s="67"/>
      <c r="H6" s="67"/>
      <c r="I6" s="55"/>
      <c r="J6" s="181"/>
    </row>
    <row r="7" spans="1:10" s="12" customFormat="1" ht="17.649999999999999" customHeight="1">
      <c r="A7" s="163"/>
      <c r="B7" s="26"/>
      <c r="C7" s="165"/>
      <c r="D7" s="169"/>
      <c r="E7" s="174"/>
      <c r="F7" s="176"/>
      <c r="G7" s="66"/>
      <c r="H7" s="66"/>
      <c r="I7" s="54"/>
      <c r="J7" s="178"/>
    </row>
    <row r="8" spans="1:10" s="12" customFormat="1" ht="17.649999999999999" customHeight="1">
      <c r="A8" s="162" t="s">
        <v>230</v>
      </c>
      <c r="B8" s="27"/>
      <c r="C8" s="37" t="s">
        <v>78</v>
      </c>
      <c r="D8" s="170">
        <v>1</v>
      </c>
      <c r="E8" s="175"/>
      <c r="F8" s="177"/>
      <c r="G8" s="67"/>
      <c r="H8" s="67"/>
      <c r="I8" s="55"/>
      <c r="J8" s="181"/>
    </row>
    <row r="9" spans="1:10" s="12" customFormat="1" ht="17.649999999999999" customHeight="1">
      <c r="A9" s="163"/>
      <c r="B9" s="26"/>
      <c r="C9" s="165"/>
      <c r="D9" s="169"/>
      <c r="E9" s="174"/>
      <c r="F9" s="176"/>
      <c r="G9" s="64"/>
      <c r="H9" s="64"/>
      <c r="I9" s="52"/>
      <c r="J9" s="180"/>
    </row>
    <row r="10" spans="1:10" s="12" customFormat="1" ht="17.649999999999999" customHeight="1">
      <c r="A10" s="162" t="s">
        <v>438</v>
      </c>
      <c r="B10" s="27"/>
      <c r="C10" s="37" t="s">
        <v>78</v>
      </c>
      <c r="D10" s="170">
        <v>1</v>
      </c>
      <c r="E10" s="175"/>
      <c r="F10" s="177"/>
      <c r="G10" s="67"/>
      <c r="H10" s="67"/>
      <c r="I10" s="55"/>
      <c r="J10" s="181"/>
    </row>
    <row r="11" spans="1:10" s="12" customFormat="1" ht="17.649999999999999" customHeight="1">
      <c r="A11" s="163"/>
      <c r="B11" s="28"/>
      <c r="C11" s="165"/>
      <c r="D11" s="169"/>
      <c r="E11" s="174"/>
      <c r="F11" s="176"/>
      <c r="G11" s="64"/>
      <c r="H11" s="64"/>
      <c r="I11" s="52"/>
      <c r="J11" s="180"/>
    </row>
    <row r="12" spans="1:10" s="12" customFormat="1" ht="17.649999999999999" customHeight="1">
      <c r="A12" s="162" t="s">
        <v>1474</v>
      </c>
      <c r="B12" s="29"/>
      <c r="C12" s="37" t="s">
        <v>78</v>
      </c>
      <c r="D12" s="170">
        <v>1</v>
      </c>
      <c r="E12" s="175"/>
      <c r="F12" s="177"/>
      <c r="G12" s="67"/>
      <c r="H12" s="67"/>
      <c r="I12" s="55"/>
      <c r="J12" s="181"/>
    </row>
    <row r="13" spans="1:10" s="12" customFormat="1" ht="17.649999999999999" customHeight="1">
      <c r="A13" s="163"/>
      <c r="B13" s="28"/>
      <c r="C13" s="165"/>
      <c r="D13" s="169"/>
      <c r="E13" s="174"/>
      <c r="F13" s="176"/>
      <c r="G13" s="64"/>
      <c r="H13" s="64"/>
      <c r="I13" s="52"/>
      <c r="J13" s="180"/>
    </row>
    <row r="14" spans="1:10" s="12" customFormat="1" ht="17.649999999999999" customHeight="1">
      <c r="A14" s="162" t="s">
        <v>144</v>
      </c>
      <c r="B14" s="29"/>
      <c r="C14" s="37" t="s">
        <v>78</v>
      </c>
      <c r="D14" s="170">
        <v>1</v>
      </c>
      <c r="E14" s="175"/>
      <c r="F14" s="177"/>
      <c r="G14" s="67"/>
      <c r="H14" s="67"/>
      <c r="I14" s="55"/>
      <c r="J14" s="181"/>
    </row>
    <row r="15" spans="1:10" s="12" customFormat="1" ht="17.649999999999999" customHeight="1">
      <c r="A15" s="163"/>
      <c r="B15" s="28"/>
      <c r="C15" s="165"/>
      <c r="D15" s="169"/>
      <c r="E15" s="174"/>
      <c r="F15" s="176"/>
      <c r="G15" s="64"/>
      <c r="H15" s="64"/>
      <c r="I15" s="52"/>
      <c r="J15" s="180"/>
    </row>
    <row r="16" spans="1:10" s="12" customFormat="1" ht="17.649999999999999" customHeight="1">
      <c r="A16" s="162"/>
      <c r="B16" s="29"/>
      <c r="C16" s="37"/>
      <c r="D16" s="170"/>
      <c r="E16" s="175"/>
      <c r="F16" s="177"/>
      <c r="G16" s="67"/>
      <c r="H16" s="67"/>
      <c r="I16" s="55"/>
      <c r="J16" s="181"/>
    </row>
    <row r="17" spans="1:10" s="12" customFormat="1" ht="17.649999999999999" customHeight="1">
      <c r="A17" s="163"/>
      <c r="B17" s="28"/>
      <c r="C17" s="165"/>
      <c r="D17" s="169"/>
      <c r="E17" s="174"/>
      <c r="F17" s="176"/>
      <c r="G17" s="64"/>
      <c r="H17" s="64"/>
      <c r="I17" s="52"/>
      <c r="J17" s="180"/>
    </row>
    <row r="18" spans="1:10" s="12" customFormat="1" ht="17.649999999999999" customHeight="1">
      <c r="A18" s="162"/>
      <c r="B18" s="29"/>
      <c r="C18" s="37"/>
      <c r="D18" s="170"/>
      <c r="E18" s="175"/>
      <c r="F18" s="177"/>
      <c r="G18" s="67"/>
      <c r="H18" s="67"/>
      <c r="I18" s="55"/>
      <c r="J18" s="181"/>
    </row>
    <row r="19" spans="1:10" s="12" customFormat="1" ht="17.649999999999999" customHeight="1">
      <c r="A19" s="161"/>
      <c r="B19" s="24"/>
      <c r="C19" s="165"/>
      <c r="D19" s="169"/>
      <c r="E19" s="174"/>
      <c r="F19" s="176"/>
      <c r="G19" s="64"/>
      <c r="H19" s="64"/>
      <c r="I19" s="52"/>
      <c r="J19" s="180"/>
    </row>
    <row r="20" spans="1:10" s="12" customFormat="1" ht="17.649999999999999" customHeight="1">
      <c r="A20" s="162"/>
      <c r="B20" s="29"/>
      <c r="C20" s="37"/>
      <c r="D20" s="170"/>
      <c r="E20" s="175"/>
      <c r="F20" s="177"/>
      <c r="G20" s="67"/>
      <c r="H20" s="67"/>
      <c r="I20" s="55"/>
      <c r="J20" s="181"/>
    </row>
    <row r="21" spans="1:10" s="12" customFormat="1" ht="17.649999999999999" customHeight="1">
      <c r="A21" s="161"/>
      <c r="B21" s="24"/>
      <c r="C21" s="165"/>
      <c r="D21" s="169"/>
      <c r="E21" s="174"/>
      <c r="F21" s="176"/>
      <c r="G21" s="64"/>
      <c r="H21" s="64"/>
      <c r="I21" s="52"/>
      <c r="J21" s="180"/>
    </row>
    <row r="22" spans="1:10" s="12" customFormat="1" ht="17.649999999999999" customHeight="1">
      <c r="A22" s="162"/>
      <c r="B22" s="29"/>
      <c r="C22" s="37"/>
      <c r="D22" s="170"/>
      <c r="E22" s="175"/>
      <c r="F22" s="177"/>
      <c r="G22" s="67"/>
      <c r="H22" s="67"/>
      <c r="I22" s="55"/>
      <c r="J22" s="181"/>
    </row>
    <row r="23" spans="1:10" s="12" customFormat="1" ht="17.649999999999999" customHeight="1">
      <c r="A23" s="161"/>
      <c r="B23" s="24"/>
      <c r="C23" s="165"/>
      <c r="D23" s="169"/>
      <c r="E23" s="174"/>
      <c r="F23" s="176"/>
      <c r="G23" s="64"/>
      <c r="H23" s="64"/>
      <c r="I23" s="52"/>
      <c r="J23" s="180"/>
    </row>
    <row r="24" spans="1:10" s="12" customFormat="1" ht="17.649999999999999" customHeight="1">
      <c r="A24" s="162"/>
      <c r="B24" s="27"/>
      <c r="C24" s="37"/>
      <c r="D24" s="170"/>
      <c r="E24" s="175"/>
      <c r="F24" s="177"/>
      <c r="G24" s="67"/>
      <c r="H24" s="67"/>
      <c r="I24" s="55"/>
      <c r="J24" s="181"/>
    </row>
    <row r="25" spans="1:10" s="12" customFormat="1" ht="17.649999999999999" customHeight="1">
      <c r="A25" s="161"/>
      <c r="B25" s="24"/>
      <c r="C25" s="165"/>
      <c r="D25" s="169"/>
      <c r="E25" s="174"/>
      <c r="F25" s="176"/>
      <c r="G25" s="64"/>
      <c r="H25" s="64"/>
      <c r="I25" s="52"/>
      <c r="J25" s="180"/>
    </row>
    <row r="26" spans="1:10" s="12" customFormat="1" ht="17.649999999999999" customHeight="1">
      <c r="A26" s="162"/>
      <c r="B26" s="164"/>
      <c r="C26" s="37"/>
      <c r="D26" s="170"/>
      <c r="E26" s="175"/>
      <c r="F26" s="177"/>
      <c r="G26" s="67"/>
      <c r="H26" s="67"/>
      <c r="I26" s="55"/>
      <c r="J26" s="181"/>
    </row>
    <row r="27" spans="1:10" s="12" customFormat="1" ht="17.649999999999999" customHeight="1">
      <c r="A27" s="14"/>
      <c r="B27" s="24"/>
      <c r="C27" s="35"/>
      <c r="D27" s="168"/>
      <c r="E27" s="173"/>
      <c r="F27" s="176"/>
      <c r="G27" s="66"/>
      <c r="H27" s="66"/>
      <c r="I27" s="54"/>
      <c r="J27" s="178"/>
    </row>
    <row r="28" spans="1:10" s="12" customFormat="1" ht="17.649999999999999" customHeight="1">
      <c r="A28" s="18" t="s">
        <v>166</v>
      </c>
      <c r="B28" s="27"/>
      <c r="C28" s="37"/>
      <c r="D28" s="167"/>
      <c r="E28" s="172"/>
      <c r="F28" s="177"/>
      <c r="G28" s="67"/>
      <c r="H28" s="67"/>
      <c r="I28" s="55"/>
      <c r="J28" s="181"/>
    </row>
    <row r="29" spans="1:10" s="12" customFormat="1" ht="17.649999999999999" customHeight="1">
      <c r="A29" s="163"/>
      <c r="B29" s="24"/>
      <c r="C29" s="36"/>
      <c r="D29" s="168"/>
      <c r="E29" s="173"/>
      <c r="F29" s="176"/>
      <c r="G29" s="64"/>
      <c r="H29" s="64"/>
      <c r="I29" s="52"/>
      <c r="J29" s="180"/>
    </row>
    <row r="30" spans="1:10" s="12" customFormat="1" ht="17.649999999999999" customHeight="1">
      <c r="A30" s="162"/>
      <c r="B30" s="29"/>
      <c r="C30" s="37"/>
      <c r="D30" s="167"/>
      <c r="E30" s="172"/>
      <c r="F30" s="177"/>
      <c r="G30" s="67"/>
      <c r="H30" s="67"/>
      <c r="I30" s="55"/>
      <c r="J30" s="181"/>
    </row>
    <row r="31" spans="1:10" s="12" customFormat="1" ht="17.649999999999999" customHeight="1">
      <c r="A31" s="161"/>
      <c r="B31" s="28"/>
      <c r="C31" s="35"/>
      <c r="D31" s="168"/>
      <c r="E31" s="173"/>
      <c r="F31" s="176"/>
      <c r="G31" s="64"/>
      <c r="H31" s="64"/>
      <c r="I31" s="52"/>
      <c r="J31" s="180"/>
    </row>
    <row r="32" spans="1:10" s="12" customFormat="1" ht="17.649999999999999" customHeight="1">
      <c r="A32" s="162" t="s">
        <v>2416</v>
      </c>
      <c r="B32" s="29"/>
      <c r="C32" s="37"/>
      <c r="D32" s="167"/>
      <c r="E32" s="172"/>
      <c r="F32" s="177"/>
      <c r="G32" s="67"/>
      <c r="H32" s="67"/>
      <c r="I32" s="55"/>
      <c r="J32" s="181"/>
    </row>
    <row r="33" spans="1:12" s="12" customFormat="1" ht="17.649999999999999" customHeight="1">
      <c r="A33" s="182"/>
      <c r="B33" s="189"/>
      <c r="C33" s="193"/>
      <c r="D33" s="168"/>
      <c r="E33" s="173"/>
      <c r="F33" s="176"/>
      <c r="G33" s="64"/>
      <c r="H33" s="64"/>
      <c r="I33" s="52"/>
      <c r="J33" s="180"/>
      <c r="L33" s="10"/>
    </row>
    <row r="34" spans="1:12" s="12" customFormat="1" ht="17.649999999999999" customHeight="1">
      <c r="A34" s="183" t="s">
        <v>1139</v>
      </c>
      <c r="B34" s="190" t="s">
        <v>1476</v>
      </c>
      <c r="C34" s="195" t="s">
        <v>569</v>
      </c>
      <c r="D34" s="167">
        <v>16.3</v>
      </c>
      <c r="E34" s="172"/>
      <c r="F34" s="177"/>
      <c r="G34" s="67"/>
      <c r="H34" s="67"/>
      <c r="I34" s="55"/>
      <c r="J34" s="181"/>
      <c r="L34" s="10"/>
    </row>
    <row r="35" spans="1:12" s="12" customFormat="1" ht="17.649999999999999" customHeight="1">
      <c r="A35" s="182"/>
      <c r="B35" s="189"/>
      <c r="C35" s="193"/>
      <c r="D35" s="168"/>
      <c r="E35" s="173"/>
      <c r="F35" s="176"/>
      <c r="G35" s="64"/>
      <c r="H35" s="64"/>
      <c r="I35" s="52"/>
      <c r="J35" s="180"/>
    </row>
    <row r="36" spans="1:12" s="12" customFormat="1" ht="17.649999999999999" customHeight="1">
      <c r="A36" s="183"/>
      <c r="B36" s="190"/>
      <c r="C36" s="195"/>
      <c r="D36" s="167"/>
      <c r="E36" s="172"/>
      <c r="F36" s="177"/>
      <c r="G36" s="67"/>
      <c r="H36" s="67"/>
      <c r="I36" s="55"/>
      <c r="J36" s="181"/>
    </row>
    <row r="37" spans="1:12" s="12" customFormat="1" ht="17.649999999999999" customHeight="1">
      <c r="A37" s="184"/>
      <c r="B37" s="189"/>
      <c r="C37" s="193"/>
      <c r="D37" s="168"/>
      <c r="E37" s="173"/>
      <c r="F37" s="176"/>
      <c r="G37" s="64"/>
      <c r="H37" s="64"/>
      <c r="I37" s="52"/>
      <c r="J37" s="180"/>
    </row>
    <row r="38" spans="1:12" s="12" customFormat="1" ht="17.649999999999999" customHeight="1">
      <c r="A38" s="185"/>
      <c r="B38" s="190"/>
      <c r="C38" s="195"/>
      <c r="D38" s="167"/>
      <c r="E38" s="172"/>
      <c r="F38" s="177"/>
      <c r="G38" s="67"/>
      <c r="H38" s="67"/>
      <c r="I38" s="55"/>
      <c r="J38" s="181"/>
    </row>
    <row r="39" spans="1:12" s="12" customFormat="1" ht="17.649999999999999" customHeight="1">
      <c r="A39" s="182"/>
      <c r="B39" s="189"/>
      <c r="C39" s="193"/>
      <c r="D39" s="168"/>
      <c r="E39" s="173"/>
      <c r="F39" s="176"/>
      <c r="G39" s="64"/>
      <c r="H39" s="64"/>
      <c r="I39" s="52"/>
      <c r="J39" s="180"/>
    </row>
    <row r="40" spans="1:12" s="12" customFormat="1" ht="17.649999999999999" customHeight="1">
      <c r="A40" s="183"/>
      <c r="B40" s="190"/>
      <c r="C40" s="195"/>
      <c r="D40" s="167"/>
      <c r="E40" s="172"/>
      <c r="F40" s="177"/>
      <c r="G40" s="67"/>
      <c r="H40" s="67"/>
      <c r="I40" s="55"/>
      <c r="J40" s="181"/>
    </row>
    <row r="41" spans="1:12" s="12" customFormat="1" ht="17.649999999999999" customHeight="1">
      <c r="A41" s="184"/>
      <c r="B41" s="189"/>
      <c r="C41" s="193"/>
      <c r="D41" s="168"/>
      <c r="E41" s="173"/>
      <c r="F41" s="176"/>
      <c r="G41" s="64"/>
      <c r="H41" s="64"/>
      <c r="I41" s="52"/>
      <c r="J41" s="180"/>
    </row>
    <row r="42" spans="1:12" s="12" customFormat="1" ht="17.649999999999999" customHeight="1">
      <c r="A42" s="185"/>
      <c r="B42" s="190"/>
      <c r="C42" s="195"/>
      <c r="D42" s="167"/>
      <c r="E42" s="172"/>
      <c r="F42" s="177"/>
      <c r="G42" s="67"/>
      <c r="H42" s="67"/>
      <c r="I42" s="55"/>
      <c r="J42" s="181"/>
    </row>
    <row r="43" spans="1:12" s="12" customFormat="1" ht="17.649999999999999" customHeight="1">
      <c r="A43" s="182"/>
      <c r="B43" s="189"/>
      <c r="C43" s="193"/>
      <c r="D43" s="168"/>
      <c r="E43" s="173"/>
      <c r="F43" s="176"/>
      <c r="G43" s="64"/>
      <c r="H43" s="64"/>
      <c r="I43" s="52"/>
      <c r="J43" s="180"/>
    </row>
    <row r="44" spans="1:12" s="12" customFormat="1" ht="17.649999999999999" customHeight="1">
      <c r="A44" s="183"/>
      <c r="B44" s="190"/>
      <c r="C44" s="195"/>
      <c r="D44" s="167"/>
      <c r="E44" s="172"/>
      <c r="F44" s="177"/>
      <c r="G44" s="67"/>
      <c r="H44" s="67"/>
      <c r="I44" s="55"/>
      <c r="J44" s="181"/>
    </row>
    <row r="45" spans="1:12" ht="17.649999999999999" customHeight="1">
      <c r="A45" s="182"/>
      <c r="B45" s="189"/>
      <c r="C45" s="193"/>
      <c r="D45" s="168"/>
      <c r="E45" s="173"/>
      <c r="F45" s="176"/>
      <c r="G45" s="64"/>
      <c r="H45" s="64"/>
      <c r="I45" s="52"/>
      <c r="J45" s="180"/>
    </row>
    <row r="46" spans="1:12" ht="17.649999999999999" customHeight="1">
      <c r="A46" s="183"/>
      <c r="B46" s="190"/>
      <c r="C46" s="195"/>
      <c r="D46" s="167"/>
      <c r="E46" s="172"/>
      <c r="F46" s="177"/>
      <c r="G46" s="67"/>
      <c r="H46" s="67"/>
      <c r="I46" s="55"/>
      <c r="J46" s="181"/>
    </row>
    <row r="47" spans="1:12" ht="17.649999999999999" customHeight="1">
      <c r="A47" s="182"/>
      <c r="B47" s="189"/>
      <c r="C47" s="193"/>
      <c r="D47" s="168"/>
      <c r="E47" s="173"/>
      <c r="F47" s="176"/>
      <c r="G47" s="64"/>
      <c r="H47" s="64"/>
      <c r="I47" s="52"/>
      <c r="J47" s="180"/>
    </row>
    <row r="48" spans="1:12" ht="17.649999999999999" customHeight="1">
      <c r="A48" s="185"/>
      <c r="B48" s="190"/>
      <c r="C48" s="195"/>
      <c r="D48" s="167"/>
      <c r="E48" s="172"/>
      <c r="F48" s="177"/>
      <c r="G48" s="67"/>
      <c r="H48" s="67"/>
      <c r="I48" s="55"/>
      <c r="J48" s="181"/>
    </row>
    <row r="49" spans="1:10" s="12" customFormat="1" ht="17.649999999999999" customHeight="1">
      <c r="A49" s="182"/>
      <c r="B49" s="189"/>
      <c r="C49" s="193"/>
      <c r="D49" s="168"/>
      <c r="E49" s="173"/>
      <c r="F49" s="176"/>
      <c r="G49" s="64"/>
      <c r="H49" s="64"/>
      <c r="I49" s="52"/>
      <c r="J49" s="180"/>
    </row>
    <row r="50" spans="1:10" s="12" customFormat="1" ht="17.649999999999999" customHeight="1">
      <c r="A50" s="183"/>
      <c r="B50" s="190"/>
      <c r="C50" s="195"/>
      <c r="D50" s="167"/>
      <c r="E50" s="172"/>
      <c r="F50" s="177"/>
      <c r="G50" s="67"/>
      <c r="H50" s="67"/>
      <c r="I50" s="55"/>
      <c r="J50" s="181"/>
    </row>
    <row r="51" spans="1:10" s="12" customFormat="1" ht="17.649999999999999" customHeight="1">
      <c r="A51" s="182"/>
      <c r="B51" s="189"/>
      <c r="C51" s="193"/>
      <c r="D51" s="168"/>
      <c r="E51" s="173"/>
      <c r="F51" s="176"/>
      <c r="G51" s="64"/>
      <c r="H51" s="64"/>
      <c r="I51" s="52"/>
      <c r="J51" s="180"/>
    </row>
    <row r="52" spans="1:10" s="12" customFormat="1" ht="17.649999999999999" customHeight="1">
      <c r="A52" s="183"/>
      <c r="B52" s="190"/>
      <c r="C52" s="195"/>
      <c r="D52" s="167"/>
      <c r="E52" s="172"/>
      <c r="F52" s="177"/>
      <c r="G52" s="67"/>
      <c r="H52" s="67"/>
      <c r="I52" s="55"/>
      <c r="J52" s="181"/>
    </row>
    <row r="53" spans="1:10" s="12" customFormat="1" ht="17.649999999999999" customHeight="1">
      <c r="A53" s="182"/>
      <c r="B53" s="191"/>
      <c r="C53" s="193"/>
      <c r="D53" s="168"/>
      <c r="E53" s="173"/>
      <c r="F53" s="176"/>
      <c r="G53" s="64"/>
      <c r="H53" s="64"/>
      <c r="I53" s="52"/>
      <c r="J53" s="180"/>
    </row>
    <row r="54" spans="1:10" s="12" customFormat="1" ht="17.649999999999999" customHeight="1">
      <c r="A54" s="183"/>
      <c r="B54" s="190"/>
      <c r="C54" s="195"/>
      <c r="D54" s="167"/>
      <c r="E54" s="172"/>
      <c r="F54" s="177"/>
      <c r="G54" s="67"/>
      <c r="H54" s="67"/>
      <c r="I54" s="55"/>
      <c r="J54" s="181"/>
    </row>
    <row r="55" spans="1:10" ht="17.649999999999999" customHeight="1">
      <c r="A55" s="182"/>
      <c r="B55" s="189"/>
      <c r="C55" s="193"/>
      <c r="D55" s="168"/>
      <c r="E55" s="173"/>
      <c r="F55" s="176"/>
      <c r="G55" s="64"/>
      <c r="H55" s="64"/>
      <c r="I55" s="52"/>
      <c r="J55" s="180"/>
    </row>
    <row r="56" spans="1:10" ht="17.649999999999999" customHeight="1">
      <c r="A56" s="183"/>
      <c r="B56" s="190"/>
      <c r="C56" s="195"/>
      <c r="D56" s="167"/>
      <c r="E56" s="172"/>
      <c r="F56" s="177"/>
      <c r="G56" s="67"/>
      <c r="H56" s="67"/>
      <c r="I56" s="55"/>
      <c r="J56" s="181"/>
    </row>
    <row r="57" spans="1:10" ht="17.649999999999999" customHeight="1">
      <c r="A57" s="16"/>
      <c r="B57" s="28"/>
      <c r="C57" s="193"/>
      <c r="D57" s="168"/>
      <c r="E57" s="173"/>
      <c r="F57" s="176"/>
      <c r="G57" s="64"/>
      <c r="H57" s="64"/>
      <c r="I57" s="52"/>
      <c r="J57" s="180"/>
    </row>
    <row r="58" spans="1:10" ht="17.649999999999999" customHeight="1">
      <c r="A58" s="18" t="s">
        <v>81</v>
      </c>
      <c r="B58" s="29"/>
      <c r="C58" s="195"/>
      <c r="D58" s="167"/>
      <c r="E58" s="172"/>
      <c r="F58" s="177"/>
      <c r="G58" s="67"/>
      <c r="H58" s="67"/>
      <c r="I58" s="55"/>
      <c r="J58" s="181"/>
    </row>
    <row r="59" spans="1:10" s="12" customFormat="1" ht="17.649999999999999" customHeight="1">
      <c r="A59" s="182"/>
      <c r="B59" s="189"/>
      <c r="C59" s="193"/>
      <c r="D59" s="168"/>
      <c r="E59" s="173"/>
      <c r="F59" s="176"/>
      <c r="G59" s="64"/>
      <c r="H59" s="64"/>
      <c r="I59" s="52"/>
      <c r="J59" s="180"/>
    </row>
    <row r="60" spans="1:10" s="12" customFormat="1" ht="17.649999999999999" customHeight="1">
      <c r="A60" s="162" t="s">
        <v>438</v>
      </c>
      <c r="B60" s="190"/>
      <c r="C60" s="195"/>
      <c r="D60" s="167"/>
      <c r="E60" s="172"/>
      <c r="F60" s="177"/>
      <c r="G60" s="67"/>
      <c r="H60" s="67"/>
      <c r="I60" s="55"/>
      <c r="J60" s="181"/>
    </row>
    <row r="61" spans="1:10" s="12" customFormat="1" ht="17.649999999999999" customHeight="1">
      <c r="A61" s="14"/>
      <c r="B61" s="28"/>
      <c r="C61" s="193"/>
      <c r="D61" s="168"/>
      <c r="E61" s="173"/>
      <c r="F61" s="176"/>
      <c r="G61" s="64"/>
      <c r="H61" s="64"/>
      <c r="I61" s="52"/>
      <c r="J61" s="180"/>
    </row>
    <row r="62" spans="1:10" s="12" customFormat="1" ht="17.649999999999999" customHeight="1">
      <c r="A62" s="183" t="s">
        <v>1478</v>
      </c>
      <c r="B62" s="190" t="s">
        <v>1476</v>
      </c>
      <c r="C62" s="195" t="s">
        <v>569</v>
      </c>
      <c r="D62" s="386">
        <v>0.14000000000000001</v>
      </c>
      <c r="E62" s="172"/>
      <c r="F62" s="177"/>
      <c r="G62" s="67"/>
      <c r="H62" s="67"/>
      <c r="I62" s="55"/>
      <c r="J62" s="181"/>
    </row>
    <row r="63" spans="1:10" s="12" customFormat="1" ht="17.649999999999999" customHeight="1">
      <c r="A63" s="161"/>
      <c r="B63" s="28"/>
      <c r="C63" s="35"/>
      <c r="D63" s="168"/>
      <c r="E63" s="173"/>
      <c r="F63" s="176"/>
      <c r="G63" s="64"/>
      <c r="H63" s="64"/>
      <c r="I63" s="52"/>
      <c r="J63" s="180"/>
    </row>
    <row r="64" spans="1:10" s="12" customFormat="1" ht="17.649999999999999" customHeight="1">
      <c r="A64" s="162"/>
      <c r="B64" s="29"/>
      <c r="C64" s="37"/>
      <c r="D64" s="167"/>
      <c r="E64" s="172"/>
      <c r="F64" s="177"/>
      <c r="G64" s="67"/>
      <c r="H64" s="67"/>
      <c r="I64" s="55"/>
      <c r="J64" s="181"/>
    </row>
    <row r="65" spans="1:10" s="12" customFormat="1" ht="17.649999999999999" customHeight="1">
      <c r="A65" s="184"/>
      <c r="B65" s="189"/>
      <c r="C65" s="193"/>
      <c r="D65" s="168"/>
      <c r="E65" s="173"/>
      <c r="F65" s="176"/>
      <c r="G65" s="64"/>
      <c r="H65" s="64"/>
      <c r="I65" s="52"/>
      <c r="J65" s="180"/>
    </row>
    <row r="66" spans="1:10" s="12" customFormat="1" ht="17.649999999999999" customHeight="1">
      <c r="A66" s="185"/>
      <c r="B66" s="190"/>
      <c r="C66" s="195"/>
      <c r="D66" s="167"/>
      <c r="E66" s="172"/>
      <c r="F66" s="177"/>
      <c r="G66" s="67"/>
      <c r="H66" s="67"/>
      <c r="I66" s="55"/>
      <c r="J66" s="181"/>
    </row>
    <row r="67" spans="1:10" s="12" customFormat="1" ht="17.649999999999999" customHeight="1">
      <c r="A67" s="184"/>
      <c r="B67" s="189"/>
      <c r="C67" s="193"/>
      <c r="D67" s="168"/>
      <c r="E67" s="173"/>
      <c r="F67" s="176"/>
      <c r="G67" s="64"/>
      <c r="H67" s="64"/>
      <c r="I67" s="52"/>
      <c r="J67" s="180"/>
    </row>
    <row r="68" spans="1:10" s="12" customFormat="1" ht="17.649999999999999" customHeight="1">
      <c r="A68" s="185"/>
      <c r="B68" s="190"/>
      <c r="C68" s="195"/>
      <c r="D68" s="167"/>
      <c r="E68" s="172"/>
      <c r="F68" s="177"/>
      <c r="G68" s="67"/>
      <c r="H68" s="67"/>
      <c r="I68" s="55"/>
      <c r="J68" s="181"/>
    </row>
    <row r="69" spans="1:10" ht="17.649999999999999" customHeight="1">
      <c r="A69" s="182"/>
      <c r="B69" s="189"/>
      <c r="C69" s="193"/>
      <c r="D69" s="168"/>
      <c r="E69" s="173"/>
      <c r="F69" s="176"/>
      <c r="G69" s="64"/>
      <c r="H69" s="64"/>
      <c r="I69" s="52"/>
      <c r="J69" s="180"/>
    </row>
    <row r="70" spans="1:10" ht="17.649999999999999" customHeight="1">
      <c r="A70" s="183"/>
      <c r="B70" s="190"/>
      <c r="C70" s="195"/>
      <c r="D70" s="167"/>
      <c r="E70" s="172"/>
      <c r="F70" s="177"/>
      <c r="G70" s="67"/>
      <c r="H70" s="67"/>
      <c r="I70" s="55"/>
      <c r="J70" s="181"/>
    </row>
    <row r="71" spans="1:10" ht="17.649999999999999" customHeight="1">
      <c r="A71" s="182"/>
      <c r="B71" s="189"/>
      <c r="C71" s="193"/>
      <c r="D71" s="168"/>
      <c r="E71" s="173"/>
      <c r="F71" s="176"/>
      <c r="G71" s="64"/>
      <c r="H71" s="64"/>
      <c r="I71" s="52"/>
      <c r="J71" s="180"/>
    </row>
    <row r="72" spans="1:10" ht="17.649999999999999" customHeight="1">
      <c r="A72" s="183"/>
      <c r="B72" s="190"/>
      <c r="C72" s="195"/>
      <c r="D72" s="167"/>
      <c r="E72" s="172"/>
      <c r="F72" s="177"/>
      <c r="G72" s="67"/>
      <c r="H72" s="67"/>
      <c r="I72" s="55"/>
      <c r="J72" s="181"/>
    </row>
    <row r="73" spans="1:10" s="12" customFormat="1" ht="17.649999999999999" customHeight="1">
      <c r="A73" s="182"/>
      <c r="B73" s="189"/>
      <c r="C73" s="193"/>
      <c r="D73" s="168"/>
      <c r="E73" s="173"/>
      <c r="F73" s="176"/>
      <c r="G73" s="64"/>
      <c r="H73" s="64"/>
      <c r="I73" s="52"/>
      <c r="J73" s="180"/>
    </row>
    <row r="74" spans="1:10" s="12" customFormat="1" ht="17.649999999999999" customHeight="1">
      <c r="A74" s="183"/>
      <c r="B74" s="190"/>
      <c r="C74" s="195"/>
      <c r="D74" s="167"/>
      <c r="E74" s="172"/>
      <c r="F74" s="177"/>
      <c r="G74" s="67"/>
      <c r="H74" s="67"/>
      <c r="I74" s="55"/>
      <c r="J74" s="181"/>
    </row>
    <row r="75" spans="1:10" s="12" customFormat="1" ht="17.649999999999999" customHeight="1">
      <c r="A75" s="182"/>
      <c r="B75" s="189"/>
      <c r="C75" s="193"/>
      <c r="D75" s="168"/>
      <c r="E75" s="173"/>
      <c r="F75" s="176"/>
      <c r="G75" s="64"/>
      <c r="H75" s="64"/>
      <c r="I75" s="52"/>
      <c r="J75" s="180"/>
    </row>
    <row r="76" spans="1:10" s="12" customFormat="1" ht="17.649999999999999" customHeight="1">
      <c r="A76" s="183"/>
      <c r="B76" s="190"/>
      <c r="C76" s="195"/>
      <c r="D76" s="167"/>
      <c r="E76" s="172"/>
      <c r="F76" s="177"/>
      <c r="G76" s="67"/>
      <c r="H76" s="67"/>
      <c r="I76" s="55"/>
      <c r="J76" s="181"/>
    </row>
    <row r="77" spans="1:10" s="12" customFormat="1" ht="17.649999999999999" customHeight="1">
      <c r="A77" s="184"/>
      <c r="B77" s="189"/>
      <c r="C77" s="193"/>
      <c r="D77" s="168"/>
      <c r="E77" s="173"/>
      <c r="F77" s="176"/>
      <c r="G77" s="64"/>
      <c r="H77" s="64"/>
      <c r="I77" s="52"/>
      <c r="J77" s="180"/>
    </row>
    <row r="78" spans="1:10" s="12" customFormat="1" ht="17.649999999999999" customHeight="1">
      <c r="A78" s="185"/>
      <c r="B78" s="190"/>
      <c r="C78" s="195"/>
      <c r="D78" s="167"/>
      <c r="E78" s="172"/>
      <c r="F78" s="177"/>
      <c r="G78" s="67"/>
      <c r="H78" s="67"/>
      <c r="I78" s="55"/>
      <c r="J78" s="181"/>
    </row>
    <row r="79" spans="1:10" s="12" customFormat="1" ht="17.649999999999999" customHeight="1">
      <c r="A79" s="182"/>
      <c r="B79" s="191"/>
      <c r="C79" s="193"/>
      <c r="D79" s="168"/>
      <c r="E79" s="173"/>
      <c r="F79" s="176"/>
      <c r="G79" s="64"/>
      <c r="H79" s="64"/>
      <c r="I79" s="52"/>
      <c r="J79" s="180"/>
    </row>
    <row r="80" spans="1:10" s="12" customFormat="1" ht="17.649999999999999" customHeight="1">
      <c r="A80" s="183"/>
      <c r="B80" s="192"/>
      <c r="C80" s="195"/>
      <c r="D80" s="167"/>
      <c r="E80" s="172"/>
      <c r="F80" s="177"/>
      <c r="G80" s="67"/>
      <c r="H80" s="67"/>
      <c r="I80" s="55"/>
      <c r="J80" s="181"/>
    </row>
    <row r="81" spans="1:10" s="12" customFormat="1" ht="17.649999999999999" customHeight="1">
      <c r="A81" s="182"/>
      <c r="B81" s="189"/>
      <c r="C81" s="193"/>
      <c r="D81" s="168"/>
      <c r="E81" s="173"/>
      <c r="F81" s="176"/>
      <c r="G81" s="64"/>
      <c r="H81" s="64"/>
      <c r="I81" s="52"/>
      <c r="J81" s="180"/>
    </row>
    <row r="82" spans="1:10" s="12" customFormat="1" ht="17.649999999999999" customHeight="1">
      <c r="A82" s="183"/>
      <c r="B82" s="190"/>
      <c r="C82" s="195"/>
      <c r="D82" s="167"/>
      <c r="E82" s="172"/>
      <c r="F82" s="177"/>
      <c r="G82" s="67"/>
      <c r="H82" s="67"/>
      <c r="I82" s="55"/>
      <c r="J82" s="181"/>
    </row>
    <row r="83" spans="1:10" ht="17.649999999999999" customHeight="1">
      <c r="A83" s="182"/>
      <c r="B83" s="189"/>
      <c r="C83" s="193"/>
      <c r="D83" s="168"/>
      <c r="E83" s="173"/>
      <c r="F83" s="176"/>
      <c r="G83" s="64"/>
      <c r="H83" s="64"/>
      <c r="I83" s="52"/>
      <c r="J83" s="180"/>
    </row>
    <row r="84" spans="1:10" ht="17.649999999999999" customHeight="1">
      <c r="A84" s="183"/>
      <c r="B84" s="190"/>
      <c r="C84" s="195"/>
      <c r="D84" s="167"/>
      <c r="E84" s="172"/>
      <c r="F84" s="177"/>
      <c r="G84" s="67"/>
      <c r="H84" s="67"/>
      <c r="I84" s="55"/>
      <c r="J84" s="181"/>
    </row>
    <row r="85" spans="1:10" ht="17.649999999999999" customHeight="1">
      <c r="A85" s="16"/>
      <c r="B85" s="28"/>
      <c r="C85" s="193"/>
      <c r="D85" s="168"/>
      <c r="E85" s="173"/>
      <c r="F85" s="176"/>
      <c r="G85" s="64"/>
      <c r="H85" s="64"/>
      <c r="I85" s="52"/>
      <c r="J85" s="180"/>
    </row>
    <row r="86" spans="1:10" ht="17.649999999999999" customHeight="1">
      <c r="A86" s="18" t="s">
        <v>81</v>
      </c>
      <c r="B86" s="29"/>
      <c r="C86" s="195"/>
      <c r="D86" s="167"/>
      <c r="E86" s="172"/>
      <c r="F86" s="177"/>
      <c r="G86" s="67"/>
      <c r="H86" s="67"/>
      <c r="I86" s="55"/>
      <c r="J86" s="181"/>
    </row>
    <row r="87" spans="1:10" ht="17.649999999999999" customHeight="1">
      <c r="A87" s="182"/>
      <c r="B87" s="189"/>
      <c r="C87" s="193"/>
      <c r="D87" s="168"/>
      <c r="E87" s="173"/>
      <c r="F87" s="176"/>
      <c r="G87" s="64"/>
      <c r="H87" s="64"/>
      <c r="I87" s="52"/>
      <c r="J87" s="180"/>
    </row>
    <row r="88" spans="1:10" ht="17.649999999999999" customHeight="1">
      <c r="A88" s="162" t="s">
        <v>1474</v>
      </c>
      <c r="B88" s="190"/>
      <c r="C88" s="195"/>
      <c r="D88" s="167"/>
      <c r="E88" s="172"/>
      <c r="F88" s="177"/>
      <c r="G88" s="67"/>
      <c r="H88" s="67"/>
      <c r="I88" s="55"/>
      <c r="J88" s="181"/>
    </row>
    <row r="89" spans="1:10" ht="17.649999999999999" customHeight="1">
      <c r="A89" s="182"/>
      <c r="B89" s="189"/>
      <c r="C89" s="193"/>
      <c r="D89" s="168"/>
      <c r="E89" s="173"/>
      <c r="F89" s="176"/>
      <c r="G89" s="64"/>
      <c r="H89" s="64"/>
      <c r="I89" s="52"/>
      <c r="J89" s="180"/>
    </row>
    <row r="90" spans="1:10" ht="17.649999999999999" customHeight="1">
      <c r="A90" s="183" t="s">
        <v>237</v>
      </c>
      <c r="B90" s="190" t="s">
        <v>1476</v>
      </c>
      <c r="C90" s="195" t="s">
        <v>569</v>
      </c>
      <c r="D90" s="167">
        <v>11</v>
      </c>
      <c r="E90" s="172"/>
      <c r="F90" s="177"/>
      <c r="G90" s="67"/>
      <c r="H90" s="67"/>
      <c r="I90" s="55"/>
      <c r="J90" s="181"/>
    </row>
    <row r="91" spans="1:10" ht="17.649999999999999" customHeight="1">
      <c r="A91" s="182"/>
      <c r="B91" s="189"/>
      <c r="C91" s="193"/>
      <c r="D91" s="168"/>
      <c r="E91" s="173"/>
      <c r="F91" s="176"/>
      <c r="G91" s="64"/>
      <c r="H91" s="64"/>
      <c r="I91" s="52"/>
      <c r="J91" s="180"/>
    </row>
    <row r="92" spans="1:10" ht="17.649999999999999" customHeight="1">
      <c r="A92" s="183"/>
      <c r="B92" s="190"/>
      <c r="C92" s="195"/>
      <c r="D92" s="167"/>
      <c r="E92" s="172"/>
      <c r="F92" s="177"/>
      <c r="G92" s="67"/>
      <c r="H92" s="67"/>
      <c r="I92" s="55"/>
      <c r="J92" s="181"/>
    </row>
    <row r="93" spans="1:10" ht="17.649999999999999" customHeight="1">
      <c r="A93" s="182"/>
      <c r="B93" s="189"/>
      <c r="C93" s="193"/>
      <c r="D93" s="168"/>
      <c r="E93" s="173"/>
      <c r="F93" s="176"/>
      <c r="G93" s="64"/>
      <c r="H93" s="64"/>
      <c r="I93" s="52"/>
      <c r="J93" s="180"/>
    </row>
    <row r="94" spans="1:10" ht="17.649999999999999" customHeight="1">
      <c r="A94" s="183"/>
      <c r="B94" s="190"/>
      <c r="C94" s="195"/>
      <c r="D94" s="167"/>
      <c r="E94" s="172"/>
      <c r="F94" s="177"/>
      <c r="G94" s="67"/>
      <c r="H94" s="67"/>
      <c r="I94" s="55"/>
      <c r="J94" s="181"/>
    </row>
    <row r="95" spans="1:10" ht="17.649999999999999" customHeight="1">
      <c r="A95" s="182"/>
      <c r="B95" s="189"/>
      <c r="C95" s="193"/>
      <c r="D95" s="168"/>
      <c r="E95" s="173"/>
      <c r="F95" s="176"/>
      <c r="G95" s="64"/>
      <c r="H95" s="64"/>
      <c r="I95" s="52"/>
      <c r="J95" s="180"/>
    </row>
    <row r="96" spans="1:10" ht="17.649999999999999" customHeight="1">
      <c r="A96" s="183"/>
      <c r="B96" s="190"/>
      <c r="C96" s="195"/>
      <c r="D96" s="167"/>
      <c r="E96" s="172"/>
      <c r="F96" s="177"/>
      <c r="G96" s="67"/>
      <c r="H96" s="67"/>
      <c r="I96" s="55"/>
      <c r="J96" s="181"/>
    </row>
    <row r="97" spans="1:10" ht="17.649999999999999" customHeight="1">
      <c r="A97" s="182"/>
      <c r="B97" s="189"/>
      <c r="C97" s="193"/>
      <c r="D97" s="168"/>
      <c r="E97" s="173"/>
      <c r="F97" s="176"/>
      <c r="G97" s="64"/>
      <c r="H97" s="64"/>
      <c r="I97" s="52"/>
      <c r="J97" s="180"/>
    </row>
    <row r="98" spans="1:10" ht="17.649999999999999" customHeight="1">
      <c r="A98" s="183"/>
      <c r="B98" s="190"/>
      <c r="C98" s="195"/>
      <c r="D98" s="167"/>
      <c r="E98" s="172"/>
      <c r="F98" s="177"/>
      <c r="G98" s="67"/>
      <c r="H98" s="67"/>
      <c r="I98" s="55"/>
      <c r="J98" s="181"/>
    </row>
    <row r="99" spans="1:10" ht="17.649999999999999" customHeight="1">
      <c r="A99" s="182"/>
      <c r="B99" s="189"/>
      <c r="C99" s="193"/>
      <c r="D99" s="168"/>
      <c r="E99" s="173"/>
      <c r="F99" s="176"/>
      <c r="G99" s="64"/>
      <c r="H99" s="64"/>
      <c r="I99" s="52"/>
      <c r="J99" s="180"/>
    </row>
    <row r="100" spans="1:10" ht="17.649999999999999" customHeight="1">
      <c r="A100" s="183"/>
      <c r="B100" s="190"/>
      <c r="C100" s="195"/>
      <c r="D100" s="167"/>
      <c r="E100" s="172"/>
      <c r="F100" s="177"/>
      <c r="G100" s="67"/>
      <c r="H100" s="67"/>
      <c r="I100" s="55"/>
      <c r="J100" s="181"/>
    </row>
    <row r="101" spans="1:10" ht="17.649999999999999" customHeight="1">
      <c r="A101" s="182"/>
      <c r="B101" s="189"/>
      <c r="C101" s="193"/>
      <c r="D101" s="168"/>
      <c r="E101" s="173"/>
      <c r="F101" s="176"/>
      <c r="G101" s="64"/>
      <c r="H101" s="64"/>
      <c r="I101" s="52"/>
      <c r="J101" s="180"/>
    </row>
    <row r="102" spans="1:10" ht="17.649999999999999" customHeight="1">
      <c r="A102" s="183"/>
      <c r="B102" s="190"/>
      <c r="C102" s="195"/>
      <c r="D102" s="167"/>
      <c r="E102" s="172"/>
      <c r="F102" s="177"/>
      <c r="G102" s="67"/>
      <c r="H102" s="67"/>
      <c r="I102" s="55"/>
      <c r="J102" s="181"/>
    </row>
    <row r="103" spans="1:10" ht="17.649999999999999" customHeight="1">
      <c r="A103" s="182"/>
      <c r="B103" s="189"/>
      <c r="C103" s="193"/>
      <c r="D103" s="168"/>
      <c r="E103" s="173"/>
      <c r="F103" s="176"/>
      <c r="G103" s="64"/>
      <c r="H103" s="64"/>
      <c r="I103" s="52"/>
      <c r="J103" s="180"/>
    </row>
    <row r="104" spans="1:10" ht="17.649999999999999" customHeight="1">
      <c r="A104" s="183"/>
      <c r="B104" s="190"/>
      <c r="C104" s="195"/>
      <c r="D104" s="167"/>
      <c r="E104" s="172"/>
      <c r="F104" s="177"/>
      <c r="G104" s="67"/>
      <c r="H104" s="67"/>
      <c r="I104" s="55"/>
      <c r="J104" s="181"/>
    </row>
    <row r="105" spans="1:10" ht="17.649999999999999" customHeight="1">
      <c r="A105" s="182"/>
      <c r="B105" s="189"/>
      <c r="C105" s="193"/>
      <c r="D105" s="168"/>
      <c r="E105" s="173"/>
      <c r="F105" s="176"/>
      <c r="G105" s="64"/>
      <c r="H105" s="64"/>
      <c r="I105" s="52"/>
      <c r="J105" s="180"/>
    </row>
    <row r="106" spans="1:10" ht="17.649999999999999" customHeight="1">
      <c r="A106" s="183"/>
      <c r="B106" s="190"/>
      <c r="C106" s="195"/>
      <c r="D106" s="167"/>
      <c r="E106" s="172"/>
      <c r="F106" s="177"/>
      <c r="G106" s="67"/>
      <c r="H106" s="67"/>
      <c r="I106" s="55"/>
      <c r="J106" s="181"/>
    </row>
    <row r="107" spans="1:10" ht="17.649999999999999" customHeight="1">
      <c r="A107" s="182"/>
      <c r="B107" s="189"/>
      <c r="C107" s="193"/>
      <c r="D107" s="168"/>
      <c r="E107" s="173"/>
      <c r="F107" s="176"/>
      <c r="G107" s="64"/>
      <c r="H107" s="64"/>
      <c r="I107" s="52"/>
      <c r="J107" s="180"/>
    </row>
    <row r="108" spans="1:10" ht="17.649999999999999" customHeight="1">
      <c r="A108" s="183"/>
      <c r="B108" s="190"/>
      <c r="C108" s="195"/>
      <c r="D108" s="167"/>
      <c r="E108" s="172"/>
      <c r="F108" s="177"/>
      <c r="G108" s="67"/>
      <c r="H108" s="67"/>
      <c r="I108" s="55"/>
      <c r="J108" s="181"/>
    </row>
    <row r="109" spans="1:10" ht="17.649999999999999" customHeight="1">
      <c r="A109" s="182"/>
      <c r="B109" s="189"/>
      <c r="C109" s="193"/>
      <c r="D109" s="168"/>
      <c r="E109" s="173"/>
      <c r="F109" s="176"/>
      <c r="G109" s="64"/>
      <c r="H109" s="64"/>
      <c r="I109" s="52"/>
      <c r="J109" s="180"/>
    </row>
    <row r="110" spans="1:10" ht="17.649999999999999" customHeight="1">
      <c r="A110" s="183"/>
      <c r="B110" s="190"/>
      <c r="C110" s="195"/>
      <c r="D110" s="167"/>
      <c r="E110" s="172"/>
      <c r="F110" s="177"/>
      <c r="G110" s="67"/>
      <c r="H110" s="67"/>
      <c r="I110" s="55"/>
      <c r="J110" s="181"/>
    </row>
    <row r="111" spans="1:10" ht="17.649999999999999" customHeight="1">
      <c r="A111" s="182"/>
      <c r="B111" s="189"/>
      <c r="C111" s="193"/>
      <c r="D111" s="168"/>
      <c r="E111" s="173"/>
      <c r="F111" s="176"/>
      <c r="G111" s="64"/>
      <c r="H111" s="64"/>
      <c r="I111" s="52"/>
      <c r="J111" s="180"/>
    </row>
    <row r="112" spans="1:10" ht="17.649999999999999" customHeight="1">
      <c r="A112" s="183"/>
      <c r="B112" s="190"/>
      <c r="C112" s="195"/>
      <c r="D112" s="167"/>
      <c r="E112" s="172"/>
      <c r="F112" s="177"/>
      <c r="G112" s="67"/>
      <c r="H112" s="67"/>
      <c r="I112" s="55"/>
      <c r="J112" s="181"/>
    </row>
    <row r="113" spans="1:10" ht="17.649999999999999" customHeight="1">
      <c r="A113" s="16"/>
      <c r="B113" s="28"/>
      <c r="C113" s="193"/>
      <c r="D113" s="168"/>
      <c r="E113" s="173"/>
      <c r="F113" s="176"/>
      <c r="G113" s="64"/>
      <c r="H113" s="64"/>
      <c r="I113" s="52"/>
      <c r="J113" s="180"/>
    </row>
    <row r="114" spans="1:10" ht="17.649999999999999" customHeight="1">
      <c r="A114" s="18" t="s">
        <v>81</v>
      </c>
      <c r="B114" s="29"/>
      <c r="C114" s="195"/>
      <c r="D114" s="167"/>
      <c r="E114" s="172"/>
      <c r="F114" s="177"/>
      <c r="G114" s="67"/>
      <c r="H114" s="67"/>
      <c r="I114" s="55"/>
      <c r="J114" s="181"/>
    </row>
    <row r="115" spans="1:10" ht="17.649999999999999" customHeight="1">
      <c r="A115" s="182"/>
      <c r="B115" s="189"/>
      <c r="C115" s="193"/>
      <c r="D115" s="168"/>
      <c r="E115" s="173"/>
      <c r="F115" s="176"/>
      <c r="G115" s="64"/>
      <c r="H115" s="64"/>
      <c r="I115" s="52"/>
      <c r="J115" s="180"/>
    </row>
    <row r="116" spans="1:10" ht="17.649999999999999" customHeight="1">
      <c r="A116" s="162" t="s">
        <v>144</v>
      </c>
      <c r="B116" s="190"/>
      <c r="C116" s="195"/>
      <c r="D116" s="167"/>
      <c r="E116" s="172"/>
      <c r="F116" s="177"/>
      <c r="G116" s="67"/>
      <c r="H116" s="67"/>
      <c r="I116" s="55"/>
      <c r="J116" s="181"/>
    </row>
    <row r="117" spans="1:10" ht="17.649999999999999" customHeight="1">
      <c r="A117" s="182"/>
      <c r="B117" s="189"/>
      <c r="C117" s="193"/>
      <c r="D117" s="168"/>
      <c r="E117" s="173"/>
      <c r="F117" s="176"/>
      <c r="G117" s="64"/>
      <c r="H117" s="64"/>
      <c r="I117" s="52"/>
      <c r="J117" s="180"/>
    </row>
    <row r="118" spans="1:10" ht="17.649999999999999" customHeight="1">
      <c r="A118" s="183"/>
      <c r="B118" s="190"/>
      <c r="C118" s="195"/>
      <c r="D118" s="167"/>
      <c r="E118" s="172"/>
      <c r="F118" s="177"/>
      <c r="G118" s="67"/>
      <c r="H118" s="67"/>
      <c r="I118" s="55"/>
      <c r="J118" s="181"/>
    </row>
    <row r="119" spans="1:10" ht="17.649999999999999" customHeight="1">
      <c r="A119" s="182"/>
      <c r="B119" s="189"/>
      <c r="C119" s="193"/>
      <c r="D119" s="168"/>
      <c r="E119" s="173"/>
      <c r="F119" s="176"/>
      <c r="G119" s="64"/>
      <c r="H119" s="64"/>
      <c r="I119" s="52"/>
      <c r="J119" s="180"/>
    </row>
    <row r="120" spans="1:10" ht="17.649999999999999" customHeight="1">
      <c r="A120" s="183" t="s">
        <v>1097</v>
      </c>
      <c r="B120" s="190" t="s">
        <v>1545</v>
      </c>
      <c r="C120" s="195" t="s">
        <v>78</v>
      </c>
      <c r="D120" s="167">
        <v>1</v>
      </c>
      <c r="E120" s="172"/>
      <c r="F120" s="177"/>
      <c r="G120" s="67"/>
      <c r="H120" s="67"/>
      <c r="I120" s="55"/>
      <c r="J120" s="181"/>
    </row>
    <row r="121" spans="1:10" ht="17.649999999999999" customHeight="1">
      <c r="A121" s="182"/>
      <c r="B121" s="189"/>
      <c r="C121" s="193"/>
      <c r="D121" s="168"/>
      <c r="E121" s="173"/>
      <c r="F121" s="176"/>
      <c r="G121" s="64"/>
      <c r="H121" s="64"/>
      <c r="I121" s="52"/>
      <c r="J121" s="180"/>
    </row>
    <row r="122" spans="1:10" ht="17.649999999999999" customHeight="1">
      <c r="A122" s="183"/>
      <c r="B122" s="190"/>
      <c r="C122" s="195"/>
      <c r="D122" s="167"/>
      <c r="E122" s="172"/>
      <c r="F122" s="177"/>
      <c r="G122" s="67"/>
      <c r="H122" s="67"/>
      <c r="I122" s="55"/>
      <c r="J122" s="181"/>
    </row>
    <row r="123" spans="1:10" ht="17.649999999999999" customHeight="1">
      <c r="A123" s="182"/>
      <c r="B123" s="189"/>
      <c r="C123" s="193"/>
      <c r="D123" s="168"/>
      <c r="E123" s="173"/>
      <c r="F123" s="176"/>
      <c r="G123" s="64"/>
      <c r="H123" s="64"/>
      <c r="I123" s="52"/>
      <c r="J123" s="180"/>
    </row>
    <row r="124" spans="1:10" ht="17.649999999999999" customHeight="1">
      <c r="A124" s="183"/>
      <c r="B124" s="190"/>
      <c r="C124" s="195"/>
      <c r="D124" s="167"/>
      <c r="E124" s="172"/>
      <c r="F124" s="177"/>
      <c r="G124" s="67"/>
      <c r="H124" s="67"/>
      <c r="I124" s="55"/>
      <c r="J124" s="181"/>
    </row>
    <row r="125" spans="1:10" ht="17.649999999999999" customHeight="1">
      <c r="A125" s="182"/>
      <c r="B125" s="189"/>
      <c r="C125" s="193"/>
      <c r="D125" s="168"/>
      <c r="E125" s="173"/>
      <c r="F125" s="176"/>
      <c r="G125" s="64"/>
      <c r="H125" s="64"/>
      <c r="I125" s="52"/>
      <c r="J125" s="180"/>
    </row>
    <row r="126" spans="1:10" ht="17.649999999999999" customHeight="1">
      <c r="A126" s="183"/>
      <c r="B126" s="190"/>
      <c r="C126" s="195"/>
      <c r="D126" s="167"/>
      <c r="E126" s="172"/>
      <c r="F126" s="177"/>
      <c r="G126" s="67"/>
      <c r="H126" s="67"/>
      <c r="I126" s="55"/>
      <c r="J126" s="181"/>
    </row>
    <row r="127" spans="1:10" ht="17.649999999999999" customHeight="1">
      <c r="A127" s="182"/>
      <c r="B127" s="189"/>
      <c r="C127" s="193"/>
      <c r="D127" s="168"/>
      <c r="E127" s="173"/>
      <c r="F127" s="176"/>
      <c r="G127" s="64"/>
      <c r="H127" s="64"/>
      <c r="I127" s="52"/>
      <c r="J127" s="180"/>
    </row>
    <row r="128" spans="1:10" ht="17.649999999999999" customHeight="1">
      <c r="A128" s="183"/>
      <c r="B128" s="190"/>
      <c r="C128" s="195"/>
      <c r="D128" s="167"/>
      <c r="E128" s="172"/>
      <c r="F128" s="177"/>
      <c r="G128" s="67"/>
      <c r="H128" s="67"/>
      <c r="I128" s="55"/>
      <c r="J128" s="181"/>
    </row>
    <row r="129" spans="1:10" ht="17.649999999999999" customHeight="1">
      <c r="A129" s="182"/>
      <c r="B129" s="189"/>
      <c r="C129" s="193"/>
      <c r="D129" s="168"/>
      <c r="E129" s="173"/>
      <c r="F129" s="176"/>
      <c r="G129" s="64"/>
      <c r="H129" s="64"/>
      <c r="I129" s="52"/>
      <c r="J129" s="180"/>
    </row>
    <row r="130" spans="1:10" ht="17.649999999999999" customHeight="1">
      <c r="A130" s="183"/>
      <c r="B130" s="190"/>
      <c r="C130" s="195"/>
      <c r="D130" s="167"/>
      <c r="E130" s="172"/>
      <c r="F130" s="177"/>
      <c r="G130" s="67"/>
      <c r="H130" s="67"/>
      <c r="I130" s="55"/>
      <c r="J130" s="181"/>
    </row>
    <row r="131" spans="1:10" ht="17.649999999999999" customHeight="1">
      <c r="A131" s="182"/>
      <c r="B131" s="189"/>
      <c r="C131" s="193"/>
      <c r="D131" s="168"/>
      <c r="E131" s="173"/>
      <c r="F131" s="176"/>
      <c r="G131" s="64"/>
      <c r="H131" s="64"/>
      <c r="I131" s="52"/>
      <c r="J131" s="180"/>
    </row>
    <row r="132" spans="1:10" ht="17.649999999999999" customHeight="1">
      <c r="A132" s="183"/>
      <c r="B132" s="190"/>
      <c r="C132" s="195"/>
      <c r="D132" s="167"/>
      <c r="E132" s="172"/>
      <c r="F132" s="177"/>
      <c r="G132" s="67"/>
      <c r="H132" s="67"/>
      <c r="I132" s="55"/>
      <c r="J132" s="181"/>
    </row>
    <row r="133" spans="1:10" ht="17.649999999999999" customHeight="1">
      <c r="A133" s="182"/>
      <c r="B133" s="189"/>
      <c r="C133" s="193"/>
      <c r="D133" s="168"/>
      <c r="E133" s="173"/>
      <c r="F133" s="176"/>
      <c r="G133" s="64"/>
      <c r="H133" s="64"/>
      <c r="I133" s="52"/>
      <c r="J133" s="180"/>
    </row>
    <row r="134" spans="1:10" ht="17.649999999999999" customHeight="1">
      <c r="A134" s="183"/>
      <c r="B134" s="190"/>
      <c r="C134" s="195"/>
      <c r="D134" s="167"/>
      <c r="E134" s="172"/>
      <c r="F134" s="177"/>
      <c r="G134" s="67"/>
      <c r="H134" s="67"/>
      <c r="I134" s="55"/>
      <c r="J134" s="181"/>
    </row>
    <row r="135" spans="1:10" ht="17.649999999999999" customHeight="1">
      <c r="A135" s="182"/>
      <c r="B135" s="189"/>
      <c r="C135" s="193"/>
      <c r="D135" s="168"/>
      <c r="E135" s="173"/>
      <c r="F135" s="176"/>
      <c r="G135" s="64"/>
      <c r="H135" s="64"/>
      <c r="I135" s="52"/>
      <c r="J135" s="180"/>
    </row>
    <row r="136" spans="1:10" ht="17.649999999999999" customHeight="1">
      <c r="A136" s="183"/>
      <c r="B136" s="190"/>
      <c r="C136" s="195"/>
      <c r="D136" s="167"/>
      <c r="E136" s="172"/>
      <c r="F136" s="177"/>
      <c r="G136" s="67"/>
      <c r="H136" s="67"/>
      <c r="I136" s="55"/>
      <c r="J136" s="181"/>
    </row>
    <row r="137" spans="1:10" ht="17.649999999999999" customHeight="1">
      <c r="A137" s="182"/>
      <c r="B137" s="189"/>
      <c r="C137" s="193"/>
      <c r="D137" s="168"/>
      <c r="E137" s="173"/>
      <c r="F137" s="176"/>
      <c r="G137" s="64"/>
      <c r="H137" s="64"/>
      <c r="I137" s="52"/>
      <c r="J137" s="180"/>
    </row>
    <row r="138" spans="1:10" ht="17.649999999999999" customHeight="1">
      <c r="A138" s="183"/>
      <c r="B138" s="190"/>
      <c r="C138" s="195"/>
      <c r="D138" s="167"/>
      <c r="E138" s="172"/>
      <c r="F138" s="177"/>
      <c r="G138" s="67"/>
      <c r="H138" s="67"/>
      <c r="I138" s="55"/>
      <c r="J138" s="181"/>
    </row>
    <row r="139" spans="1:10" ht="17.649999999999999" customHeight="1">
      <c r="A139" s="182"/>
      <c r="B139" s="189"/>
      <c r="C139" s="193"/>
      <c r="D139" s="168"/>
      <c r="E139" s="173"/>
      <c r="F139" s="176"/>
      <c r="G139" s="64"/>
      <c r="H139" s="64"/>
      <c r="I139" s="52"/>
      <c r="J139" s="180"/>
    </row>
    <row r="140" spans="1:10" ht="17.649999999999999" customHeight="1">
      <c r="A140" s="183"/>
      <c r="B140" s="190"/>
      <c r="C140" s="195"/>
      <c r="D140" s="167"/>
      <c r="E140" s="172"/>
      <c r="F140" s="177"/>
      <c r="G140" s="67"/>
      <c r="H140" s="67"/>
      <c r="I140" s="55"/>
      <c r="J140" s="181"/>
    </row>
    <row r="141" spans="1:10" ht="17.649999999999999" customHeight="1">
      <c r="A141" s="16"/>
      <c r="B141" s="28"/>
      <c r="C141" s="193"/>
      <c r="D141" s="168"/>
      <c r="E141" s="173"/>
      <c r="F141" s="176"/>
      <c r="G141" s="64"/>
      <c r="H141" s="64"/>
      <c r="I141" s="52"/>
      <c r="J141" s="180"/>
    </row>
    <row r="142" spans="1:10" ht="17.649999999999999" customHeight="1">
      <c r="A142" s="18" t="s">
        <v>81</v>
      </c>
      <c r="B142" s="29"/>
      <c r="C142" s="195"/>
      <c r="D142" s="167"/>
      <c r="E142" s="172"/>
      <c r="F142" s="177"/>
      <c r="G142" s="67"/>
      <c r="H142" s="67"/>
      <c r="I142" s="55"/>
      <c r="J142" s="181"/>
    </row>
    <row r="143" spans="1:10" s="12" customFormat="1" ht="17.649999999999999" customHeight="1">
      <c r="A143" s="162"/>
      <c r="B143" s="29"/>
      <c r="C143" s="37"/>
      <c r="D143" s="167"/>
      <c r="E143" s="172">
        <v>0</v>
      </c>
      <c r="F143" s="177">
        <v>0</v>
      </c>
      <c r="G143" s="67"/>
      <c r="H143" s="67"/>
      <c r="I143" s="55"/>
      <c r="J143" s="181"/>
    </row>
    <row r="144" spans="1:10" s="12" customFormat="1" ht="17.649999999999999" customHeight="1">
      <c r="A144" s="182"/>
      <c r="B144" s="189"/>
      <c r="C144" s="193"/>
      <c r="D144" s="168"/>
      <c r="E144" s="173"/>
      <c r="F144" s="176"/>
      <c r="G144" s="64"/>
      <c r="H144" s="64"/>
      <c r="I144" s="52"/>
      <c r="J144" s="180"/>
    </row>
    <row r="145" spans="1:12" s="12" customFormat="1" ht="17.649999999999999" customHeight="1">
      <c r="A145" s="183"/>
      <c r="B145" s="190"/>
      <c r="C145" s="195"/>
      <c r="D145" s="167"/>
      <c r="E145" s="172">
        <v>0</v>
      </c>
      <c r="F145" s="177">
        <v>0</v>
      </c>
      <c r="G145" s="67"/>
      <c r="H145" s="67"/>
      <c r="I145" s="55"/>
      <c r="J145" s="181"/>
    </row>
    <row r="146" spans="1:12" s="12" customFormat="1" ht="17.649999999999999" customHeight="1">
      <c r="A146" s="182"/>
      <c r="B146" s="189"/>
      <c r="C146" s="193"/>
      <c r="D146" s="168"/>
      <c r="E146" s="173"/>
      <c r="F146" s="176"/>
      <c r="G146" s="64"/>
      <c r="H146" s="64"/>
      <c r="I146" s="52"/>
      <c r="J146" s="180"/>
    </row>
    <row r="147" spans="1:12" s="12" customFormat="1" ht="17.649999999999999" customHeight="1">
      <c r="A147" s="183"/>
      <c r="B147" s="190"/>
      <c r="C147" s="195"/>
      <c r="D147" s="167"/>
      <c r="E147" s="172">
        <v>0</v>
      </c>
      <c r="F147" s="177">
        <v>0</v>
      </c>
      <c r="G147" s="67"/>
      <c r="H147" s="67"/>
      <c r="I147" s="55"/>
      <c r="J147" s="181"/>
    </row>
    <row r="148" spans="1:12" s="12" customFormat="1" ht="17.649999999999999" customHeight="1">
      <c r="A148" s="182"/>
      <c r="B148" s="189"/>
      <c r="C148" s="193"/>
      <c r="D148" s="168"/>
      <c r="E148" s="173"/>
      <c r="F148" s="176"/>
      <c r="G148" s="64"/>
      <c r="H148" s="64"/>
      <c r="I148" s="52"/>
      <c r="J148" s="180"/>
    </row>
    <row r="149" spans="1:12" s="12" customFormat="1" ht="17.649999999999999" customHeight="1">
      <c r="A149" s="183"/>
      <c r="B149" s="190"/>
      <c r="C149" s="195"/>
      <c r="D149" s="167"/>
      <c r="E149" s="172">
        <v>0</v>
      </c>
      <c r="F149" s="177">
        <v>0</v>
      </c>
      <c r="G149" s="67"/>
      <c r="H149" s="67"/>
      <c r="I149" s="55"/>
      <c r="J149" s="181"/>
    </row>
    <row r="150" spans="1:12" s="12" customFormat="1" ht="17.649999999999999" customHeight="1">
      <c r="A150" s="182"/>
      <c r="B150" s="189"/>
      <c r="C150" s="193"/>
      <c r="D150" s="168"/>
      <c r="E150" s="173"/>
      <c r="F150" s="176"/>
      <c r="G150" s="64"/>
      <c r="H150" s="64"/>
      <c r="I150" s="52"/>
      <c r="J150" s="180"/>
    </row>
    <row r="151" spans="1:12" s="12" customFormat="1" ht="17.649999999999999" customHeight="1">
      <c r="A151" s="183"/>
      <c r="B151" s="190"/>
      <c r="C151" s="195"/>
      <c r="D151" s="167"/>
      <c r="E151" s="172">
        <v>0</v>
      </c>
      <c r="F151" s="177">
        <v>0</v>
      </c>
      <c r="G151" s="67"/>
      <c r="H151" s="67"/>
      <c r="I151" s="55"/>
      <c r="J151" s="181"/>
    </row>
    <row r="152" spans="1:12" s="12" customFormat="1" ht="17.649999999999999" customHeight="1">
      <c r="A152" s="182"/>
      <c r="B152" s="189"/>
      <c r="C152" s="193"/>
      <c r="D152" s="168"/>
      <c r="E152" s="173"/>
      <c r="F152" s="176"/>
      <c r="G152" s="64"/>
      <c r="H152" s="64"/>
      <c r="I152" s="52"/>
      <c r="J152" s="180"/>
      <c r="L152"/>
    </row>
    <row r="153" spans="1:12" s="12" customFormat="1" ht="17.649999999999999" customHeight="1">
      <c r="A153" s="183"/>
      <c r="B153" s="190"/>
      <c r="C153" s="195"/>
      <c r="D153" s="167"/>
      <c r="E153" s="172">
        <v>0</v>
      </c>
      <c r="F153" s="177">
        <v>0</v>
      </c>
      <c r="G153" s="67"/>
      <c r="H153" s="67"/>
      <c r="I153" s="55"/>
      <c r="J153" s="181"/>
      <c r="L153"/>
    </row>
    <row r="154" spans="1:12" s="12" customFormat="1" ht="17.649999999999999" customHeight="1">
      <c r="A154" s="198"/>
      <c r="B154" s="200"/>
      <c r="C154" s="203"/>
      <c r="D154" s="168"/>
      <c r="E154" s="173"/>
      <c r="F154" s="176"/>
      <c r="G154" s="64"/>
      <c r="H154" s="64"/>
      <c r="I154" s="52"/>
      <c r="J154" s="180"/>
      <c r="L154"/>
    </row>
    <row r="155" spans="1:12" s="12" customFormat="1" ht="17.649999999999999" customHeight="1">
      <c r="A155" s="183"/>
      <c r="B155" s="190"/>
      <c r="C155" s="195"/>
      <c r="D155" s="167"/>
      <c r="E155" s="172">
        <v>0</v>
      </c>
      <c r="F155" s="177">
        <v>0</v>
      </c>
      <c r="G155" s="67"/>
      <c r="H155" s="67"/>
      <c r="I155" s="55"/>
      <c r="J155" s="181"/>
      <c r="L155"/>
    </row>
    <row r="156" spans="1:12" s="12" customFormat="1" ht="17.649999999999999" customHeight="1">
      <c r="A156" s="182"/>
      <c r="B156" s="189"/>
      <c r="C156" s="193"/>
      <c r="D156" s="168"/>
      <c r="E156" s="173"/>
      <c r="F156" s="176"/>
      <c r="G156" s="64"/>
      <c r="H156" s="64"/>
      <c r="I156" s="52"/>
      <c r="J156" s="180"/>
      <c r="L156"/>
    </row>
    <row r="157" spans="1:12" s="12" customFormat="1" ht="17.649999999999999" customHeight="1">
      <c r="A157" s="183"/>
      <c r="B157" s="190"/>
      <c r="C157" s="195"/>
      <c r="D157" s="167"/>
      <c r="E157" s="172">
        <v>0</v>
      </c>
      <c r="F157" s="177">
        <v>0</v>
      </c>
      <c r="G157" s="67"/>
      <c r="H157" s="67"/>
      <c r="I157" s="55"/>
      <c r="J157" s="181"/>
      <c r="L157"/>
    </row>
    <row r="158" spans="1:12" s="12" customFormat="1" ht="17.649999999999999" customHeight="1">
      <c r="A158" s="182"/>
      <c r="B158" s="189"/>
      <c r="C158" s="193"/>
      <c r="D158" s="168"/>
      <c r="E158" s="173"/>
      <c r="F158" s="176"/>
      <c r="G158" s="64"/>
      <c r="H158" s="64"/>
      <c r="I158" s="52"/>
      <c r="J158" s="180"/>
      <c r="L158"/>
    </row>
    <row r="159" spans="1:12" s="12" customFormat="1" ht="17.649999999999999" customHeight="1">
      <c r="A159" s="183"/>
      <c r="B159" s="190"/>
      <c r="C159" s="195"/>
      <c r="D159" s="167"/>
      <c r="E159" s="172">
        <v>0</v>
      </c>
      <c r="F159" s="177">
        <v>0</v>
      </c>
      <c r="G159" s="67"/>
      <c r="H159" s="67"/>
      <c r="I159" s="55"/>
      <c r="J159" s="181"/>
      <c r="L159"/>
    </row>
    <row r="160" spans="1:12" s="12" customFormat="1" ht="17.649999999999999" customHeight="1">
      <c r="A160" s="182"/>
      <c r="B160" s="189"/>
      <c r="C160" s="193"/>
      <c r="D160" s="168"/>
      <c r="E160" s="173"/>
      <c r="F160" s="176"/>
      <c r="G160" s="64"/>
      <c r="H160" s="64"/>
      <c r="I160" s="52"/>
      <c r="J160" s="180"/>
      <c r="L160"/>
    </row>
    <row r="161" spans="1:12" s="12" customFormat="1" ht="17.649999999999999" customHeight="1">
      <c r="A161" s="183"/>
      <c r="B161" s="190"/>
      <c r="C161" s="195"/>
      <c r="D161" s="167"/>
      <c r="E161" s="172">
        <v>0</v>
      </c>
      <c r="F161" s="177">
        <v>0</v>
      </c>
      <c r="G161" s="67"/>
      <c r="H161" s="67"/>
      <c r="I161" s="55"/>
      <c r="J161" s="181"/>
      <c r="L161"/>
    </row>
    <row r="162" spans="1:12" s="12" customFormat="1" ht="17.649999999999999" customHeight="1">
      <c r="A162" s="182"/>
      <c r="B162" s="189"/>
      <c r="C162" s="193"/>
      <c r="D162" s="168"/>
      <c r="E162" s="173"/>
      <c r="F162" s="176"/>
      <c r="G162" s="64"/>
      <c r="H162" s="64"/>
      <c r="I162" s="52"/>
      <c r="J162" s="180"/>
      <c r="L162"/>
    </row>
    <row r="163" spans="1:12" s="12" customFormat="1" ht="17.649999999999999" customHeight="1">
      <c r="A163" s="183"/>
      <c r="B163" s="190"/>
      <c r="C163" s="195"/>
      <c r="D163" s="167"/>
      <c r="E163" s="172">
        <v>0</v>
      </c>
      <c r="F163" s="177">
        <v>0</v>
      </c>
      <c r="G163" s="67"/>
      <c r="H163" s="67"/>
      <c r="I163" s="55"/>
      <c r="J163" s="181"/>
      <c r="L163"/>
    </row>
    <row r="164" spans="1:12" s="12" customFormat="1" ht="17.649999999999999" customHeight="1">
      <c r="A164" s="182"/>
      <c r="B164" s="189"/>
      <c r="C164" s="193"/>
      <c r="D164" s="168"/>
      <c r="E164" s="173"/>
      <c r="F164" s="176"/>
      <c r="G164" s="64"/>
      <c r="H164" s="64"/>
      <c r="I164" s="52"/>
      <c r="J164" s="180"/>
      <c r="L164"/>
    </row>
    <row r="165" spans="1:12" s="12" customFormat="1" ht="17.649999999999999" customHeight="1">
      <c r="A165" s="183"/>
      <c r="B165" s="190"/>
      <c r="C165" s="195"/>
      <c r="D165" s="167"/>
      <c r="E165" s="172">
        <v>0</v>
      </c>
      <c r="F165" s="177">
        <v>0</v>
      </c>
      <c r="G165" s="67"/>
      <c r="H165" s="67"/>
      <c r="I165" s="55"/>
      <c r="J165" s="181"/>
      <c r="L165"/>
    </row>
    <row r="166" spans="1:12" s="12" customFormat="1" ht="17.649999999999999" customHeight="1">
      <c r="A166" s="182"/>
      <c r="B166" s="189"/>
      <c r="C166" s="193"/>
      <c r="D166" s="168"/>
      <c r="E166" s="173"/>
      <c r="F166" s="176"/>
      <c r="G166" s="64"/>
      <c r="H166" s="64"/>
      <c r="I166" s="52"/>
      <c r="J166" s="180"/>
      <c r="L166"/>
    </row>
    <row r="167" spans="1:12" s="12" customFormat="1" ht="17.649999999999999" customHeight="1">
      <c r="A167" s="183"/>
      <c r="B167" s="190"/>
      <c r="C167" s="195"/>
      <c r="D167" s="167"/>
      <c r="E167" s="172">
        <v>0</v>
      </c>
      <c r="F167" s="177">
        <v>0</v>
      </c>
      <c r="G167" s="67"/>
      <c r="H167" s="67"/>
      <c r="I167" s="55"/>
      <c r="J167" s="181"/>
      <c r="L167"/>
    </row>
    <row r="168" spans="1:12" s="12" customFormat="1" ht="17.649999999999999" customHeight="1">
      <c r="A168" s="16"/>
      <c r="B168" s="28"/>
      <c r="C168" s="193"/>
      <c r="D168" s="168"/>
      <c r="E168" s="173"/>
      <c r="F168" s="176"/>
      <c r="G168" s="64"/>
      <c r="H168" s="64"/>
      <c r="I168" s="52"/>
      <c r="J168" s="180"/>
      <c r="L168"/>
    </row>
    <row r="169" spans="1:12" s="12" customFormat="1" ht="17.649999999999999" customHeight="1">
      <c r="A169" s="18" t="s">
        <v>81</v>
      </c>
      <c r="B169" s="29"/>
      <c r="C169" s="195"/>
      <c r="D169" s="167"/>
      <c r="E169" s="172">
        <v>0</v>
      </c>
      <c r="F169" s="177">
        <v>0</v>
      </c>
      <c r="G169" s="67"/>
      <c r="H169" s="67"/>
      <c r="I169" s="55"/>
      <c r="J169" s="181"/>
      <c r="L169"/>
    </row>
    <row r="170" spans="1:12" s="12" customFormat="1" ht="17.649999999999999" customHeight="1">
      <c r="A170" s="182"/>
      <c r="B170" s="189"/>
      <c r="C170" s="193"/>
      <c r="D170" s="168"/>
      <c r="E170" s="173"/>
      <c r="F170" s="176"/>
      <c r="G170" s="64"/>
      <c r="H170" s="64"/>
      <c r="I170" s="52"/>
      <c r="J170" s="180"/>
      <c r="L170"/>
    </row>
    <row r="171" spans="1:12" s="12" customFormat="1" ht="17.649999999999999" customHeight="1">
      <c r="A171" s="183"/>
      <c r="B171" s="190"/>
      <c r="C171" s="195"/>
      <c r="D171" s="167"/>
      <c r="E171" s="172">
        <v>0</v>
      </c>
      <c r="F171" s="177">
        <v>0</v>
      </c>
      <c r="G171" s="67"/>
      <c r="H171" s="67"/>
      <c r="I171" s="55"/>
      <c r="J171" s="181"/>
      <c r="L171"/>
    </row>
    <row r="172" spans="1:12" s="12" customFormat="1" ht="17.649999999999999" customHeight="1">
      <c r="A172" s="182"/>
      <c r="B172" s="189"/>
      <c r="C172" s="193"/>
      <c r="D172" s="168"/>
      <c r="E172" s="173"/>
      <c r="F172" s="176"/>
      <c r="G172" s="64"/>
      <c r="H172" s="64"/>
      <c r="I172" s="52"/>
      <c r="J172" s="180"/>
      <c r="L172"/>
    </row>
    <row r="173" spans="1:12" s="12" customFormat="1" ht="17.649999999999999" customHeight="1">
      <c r="A173" s="183"/>
      <c r="B173" s="190"/>
      <c r="C173" s="195"/>
      <c r="D173" s="167"/>
      <c r="E173" s="172">
        <v>0</v>
      </c>
      <c r="F173" s="177">
        <v>0</v>
      </c>
      <c r="G173" s="67"/>
      <c r="H173" s="67"/>
      <c r="I173" s="55"/>
      <c r="J173" s="181"/>
      <c r="L173"/>
    </row>
    <row r="174" spans="1:12" s="12" customFormat="1" ht="17.649999999999999" customHeight="1">
      <c r="A174" s="182"/>
      <c r="B174" s="189"/>
      <c r="C174" s="193"/>
      <c r="D174" s="168"/>
      <c r="E174" s="173"/>
      <c r="F174" s="176"/>
      <c r="G174" s="64"/>
      <c r="H174" s="64"/>
      <c r="I174" s="52"/>
      <c r="J174" s="180"/>
      <c r="L174"/>
    </row>
    <row r="175" spans="1:12" s="12" customFormat="1" ht="17.649999999999999" customHeight="1">
      <c r="A175" s="183"/>
      <c r="B175" s="190"/>
      <c r="C175" s="195"/>
      <c r="D175" s="167"/>
      <c r="E175" s="172">
        <v>0</v>
      </c>
      <c r="F175" s="177">
        <v>0</v>
      </c>
      <c r="G175" s="67"/>
      <c r="H175" s="67"/>
      <c r="I175" s="55"/>
      <c r="J175" s="181"/>
      <c r="L175"/>
    </row>
    <row r="176" spans="1:12" s="12" customFormat="1" ht="17.649999999999999" customHeight="1">
      <c r="A176" s="182"/>
      <c r="B176" s="189"/>
      <c r="C176" s="193"/>
      <c r="D176" s="168"/>
      <c r="E176" s="173"/>
      <c r="F176" s="176"/>
      <c r="G176" s="64"/>
      <c r="H176" s="64"/>
      <c r="I176" s="52"/>
      <c r="J176" s="180"/>
      <c r="L176"/>
    </row>
    <row r="177" spans="1:12" s="12" customFormat="1" ht="17.649999999999999" customHeight="1">
      <c r="A177" s="183"/>
      <c r="B177" s="190"/>
      <c r="C177" s="195"/>
      <c r="D177" s="167"/>
      <c r="E177" s="172">
        <v>0</v>
      </c>
      <c r="F177" s="177">
        <v>0</v>
      </c>
      <c r="G177" s="67"/>
      <c r="H177" s="67"/>
      <c r="I177" s="55"/>
      <c r="J177" s="181"/>
      <c r="L177"/>
    </row>
    <row r="178" spans="1:12" s="12" customFormat="1" ht="17.649999999999999" customHeight="1">
      <c r="A178" s="182"/>
      <c r="B178" s="189"/>
      <c r="C178" s="193"/>
      <c r="D178" s="168"/>
      <c r="E178" s="173"/>
      <c r="F178" s="176"/>
      <c r="G178" s="64"/>
      <c r="H178" s="64"/>
      <c r="I178" s="52"/>
      <c r="J178" s="180"/>
      <c r="L178"/>
    </row>
    <row r="179" spans="1:12" s="12" customFormat="1" ht="17.649999999999999" customHeight="1">
      <c r="A179" s="183"/>
      <c r="B179" s="190"/>
      <c r="C179" s="195"/>
      <c r="D179" s="167"/>
      <c r="E179" s="172">
        <v>0</v>
      </c>
      <c r="F179" s="177">
        <v>0</v>
      </c>
      <c r="G179" s="67"/>
      <c r="H179" s="67"/>
      <c r="I179" s="55"/>
      <c r="J179" s="181"/>
      <c r="L179"/>
    </row>
    <row r="180" spans="1:12" s="12" customFormat="1" ht="17.649999999999999" customHeight="1">
      <c r="A180" s="182"/>
      <c r="B180" s="189"/>
      <c r="C180" s="193"/>
      <c r="D180" s="168"/>
      <c r="E180" s="173"/>
      <c r="F180" s="176"/>
      <c r="G180" s="64"/>
      <c r="H180" s="64"/>
      <c r="I180" s="52"/>
      <c r="J180" s="180"/>
      <c r="L180"/>
    </row>
    <row r="181" spans="1:12" s="12" customFormat="1" ht="17.649999999999999" customHeight="1">
      <c r="A181" s="183"/>
      <c r="B181" s="190"/>
      <c r="C181" s="195"/>
      <c r="D181" s="167"/>
      <c r="E181" s="172">
        <v>0</v>
      </c>
      <c r="F181" s="177">
        <v>0</v>
      </c>
      <c r="G181" s="67"/>
      <c r="H181" s="67"/>
      <c r="I181" s="55"/>
      <c r="J181" s="181"/>
      <c r="L181"/>
    </row>
    <row r="182" spans="1:12" s="12" customFormat="1" ht="17.649999999999999" customHeight="1">
      <c r="A182" s="182"/>
      <c r="B182" s="189"/>
      <c r="C182" s="193"/>
      <c r="D182" s="168"/>
      <c r="E182" s="173"/>
      <c r="F182" s="176"/>
      <c r="G182" s="64"/>
      <c r="H182" s="64"/>
      <c r="I182" s="52"/>
      <c r="J182" s="180"/>
      <c r="L182"/>
    </row>
    <row r="183" spans="1:12" s="12" customFormat="1" ht="17.649999999999999" customHeight="1">
      <c r="A183" s="183"/>
      <c r="B183" s="190"/>
      <c r="C183" s="195"/>
      <c r="D183" s="167"/>
      <c r="E183" s="172">
        <v>0</v>
      </c>
      <c r="F183" s="177">
        <v>0</v>
      </c>
      <c r="G183" s="67"/>
      <c r="H183" s="67"/>
      <c r="I183" s="55"/>
      <c r="J183" s="181"/>
      <c r="L183"/>
    </row>
    <row r="184" spans="1:12" s="12" customFormat="1" ht="17.649999999999999" customHeight="1">
      <c r="A184" s="198"/>
      <c r="B184" s="200"/>
      <c r="C184" s="203"/>
      <c r="D184" s="168"/>
      <c r="E184" s="173"/>
      <c r="F184" s="176"/>
      <c r="G184" s="66"/>
      <c r="H184" s="66"/>
      <c r="I184" s="54"/>
      <c r="J184" s="178"/>
    </row>
    <row r="185" spans="1:12" s="12" customFormat="1" ht="17.649999999999999" customHeight="1">
      <c r="A185" s="183"/>
      <c r="B185" s="190"/>
      <c r="C185" s="195"/>
      <c r="D185" s="167"/>
      <c r="E185" s="172"/>
      <c r="F185" s="177">
        <v>0</v>
      </c>
      <c r="G185" s="67"/>
      <c r="H185" s="67"/>
      <c r="I185" s="55"/>
      <c r="J185" s="181"/>
    </row>
    <row r="186" spans="1:12" s="12" customFormat="1" ht="17.649999999999999" customHeight="1">
      <c r="A186" s="182"/>
      <c r="B186" s="189"/>
      <c r="C186" s="193"/>
      <c r="D186" s="168"/>
      <c r="E186" s="173"/>
      <c r="F186" s="176"/>
      <c r="G186" s="64"/>
      <c r="H186" s="64"/>
      <c r="I186" s="52"/>
      <c r="J186" s="180"/>
      <c r="L186"/>
    </row>
    <row r="187" spans="1:12" s="12" customFormat="1" ht="17.649999999999999" customHeight="1">
      <c r="A187" s="183"/>
      <c r="B187" s="190"/>
      <c r="C187" s="195"/>
      <c r="D187" s="167"/>
      <c r="E187" s="172">
        <v>0</v>
      </c>
      <c r="F187" s="177">
        <v>0</v>
      </c>
      <c r="G187" s="67"/>
      <c r="H187" s="67"/>
      <c r="I187" s="55"/>
      <c r="J187" s="181"/>
      <c r="L187"/>
    </row>
    <row r="188" spans="1:12" s="12" customFormat="1" ht="17.649999999999999" customHeight="1">
      <c r="A188" s="182"/>
      <c r="B188" s="189"/>
      <c r="C188" s="193"/>
      <c r="D188" s="168"/>
      <c r="E188" s="173"/>
      <c r="F188" s="176"/>
      <c r="G188" s="64"/>
      <c r="H188" s="64"/>
      <c r="I188" s="52"/>
      <c r="J188" s="180"/>
      <c r="L188"/>
    </row>
    <row r="189" spans="1:12" s="12" customFormat="1" ht="17.649999999999999" customHeight="1">
      <c r="A189" s="183"/>
      <c r="B189" s="190"/>
      <c r="C189" s="195"/>
      <c r="D189" s="167"/>
      <c r="E189" s="172">
        <v>0</v>
      </c>
      <c r="F189" s="177">
        <v>0</v>
      </c>
      <c r="G189" s="67"/>
      <c r="H189" s="67"/>
      <c r="I189" s="55"/>
      <c r="J189" s="181"/>
      <c r="L189"/>
    </row>
    <row r="190" spans="1:12" s="12" customFormat="1" ht="17.649999999999999" customHeight="1">
      <c r="A190" s="182"/>
      <c r="B190" s="189"/>
      <c r="C190" s="193"/>
      <c r="D190" s="168"/>
      <c r="E190" s="173"/>
      <c r="F190" s="176"/>
      <c r="G190" s="64"/>
      <c r="H190" s="64"/>
      <c r="I190" s="52"/>
      <c r="J190" s="180"/>
      <c r="L190"/>
    </row>
    <row r="191" spans="1:12" s="12" customFormat="1" ht="17.649999999999999" customHeight="1">
      <c r="A191" s="183"/>
      <c r="B191" s="190"/>
      <c r="C191" s="195"/>
      <c r="D191" s="167"/>
      <c r="E191" s="172">
        <v>0</v>
      </c>
      <c r="F191" s="177">
        <v>0</v>
      </c>
      <c r="G191" s="67"/>
      <c r="H191" s="67"/>
      <c r="I191" s="55"/>
      <c r="J191" s="181"/>
      <c r="L191"/>
    </row>
    <row r="192" spans="1:12" s="12" customFormat="1" ht="17.649999999999999" customHeight="1">
      <c r="A192" s="182"/>
      <c r="B192" s="189"/>
      <c r="C192" s="193"/>
      <c r="D192" s="168"/>
      <c r="E192" s="173"/>
      <c r="F192" s="176"/>
      <c r="G192" s="64"/>
      <c r="H192" s="64"/>
      <c r="I192" s="52"/>
      <c r="J192" s="180"/>
      <c r="L192"/>
    </row>
    <row r="193" spans="1:12" s="12" customFormat="1" ht="17.649999999999999" customHeight="1">
      <c r="A193" s="183"/>
      <c r="B193" s="190"/>
      <c r="C193" s="195"/>
      <c r="D193" s="167"/>
      <c r="E193" s="172">
        <v>0</v>
      </c>
      <c r="F193" s="177">
        <v>0</v>
      </c>
      <c r="G193" s="67"/>
      <c r="H193" s="67"/>
      <c r="I193" s="55"/>
      <c r="J193" s="181"/>
      <c r="L193"/>
    </row>
    <row r="194" spans="1:12" s="12" customFormat="1" ht="17.649999999999999" customHeight="1">
      <c r="A194" s="182"/>
      <c r="B194" s="189"/>
      <c r="C194" s="193"/>
      <c r="D194" s="168"/>
      <c r="E194" s="173"/>
      <c r="F194" s="176"/>
      <c r="G194" s="64"/>
      <c r="H194" s="64"/>
      <c r="I194" s="52"/>
      <c r="J194" s="180"/>
      <c r="L194"/>
    </row>
    <row r="195" spans="1:12" s="12" customFormat="1" ht="17.649999999999999" customHeight="1">
      <c r="A195" s="183"/>
      <c r="B195" s="190"/>
      <c r="C195" s="195"/>
      <c r="D195" s="167"/>
      <c r="E195" s="172">
        <v>0</v>
      </c>
      <c r="F195" s="177">
        <v>0</v>
      </c>
      <c r="G195" s="67"/>
      <c r="H195" s="67"/>
      <c r="I195" s="55"/>
      <c r="J195" s="181"/>
      <c r="L195"/>
    </row>
    <row r="196" spans="1:12" s="12" customFormat="1" ht="17.649999999999999" customHeight="1">
      <c r="A196" s="182"/>
      <c r="B196" s="189"/>
      <c r="C196" s="36"/>
      <c r="D196" s="166"/>
      <c r="E196" s="171"/>
      <c r="F196" s="176"/>
      <c r="G196" s="66"/>
      <c r="H196" s="66"/>
      <c r="I196" s="54"/>
      <c r="J196" s="178"/>
      <c r="L196"/>
    </row>
    <row r="197" spans="1:12" s="12" customFormat="1" ht="17.649999999999999" customHeight="1">
      <c r="A197" s="186"/>
      <c r="B197" s="190"/>
      <c r="C197" s="37"/>
      <c r="D197" s="167"/>
      <c r="E197" s="172">
        <v>0</v>
      </c>
      <c r="F197" s="177">
        <v>0</v>
      </c>
      <c r="G197" s="67"/>
      <c r="H197" s="67"/>
      <c r="I197" s="55"/>
      <c r="J197" s="181"/>
      <c r="L197"/>
    </row>
    <row r="198" spans="1:12" s="12" customFormat="1" ht="17.649999999999999" customHeight="1">
      <c r="A198" s="182"/>
      <c r="B198" s="189"/>
      <c r="C198" s="36"/>
      <c r="D198" s="166"/>
      <c r="E198" s="171"/>
      <c r="F198" s="176"/>
      <c r="G198" s="66"/>
      <c r="H198" s="66"/>
      <c r="I198" s="54"/>
      <c r="J198" s="178"/>
    </row>
    <row r="199" spans="1:12" s="12" customFormat="1" ht="17.649999999999999" customHeight="1">
      <c r="A199" s="183"/>
      <c r="B199" s="190"/>
      <c r="C199" s="37"/>
      <c r="D199" s="167"/>
      <c r="E199" s="172">
        <v>0</v>
      </c>
      <c r="F199" s="177">
        <v>0</v>
      </c>
      <c r="G199" s="67"/>
      <c r="H199" s="67"/>
      <c r="I199" s="55"/>
      <c r="J199" s="181"/>
    </row>
    <row r="200" spans="1:12" s="12" customFormat="1" ht="17.649999999999999" customHeight="1">
      <c r="A200" s="182"/>
      <c r="B200" s="189"/>
      <c r="C200" s="193"/>
      <c r="D200" s="168"/>
      <c r="E200" s="173"/>
      <c r="F200" s="176"/>
      <c r="G200" s="64"/>
      <c r="H200" s="64"/>
      <c r="I200" s="52"/>
      <c r="J200" s="180"/>
      <c r="L200"/>
    </row>
    <row r="201" spans="1:12" s="12" customFormat="1" ht="17.649999999999999" customHeight="1">
      <c r="A201" s="183"/>
      <c r="B201" s="190"/>
      <c r="C201" s="195"/>
      <c r="D201" s="167"/>
      <c r="E201" s="172">
        <v>0</v>
      </c>
      <c r="F201" s="177">
        <v>0</v>
      </c>
      <c r="G201" s="67"/>
      <c r="H201" s="67"/>
      <c r="I201" s="55"/>
      <c r="J201" s="181"/>
      <c r="L201"/>
    </row>
    <row r="202" spans="1:12" s="12" customFormat="1" ht="17.649999999999999" customHeight="1">
      <c r="A202" s="182"/>
      <c r="B202" s="189"/>
      <c r="C202" s="193"/>
      <c r="D202" s="168"/>
      <c r="E202" s="173"/>
      <c r="F202" s="176"/>
      <c r="G202" s="64"/>
      <c r="H202" s="64"/>
      <c r="I202" s="52"/>
      <c r="J202" s="180"/>
      <c r="L202"/>
    </row>
    <row r="203" spans="1:12" s="12" customFormat="1" ht="17.649999999999999" customHeight="1">
      <c r="A203" s="183"/>
      <c r="B203" s="190"/>
      <c r="C203" s="195"/>
      <c r="D203" s="167"/>
      <c r="E203" s="172">
        <v>0</v>
      </c>
      <c r="F203" s="177">
        <v>0</v>
      </c>
      <c r="G203" s="67"/>
      <c r="H203" s="67"/>
      <c r="I203" s="55"/>
      <c r="J203" s="181"/>
      <c r="L203"/>
    </row>
    <row r="204" spans="1:12" s="12" customFormat="1" ht="17.649999999999999" customHeight="1">
      <c r="A204" s="182"/>
      <c r="B204" s="189"/>
      <c r="C204" s="193"/>
      <c r="D204" s="168"/>
      <c r="E204" s="173"/>
      <c r="F204" s="176"/>
      <c r="G204" s="64"/>
      <c r="H204" s="64"/>
      <c r="I204" s="52"/>
      <c r="J204" s="180"/>
      <c r="L204"/>
    </row>
    <row r="205" spans="1:12" s="12" customFormat="1" ht="17.649999999999999" customHeight="1">
      <c r="A205" s="183"/>
      <c r="B205" s="190"/>
      <c r="C205" s="195"/>
      <c r="D205" s="167"/>
      <c r="E205" s="172">
        <v>0</v>
      </c>
      <c r="F205" s="177">
        <v>0</v>
      </c>
      <c r="G205" s="67"/>
      <c r="H205" s="67"/>
      <c r="I205" s="55"/>
      <c r="J205" s="181"/>
      <c r="L205"/>
    </row>
    <row r="206" spans="1:12" s="12" customFormat="1" ht="17.649999999999999" customHeight="1">
      <c r="A206" s="182"/>
      <c r="B206" s="189"/>
      <c r="C206" s="193"/>
      <c r="D206" s="168"/>
      <c r="E206" s="173"/>
      <c r="F206" s="176"/>
      <c r="G206" s="64"/>
      <c r="H206" s="64"/>
      <c r="I206" s="52"/>
      <c r="J206" s="180"/>
      <c r="L206"/>
    </row>
    <row r="207" spans="1:12" s="12" customFormat="1" ht="17.649999999999999" customHeight="1">
      <c r="A207" s="183"/>
      <c r="B207" s="190"/>
      <c r="C207" s="195"/>
      <c r="D207" s="167"/>
      <c r="E207" s="172">
        <v>0</v>
      </c>
      <c r="F207" s="177">
        <v>0</v>
      </c>
      <c r="G207" s="67"/>
      <c r="H207" s="67"/>
      <c r="I207" s="55"/>
      <c r="J207" s="181"/>
      <c r="L207"/>
    </row>
    <row r="208" spans="1:12" s="12" customFormat="1" ht="17.649999999999999" customHeight="1">
      <c r="A208" s="182"/>
      <c r="B208" s="189"/>
      <c r="C208" s="193"/>
      <c r="D208" s="168"/>
      <c r="E208" s="173"/>
      <c r="F208" s="176"/>
      <c r="G208" s="64"/>
      <c r="H208" s="64"/>
      <c r="I208" s="52"/>
      <c r="J208" s="180"/>
      <c r="L208"/>
    </row>
    <row r="209" spans="1:12" s="12" customFormat="1" ht="17.649999999999999" customHeight="1">
      <c r="A209" s="183"/>
      <c r="B209" s="190"/>
      <c r="C209" s="195"/>
      <c r="D209" s="167"/>
      <c r="E209" s="172">
        <v>0</v>
      </c>
      <c r="F209" s="177">
        <v>0</v>
      </c>
      <c r="G209" s="67"/>
      <c r="H209" s="67"/>
      <c r="I209" s="55"/>
      <c r="J209" s="181"/>
      <c r="L209"/>
    </row>
    <row r="210" spans="1:12" s="12" customFormat="1" ht="17.649999999999999" customHeight="1">
      <c r="A210" s="182"/>
      <c r="B210" s="189"/>
      <c r="C210" s="193"/>
      <c r="D210" s="168"/>
      <c r="E210" s="173"/>
      <c r="F210" s="176"/>
      <c r="G210" s="64"/>
      <c r="H210" s="64"/>
      <c r="I210" s="52"/>
      <c r="J210" s="180"/>
      <c r="L210"/>
    </row>
    <row r="211" spans="1:12" s="12" customFormat="1" ht="17.649999999999999" customHeight="1">
      <c r="A211" s="183"/>
      <c r="B211" s="190"/>
      <c r="C211" s="195"/>
      <c r="D211" s="167"/>
      <c r="E211" s="172">
        <v>0</v>
      </c>
      <c r="F211" s="177">
        <v>0</v>
      </c>
      <c r="G211" s="67"/>
      <c r="H211" s="67"/>
      <c r="I211" s="55"/>
      <c r="J211" s="181"/>
      <c r="L211"/>
    </row>
    <row r="212" spans="1:12" s="12" customFormat="1" ht="17.649999999999999" customHeight="1">
      <c r="A212" s="385"/>
      <c r="B212" s="202"/>
      <c r="C212" s="196"/>
      <c r="D212" s="168"/>
      <c r="E212" s="173"/>
      <c r="F212" s="176"/>
      <c r="G212" s="387"/>
      <c r="H212" s="387"/>
      <c r="I212" s="56"/>
      <c r="J212" s="388"/>
      <c r="L212"/>
    </row>
    <row r="213" spans="1:12" s="12" customFormat="1" ht="17.649999999999999" customHeight="1">
      <c r="A213" s="183"/>
      <c r="B213" s="190"/>
      <c r="C213" s="195"/>
      <c r="D213" s="167"/>
      <c r="E213" s="172">
        <v>0</v>
      </c>
      <c r="F213" s="177">
        <v>0</v>
      </c>
      <c r="G213" s="67"/>
      <c r="H213" s="67"/>
      <c r="I213" s="55"/>
      <c r="J213" s="181"/>
      <c r="L213"/>
    </row>
    <row r="214" spans="1:12" s="12" customFormat="1" ht="17.649999999999999" customHeight="1">
      <c r="A214" s="182"/>
      <c r="B214" s="189"/>
      <c r="C214" s="193"/>
      <c r="D214" s="168"/>
      <c r="E214" s="173"/>
      <c r="F214" s="176"/>
      <c r="G214" s="64"/>
      <c r="H214" s="64"/>
      <c r="I214" s="52"/>
      <c r="J214" s="180"/>
      <c r="L214"/>
    </row>
    <row r="215" spans="1:12" s="12" customFormat="1" ht="17.649999999999999" customHeight="1">
      <c r="A215" s="183"/>
      <c r="B215" s="190"/>
      <c r="C215" s="195"/>
      <c r="D215" s="167"/>
      <c r="E215" s="172">
        <v>0</v>
      </c>
      <c r="F215" s="177">
        <v>0</v>
      </c>
      <c r="G215" s="67"/>
      <c r="H215" s="67"/>
      <c r="I215" s="55"/>
      <c r="J215" s="181"/>
      <c r="L215"/>
    </row>
    <row r="216" spans="1:12" s="12" customFormat="1" ht="17.649999999999999" customHeight="1">
      <c r="A216" s="182"/>
      <c r="B216" s="189"/>
      <c r="C216" s="193"/>
      <c r="D216" s="168"/>
      <c r="E216" s="173"/>
      <c r="F216" s="176"/>
      <c r="G216" s="64"/>
      <c r="H216" s="64"/>
      <c r="I216" s="52"/>
      <c r="J216" s="180"/>
      <c r="L216"/>
    </row>
    <row r="217" spans="1:12" s="12" customFormat="1" ht="17.649999999999999" customHeight="1">
      <c r="A217" s="183"/>
      <c r="B217" s="190"/>
      <c r="C217" s="195"/>
      <c r="D217" s="167"/>
      <c r="E217" s="172">
        <v>0</v>
      </c>
      <c r="F217" s="177">
        <v>0</v>
      </c>
      <c r="G217" s="67"/>
      <c r="H217" s="67"/>
      <c r="I217" s="55"/>
      <c r="J217" s="181"/>
      <c r="L217"/>
    </row>
    <row r="218" spans="1:12" s="12" customFormat="1" ht="17.649999999999999" customHeight="1">
      <c r="A218" s="182"/>
      <c r="B218" s="189"/>
      <c r="C218" s="193"/>
      <c r="D218" s="168"/>
      <c r="E218" s="173"/>
      <c r="F218" s="176"/>
      <c r="G218" s="64"/>
      <c r="H218" s="64"/>
      <c r="I218" s="52"/>
      <c r="J218" s="180"/>
      <c r="L218"/>
    </row>
    <row r="219" spans="1:12" s="12" customFormat="1" ht="17.649999999999999" customHeight="1">
      <c r="A219" s="183"/>
      <c r="B219" s="190"/>
      <c r="C219" s="195"/>
      <c r="D219" s="167"/>
      <c r="E219" s="172">
        <v>0</v>
      </c>
      <c r="F219" s="177">
        <v>0</v>
      </c>
      <c r="G219" s="67"/>
      <c r="H219" s="67"/>
      <c r="I219" s="55"/>
      <c r="J219" s="181"/>
      <c r="L219"/>
    </row>
    <row r="220" spans="1:12" s="12" customFormat="1" ht="17.649999999999999" customHeight="1">
      <c r="A220" s="182"/>
      <c r="B220" s="189"/>
      <c r="C220" s="193"/>
      <c r="D220" s="168"/>
      <c r="E220" s="173"/>
      <c r="F220" s="176"/>
      <c r="G220" s="64"/>
      <c r="H220" s="64"/>
      <c r="I220" s="52"/>
      <c r="J220" s="180"/>
      <c r="L220"/>
    </row>
    <row r="221" spans="1:12" s="12" customFormat="1" ht="17.649999999999999" customHeight="1">
      <c r="A221" s="183"/>
      <c r="B221" s="190"/>
      <c r="C221" s="195"/>
      <c r="D221" s="167"/>
      <c r="E221" s="172">
        <v>0</v>
      </c>
      <c r="F221" s="177">
        <v>0</v>
      </c>
      <c r="G221" s="67"/>
      <c r="H221" s="67"/>
      <c r="I221" s="55"/>
      <c r="J221" s="181"/>
      <c r="L221"/>
    </row>
    <row r="222" spans="1:12" s="12" customFormat="1" ht="17.649999999999999" customHeight="1">
      <c r="A222" s="182"/>
      <c r="B222" s="189"/>
      <c r="C222" s="193"/>
      <c r="D222" s="168"/>
      <c r="E222" s="173"/>
      <c r="F222" s="176"/>
      <c r="G222" s="64"/>
      <c r="H222" s="64"/>
      <c r="I222" s="52"/>
      <c r="J222" s="180"/>
      <c r="L222"/>
    </row>
    <row r="223" spans="1:12" s="12" customFormat="1" ht="17.649999999999999" customHeight="1">
      <c r="A223" s="183"/>
      <c r="B223" s="190"/>
      <c r="C223" s="195"/>
      <c r="D223" s="167"/>
      <c r="E223" s="172">
        <v>0</v>
      </c>
      <c r="F223" s="177">
        <v>0</v>
      </c>
      <c r="G223" s="67"/>
      <c r="H223" s="67"/>
      <c r="I223" s="55"/>
      <c r="J223" s="181"/>
      <c r="L223"/>
    </row>
    <row r="224" spans="1:12" s="12" customFormat="1" ht="17.649999999999999" customHeight="1">
      <c r="A224" s="182"/>
      <c r="B224" s="189"/>
      <c r="C224" s="36"/>
      <c r="D224" s="166"/>
      <c r="E224" s="171"/>
      <c r="F224" s="176"/>
      <c r="G224" s="66"/>
      <c r="H224" s="66"/>
      <c r="I224" s="54"/>
      <c r="J224" s="178"/>
      <c r="L224"/>
    </row>
    <row r="225" spans="1:12" s="12" customFormat="1" ht="17.649999999999999" customHeight="1">
      <c r="A225" s="186"/>
      <c r="B225" s="190"/>
      <c r="C225" s="37"/>
      <c r="D225" s="167"/>
      <c r="E225" s="172">
        <v>0</v>
      </c>
      <c r="F225" s="177">
        <v>0</v>
      </c>
      <c r="G225" s="67"/>
      <c r="H225" s="67"/>
      <c r="I225" s="55"/>
      <c r="J225" s="181"/>
      <c r="L225"/>
    </row>
    <row r="226" spans="1:12" s="12" customFormat="1" ht="17.649999999999999" customHeight="1">
      <c r="A226" s="182"/>
      <c r="B226" s="189"/>
      <c r="C226" s="193"/>
      <c r="D226" s="168"/>
      <c r="E226" s="173"/>
      <c r="F226" s="176"/>
      <c r="G226" s="64"/>
      <c r="H226" s="64"/>
      <c r="I226" s="52"/>
      <c r="J226" s="180"/>
      <c r="L226"/>
    </row>
    <row r="227" spans="1:12" s="12" customFormat="1" ht="17.649999999999999" customHeight="1">
      <c r="A227" s="183"/>
      <c r="B227" s="190"/>
      <c r="C227" s="195"/>
      <c r="D227" s="167"/>
      <c r="E227" s="172">
        <v>0</v>
      </c>
      <c r="F227" s="177">
        <v>0</v>
      </c>
      <c r="G227" s="67"/>
      <c r="H227" s="67"/>
      <c r="I227" s="55"/>
      <c r="J227" s="181"/>
      <c r="L227"/>
    </row>
    <row r="228" spans="1:12" s="12" customFormat="1" ht="17.649999999999999" customHeight="1">
      <c r="A228" s="182"/>
      <c r="B228" s="189"/>
      <c r="C228" s="193"/>
      <c r="D228" s="168"/>
      <c r="E228" s="173"/>
      <c r="F228" s="176"/>
      <c r="G228" s="64"/>
      <c r="H228" s="64"/>
      <c r="I228" s="52"/>
      <c r="J228" s="180"/>
      <c r="L228"/>
    </row>
    <row r="229" spans="1:12" s="12" customFormat="1" ht="17.649999999999999" customHeight="1">
      <c r="A229" s="183"/>
      <c r="B229" s="190"/>
      <c r="C229" s="195"/>
      <c r="D229" s="167"/>
      <c r="E229" s="172">
        <v>0</v>
      </c>
      <c r="F229" s="177">
        <v>0</v>
      </c>
      <c r="G229" s="67"/>
      <c r="H229" s="67"/>
      <c r="I229" s="55"/>
      <c r="J229" s="181"/>
      <c r="L229"/>
    </row>
    <row r="230" spans="1:12" s="12" customFormat="1" ht="17.649999999999999" customHeight="1">
      <c r="A230" s="182"/>
      <c r="B230" s="189"/>
      <c r="C230" s="193"/>
      <c r="D230" s="168"/>
      <c r="E230" s="173"/>
      <c r="F230" s="176"/>
      <c r="G230" s="64"/>
      <c r="H230" s="64"/>
      <c r="I230" s="52"/>
      <c r="J230" s="180"/>
      <c r="L230"/>
    </row>
    <row r="231" spans="1:12" s="12" customFormat="1" ht="17.649999999999999" customHeight="1">
      <c r="A231" s="183"/>
      <c r="B231" s="190"/>
      <c r="C231" s="195"/>
      <c r="D231" s="167"/>
      <c r="E231" s="172">
        <v>0</v>
      </c>
      <c r="F231" s="177">
        <v>0</v>
      </c>
      <c r="G231" s="67"/>
      <c r="H231" s="67"/>
      <c r="I231" s="55"/>
      <c r="J231" s="181"/>
      <c r="L231"/>
    </row>
    <row r="232" spans="1:12" s="12" customFormat="1" ht="17.649999999999999" customHeight="1">
      <c r="A232" s="182"/>
      <c r="B232" s="189"/>
      <c r="C232" s="193"/>
      <c r="D232" s="168"/>
      <c r="E232" s="173"/>
      <c r="F232" s="176"/>
      <c r="G232" s="64"/>
      <c r="H232" s="64"/>
      <c r="I232" s="52"/>
      <c r="J232" s="180"/>
      <c r="L232"/>
    </row>
    <row r="233" spans="1:12" s="12" customFormat="1" ht="17.649999999999999" customHeight="1">
      <c r="A233" s="183"/>
      <c r="B233" s="190"/>
      <c r="C233" s="195"/>
      <c r="D233" s="167"/>
      <c r="E233" s="172">
        <v>0</v>
      </c>
      <c r="F233" s="177">
        <v>0</v>
      </c>
      <c r="G233" s="67"/>
      <c r="H233" s="67"/>
      <c r="I233" s="55"/>
      <c r="J233" s="181"/>
      <c r="L233"/>
    </row>
    <row r="234" spans="1:12" s="12" customFormat="1" ht="17.649999999999999" customHeight="1">
      <c r="A234" s="182"/>
      <c r="B234" s="189"/>
      <c r="C234" s="193"/>
      <c r="D234" s="168"/>
      <c r="E234" s="173"/>
      <c r="F234" s="176"/>
      <c r="G234" s="64"/>
      <c r="H234" s="64"/>
      <c r="I234" s="52"/>
      <c r="J234" s="180"/>
      <c r="L234"/>
    </row>
    <row r="235" spans="1:12" s="12" customFormat="1" ht="17.649999999999999" customHeight="1">
      <c r="A235" s="183"/>
      <c r="B235" s="190"/>
      <c r="C235" s="195"/>
      <c r="D235" s="167"/>
      <c r="E235" s="172">
        <v>0</v>
      </c>
      <c r="F235" s="177">
        <v>0</v>
      </c>
      <c r="G235" s="67"/>
      <c r="H235" s="67"/>
      <c r="I235" s="55"/>
      <c r="J235" s="181"/>
      <c r="L235"/>
    </row>
    <row r="236" spans="1:12" s="12" customFormat="1" ht="17.649999999999999" customHeight="1">
      <c r="A236" s="182"/>
      <c r="B236" s="189"/>
      <c r="C236" s="193"/>
      <c r="D236" s="168"/>
      <c r="E236" s="173"/>
      <c r="F236" s="176"/>
      <c r="G236" s="64"/>
      <c r="H236" s="64"/>
      <c r="I236" s="52"/>
      <c r="J236" s="180"/>
      <c r="L236"/>
    </row>
    <row r="237" spans="1:12" s="12" customFormat="1" ht="17.649999999999999" customHeight="1">
      <c r="A237" s="183"/>
      <c r="B237" s="190"/>
      <c r="C237" s="195"/>
      <c r="D237" s="167"/>
      <c r="E237" s="172">
        <v>0</v>
      </c>
      <c r="F237" s="177">
        <v>0</v>
      </c>
      <c r="G237" s="67"/>
      <c r="H237" s="67"/>
      <c r="I237" s="55"/>
      <c r="J237" s="181"/>
      <c r="L237"/>
    </row>
    <row r="238" spans="1:12" s="12" customFormat="1" ht="17.649999999999999" customHeight="1">
      <c r="A238" s="182"/>
      <c r="B238" s="189"/>
      <c r="C238" s="193"/>
      <c r="D238" s="168"/>
      <c r="E238" s="173"/>
      <c r="F238" s="176"/>
      <c r="G238" s="64"/>
      <c r="H238" s="64"/>
      <c r="I238" s="52"/>
      <c r="J238" s="180"/>
      <c r="L238"/>
    </row>
    <row r="239" spans="1:12" s="12" customFormat="1" ht="17.649999999999999" customHeight="1">
      <c r="A239" s="183"/>
      <c r="B239" s="190"/>
      <c r="C239" s="195"/>
      <c r="D239" s="167"/>
      <c r="E239" s="172">
        <v>0</v>
      </c>
      <c r="F239" s="177">
        <v>0</v>
      </c>
      <c r="G239" s="67"/>
      <c r="H239" s="67"/>
      <c r="I239" s="55"/>
      <c r="J239" s="181"/>
      <c r="L239"/>
    </row>
    <row r="240" spans="1:12" s="12" customFormat="1" ht="17.649999999999999" customHeight="1">
      <c r="A240" s="182"/>
      <c r="B240" s="189"/>
      <c r="C240" s="193"/>
      <c r="D240" s="168"/>
      <c r="E240" s="173"/>
      <c r="F240" s="176"/>
      <c r="G240" s="64"/>
      <c r="H240" s="64"/>
      <c r="I240" s="52"/>
      <c r="J240" s="180"/>
      <c r="L240"/>
    </row>
    <row r="241" spans="1:12" s="12" customFormat="1" ht="17.649999999999999" customHeight="1">
      <c r="A241" s="183"/>
      <c r="B241" s="190"/>
      <c r="C241" s="195"/>
      <c r="D241" s="167"/>
      <c r="E241" s="172">
        <v>0</v>
      </c>
      <c r="F241" s="177">
        <v>0</v>
      </c>
      <c r="G241" s="67"/>
      <c r="H241" s="67"/>
      <c r="I241" s="55"/>
      <c r="J241" s="181"/>
      <c r="L241"/>
    </row>
    <row r="242" spans="1:12" s="12" customFormat="1" ht="17.649999999999999" customHeight="1">
      <c r="A242" s="182"/>
      <c r="B242" s="189"/>
      <c r="C242" s="193"/>
      <c r="D242" s="168"/>
      <c r="E242" s="173"/>
      <c r="F242" s="176"/>
      <c r="G242" s="64"/>
      <c r="H242" s="64"/>
      <c r="I242" s="52"/>
      <c r="J242" s="180"/>
      <c r="L242"/>
    </row>
    <row r="243" spans="1:12" s="12" customFormat="1" ht="17.649999999999999" customHeight="1">
      <c r="A243" s="183"/>
      <c r="B243" s="190"/>
      <c r="C243" s="195"/>
      <c r="D243" s="167"/>
      <c r="E243" s="172">
        <v>0</v>
      </c>
      <c r="F243" s="177">
        <v>0</v>
      </c>
      <c r="G243" s="67"/>
      <c r="H243" s="67"/>
      <c r="I243" s="55"/>
      <c r="J243" s="181"/>
      <c r="L243"/>
    </row>
    <row r="244" spans="1:12" s="12" customFormat="1" ht="17.649999999999999" customHeight="1">
      <c r="A244" s="182"/>
      <c r="B244" s="189"/>
      <c r="C244" s="193"/>
      <c r="D244" s="168"/>
      <c r="E244" s="173"/>
      <c r="F244" s="176"/>
      <c r="G244" s="64"/>
      <c r="H244" s="64"/>
      <c r="I244" s="52"/>
      <c r="J244" s="180"/>
      <c r="L244"/>
    </row>
    <row r="245" spans="1:12" s="12" customFormat="1" ht="17.649999999999999" customHeight="1">
      <c r="A245" s="183"/>
      <c r="B245" s="190"/>
      <c r="C245" s="195"/>
      <c r="D245" s="167"/>
      <c r="E245" s="172">
        <v>0</v>
      </c>
      <c r="F245" s="177">
        <v>0</v>
      </c>
      <c r="G245" s="67"/>
      <c r="H245" s="67"/>
      <c r="I245" s="55"/>
      <c r="J245" s="181"/>
      <c r="L245"/>
    </row>
    <row r="246" spans="1:12" s="12" customFormat="1" ht="17.649999999999999" customHeight="1">
      <c r="A246" s="182"/>
      <c r="B246" s="189"/>
      <c r="C246" s="193"/>
      <c r="D246" s="168"/>
      <c r="E246" s="173"/>
      <c r="F246" s="176"/>
      <c r="G246" s="64"/>
      <c r="H246" s="64"/>
      <c r="I246" s="52"/>
      <c r="J246" s="180"/>
      <c r="L246"/>
    </row>
    <row r="247" spans="1:12" s="12" customFormat="1" ht="17.649999999999999" customHeight="1">
      <c r="A247" s="183"/>
      <c r="B247" s="190"/>
      <c r="C247" s="195"/>
      <c r="D247" s="167"/>
      <c r="E247" s="172">
        <v>0</v>
      </c>
      <c r="F247" s="177">
        <v>0</v>
      </c>
      <c r="G247" s="67"/>
      <c r="H247" s="67"/>
      <c r="I247" s="55"/>
      <c r="J247" s="181"/>
      <c r="L247"/>
    </row>
    <row r="248" spans="1:12" s="12" customFormat="1" ht="17.649999999999999" customHeight="1">
      <c r="A248" s="182"/>
      <c r="B248" s="189"/>
      <c r="C248" s="193"/>
      <c r="D248" s="168"/>
      <c r="E248" s="173"/>
      <c r="F248" s="176"/>
      <c r="G248" s="64"/>
      <c r="H248" s="64"/>
      <c r="I248" s="52"/>
      <c r="J248" s="180"/>
      <c r="L248"/>
    </row>
    <row r="249" spans="1:12" s="12" customFormat="1" ht="17.649999999999999" customHeight="1">
      <c r="A249" s="183"/>
      <c r="B249" s="190"/>
      <c r="C249" s="195"/>
      <c r="D249" s="167"/>
      <c r="E249" s="172">
        <v>0</v>
      </c>
      <c r="F249" s="177">
        <v>0</v>
      </c>
      <c r="G249" s="67"/>
      <c r="H249" s="67"/>
      <c r="I249" s="55"/>
      <c r="J249" s="181"/>
      <c r="L249"/>
    </row>
    <row r="250" spans="1:12" s="12" customFormat="1" ht="17.649999999999999" customHeight="1">
      <c r="A250" s="182"/>
      <c r="B250" s="189"/>
      <c r="C250" s="193"/>
      <c r="D250" s="168"/>
      <c r="E250" s="173"/>
      <c r="F250" s="176"/>
      <c r="G250" s="64"/>
      <c r="H250" s="64"/>
      <c r="I250" s="52"/>
      <c r="J250" s="180"/>
      <c r="L250"/>
    </row>
    <row r="251" spans="1:12" s="12" customFormat="1" ht="17.649999999999999" customHeight="1">
      <c r="A251" s="183"/>
      <c r="B251" s="190"/>
      <c r="C251" s="195"/>
      <c r="D251" s="167"/>
      <c r="E251" s="172">
        <v>0</v>
      </c>
      <c r="F251" s="177">
        <v>0</v>
      </c>
      <c r="G251" s="67"/>
      <c r="H251" s="67"/>
      <c r="I251" s="55"/>
      <c r="J251" s="181"/>
      <c r="L251"/>
    </row>
    <row r="252" spans="1:12" s="12" customFormat="1" ht="17.649999999999999" customHeight="1">
      <c r="A252" s="182"/>
      <c r="B252" s="189"/>
      <c r="C252" s="36"/>
      <c r="D252" s="166"/>
      <c r="E252" s="171"/>
      <c r="F252" s="176"/>
      <c r="G252" s="66"/>
      <c r="H252" s="66"/>
      <c r="I252" s="54"/>
      <c r="J252" s="178"/>
      <c r="L252"/>
    </row>
    <row r="253" spans="1:12" s="12" customFormat="1" ht="17.649999999999999" customHeight="1">
      <c r="A253" s="186"/>
      <c r="B253" s="190"/>
      <c r="C253" s="37"/>
      <c r="D253" s="167"/>
      <c r="E253" s="172">
        <v>0</v>
      </c>
      <c r="F253" s="177">
        <v>0</v>
      </c>
      <c r="G253" s="67"/>
      <c r="H253" s="67"/>
      <c r="I253" s="55"/>
      <c r="J253" s="181"/>
      <c r="L253"/>
    </row>
    <row r="254" spans="1:12" s="12" customFormat="1" ht="17.649999999999999" customHeight="1">
      <c r="A254" s="182"/>
      <c r="B254" s="189"/>
      <c r="C254" s="193"/>
      <c r="D254" s="168"/>
      <c r="E254" s="173"/>
      <c r="F254" s="176"/>
      <c r="G254" s="64"/>
      <c r="H254" s="64"/>
      <c r="I254" s="52"/>
      <c r="J254" s="180"/>
    </row>
    <row r="255" spans="1:12" s="12" customFormat="1" ht="17.649999999999999" customHeight="1">
      <c r="A255" s="183"/>
      <c r="B255" s="190"/>
      <c r="C255" s="195"/>
      <c r="D255" s="167"/>
      <c r="E255" s="172">
        <v>0</v>
      </c>
      <c r="F255" s="177">
        <v>0</v>
      </c>
      <c r="G255" s="67"/>
      <c r="H255" s="67"/>
      <c r="I255" s="55"/>
      <c r="J255" s="181"/>
    </row>
    <row r="256" spans="1:12" s="12" customFormat="1" ht="17.649999999999999" customHeight="1">
      <c r="A256" s="182"/>
      <c r="B256" s="189"/>
      <c r="C256" s="193"/>
      <c r="D256" s="168"/>
      <c r="E256" s="173"/>
      <c r="F256" s="176"/>
      <c r="G256" s="64"/>
      <c r="H256" s="64"/>
      <c r="I256" s="52"/>
      <c r="J256" s="180"/>
      <c r="L256"/>
    </row>
    <row r="257" spans="1:12" s="12" customFormat="1" ht="17.649999999999999" customHeight="1">
      <c r="A257" s="183"/>
      <c r="B257" s="190"/>
      <c r="C257" s="195"/>
      <c r="D257" s="167"/>
      <c r="E257" s="172">
        <v>0</v>
      </c>
      <c r="F257" s="177">
        <v>0</v>
      </c>
      <c r="G257" s="67"/>
      <c r="H257" s="67"/>
      <c r="I257" s="55"/>
      <c r="J257" s="181"/>
      <c r="L257"/>
    </row>
    <row r="258" spans="1:12" s="12" customFormat="1" ht="17.649999999999999" customHeight="1">
      <c r="A258" s="182"/>
      <c r="B258" s="189"/>
      <c r="C258" s="193"/>
      <c r="D258" s="168"/>
      <c r="E258" s="173"/>
      <c r="F258" s="176"/>
      <c r="G258" s="64"/>
      <c r="H258" s="64"/>
      <c r="I258" s="52"/>
      <c r="J258" s="180"/>
      <c r="L258"/>
    </row>
    <row r="259" spans="1:12" s="12" customFormat="1" ht="17.649999999999999" customHeight="1">
      <c r="A259" s="183"/>
      <c r="B259" s="190"/>
      <c r="C259" s="195"/>
      <c r="D259" s="167"/>
      <c r="E259" s="172">
        <v>0</v>
      </c>
      <c r="F259" s="177">
        <v>0</v>
      </c>
      <c r="G259" s="67"/>
      <c r="H259" s="67"/>
      <c r="I259" s="55"/>
      <c r="J259" s="181"/>
      <c r="L259"/>
    </row>
    <row r="260" spans="1:12" s="12" customFormat="1" ht="17.649999999999999" customHeight="1">
      <c r="A260" s="182"/>
      <c r="B260" s="189"/>
      <c r="C260" s="193"/>
      <c r="D260" s="168"/>
      <c r="E260" s="173"/>
      <c r="F260" s="176"/>
      <c r="G260" s="64"/>
      <c r="H260" s="64"/>
      <c r="I260" s="52"/>
      <c r="J260" s="180"/>
      <c r="L260"/>
    </row>
    <row r="261" spans="1:12" s="12" customFormat="1" ht="17.649999999999999" customHeight="1">
      <c r="A261" s="185"/>
      <c r="B261" s="190"/>
      <c r="C261" s="195"/>
      <c r="D261" s="167"/>
      <c r="E261" s="172">
        <v>0</v>
      </c>
      <c r="F261" s="177">
        <v>0</v>
      </c>
      <c r="G261" s="67"/>
      <c r="H261" s="67"/>
      <c r="I261" s="55"/>
      <c r="J261" s="181"/>
      <c r="L261"/>
    </row>
    <row r="262" spans="1:12" s="12" customFormat="1" ht="17.649999999999999" customHeight="1">
      <c r="A262" s="182"/>
      <c r="B262" s="189"/>
      <c r="C262" s="193"/>
      <c r="D262" s="168"/>
      <c r="E262" s="173"/>
      <c r="F262" s="176"/>
      <c r="G262" s="64"/>
      <c r="H262" s="64"/>
      <c r="I262" s="52"/>
      <c r="J262" s="180"/>
      <c r="L262"/>
    </row>
    <row r="263" spans="1:12" s="12" customFormat="1" ht="17.649999999999999" customHeight="1">
      <c r="A263" s="183"/>
      <c r="B263" s="190"/>
      <c r="C263" s="195"/>
      <c r="D263" s="167"/>
      <c r="E263" s="172">
        <v>0</v>
      </c>
      <c r="F263" s="177">
        <v>0</v>
      </c>
      <c r="G263" s="67"/>
      <c r="H263" s="67"/>
      <c r="I263" s="55"/>
      <c r="J263" s="181"/>
      <c r="L263"/>
    </row>
    <row r="264" spans="1:12" s="12" customFormat="1" ht="17.649999999999999" customHeight="1">
      <c r="A264" s="182"/>
      <c r="B264" s="189"/>
      <c r="C264" s="193"/>
      <c r="D264" s="168"/>
      <c r="E264" s="173"/>
      <c r="F264" s="176"/>
      <c r="G264" s="64"/>
      <c r="H264" s="64"/>
      <c r="I264" s="52"/>
      <c r="J264" s="180"/>
      <c r="L264"/>
    </row>
    <row r="265" spans="1:12" s="12" customFormat="1" ht="17.649999999999999" customHeight="1">
      <c r="A265" s="183"/>
      <c r="B265" s="190"/>
      <c r="C265" s="195"/>
      <c r="D265" s="167"/>
      <c r="E265" s="172">
        <v>0</v>
      </c>
      <c r="F265" s="177">
        <v>0</v>
      </c>
      <c r="G265" s="67"/>
      <c r="H265" s="67"/>
      <c r="I265" s="55"/>
      <c r="J265" s="181"/>
      <c r="L265"/>
    </row>
    <row r="266" spans="1:12" s="12" customFormat="1" ht="17.649999999999999" customHeight="1">
      <c r="A266" s="182"/>
      <c r="B266" s="189"/>
      <c r="C266" s="193"/>
      <c r="D266" s="168"/>
      <c r="E266" s="173"/>
      <c r="F266" s="176"/>
      <c r="G266" s="64"/>
      <c r="H266" s="64"/>
      <c r="I266" s="52"/>
      <c r="J266" s="180"/>
      <c r="L266"/>
    </row>
    <row r="267" spans="1:12" s="12" customFormat="1" ht="17.649999999999999" customHeight="1">
      <c r="A267" s="183"/>
      <c r="B267" s="190"/>
      <c r="C267" s="195"/>
      <c r="D267" s="167"/>
      <c r="E267" s="172">
        <v>0</v>
      </c>
      <c r="F267" s="177">
        <v>0</v>
      </c>
      <c r="G267" s="67"/>
      <c r="H267" s="67"/>
      <c r="I267" s="55"/>
      <c r="J267" s="181"/>
      <c r="L267"/>
    </row>
    <row r="268" spans="1:12" s="12" customFormat="1" ht="17.649999999999999" customHeight="1">
      <c r="A268" s="182"/>
      <c r="B268" s="189"/>
      <c r="C268" s="193"/>
      <c r="D268" s="168"/>
      <c r="E268" s="173"/>
      <c r="F268" s="176"/>
      <c r="G268" s="64"/>
      <c r="H268" s="64"/>
      <c r="I268" s="52"/>
      <c r="J268" s="180"/>
    </row>
    <row r="269" spans="1:12" s="12" customFormat="1" ht="17.649999999999999" customHeight="1">
      <c r="A269" s="185"/>
      <c r="B269" s="190"/>
      <c r="C269" s="195"/>
      <c r="D269" s="167"/>
      <c r="E269" s="172">
        <v>0</v>
      </c>
      <c r="F269" s="177">
        <v>0</v>
      </c>
      <c r="G269" s="67"/>
      <c r="H269" s="67"/>
      <c r="I269" s="55"/>
      <c r="J269" s="181"/>
    </row>
    <row r="270" spans="1:12" s="12" customFormat="1" ht="17.649999999999999" customHeight="1">
      <c r="A270" s="182"/>
      <c r="B270" s="189"/>
      <c r="C270" s="193"/>
      <c r="D270" s="168"/>
      <c r="E270" s="173"/>
      <c r="F270" s="176"/>
      <c r="G270" s="64"/>
      <c r="H270" s="64"/>
      <c r="I270" s="52"/>
      <c r="J270" s="180"/>
      <c r="L270"/>
    </row>
    <row r="271" spans="1:12" s="12" customFormat="1" ht="17.649999999999999" customHeight="1">
      <c r="A271" s="185"/>
      <c r="B271" s="190"/>
      <c r="C271" s="195"/>
      <c r="D271" s="167"/>
      <c r="E271" s="172">
        <v>0</v>
      </c>
      <c r="F271" s="177">
        <v>0</v>
      </c>
      <c r="G271" s="67"/>
      <c r="H271" s="67"/>
      <c r="I271" s="55"/>
      <c r="J271" s="181"/>
      <c r="L271"/>
    </row>
    <row r="272" spans="1:12" s="12" customFormat="1" ht="17.649999999999999" customHeight="1">
      <c r="A272" s="182"/>
      <c r="B272" s="189"/>
      <c r="C272" s="193"/>
      <c r="D272" s="168"/>
      <c r="E272" s="173"/>
      <c r="F272" s="176"/>
      <c r="G272" s="64"/>
      <c r="H272" s="64"/>
      <c r="I272" s="52"/>
      <c r="J272" s="180"/>
      <c r="L272"/>
    </row>
    <row r="273" spans="1:12" s="12" customFormat="1" ht="17.649999999999999" customHeight="1">
      <c r="A273" s="185"/>
      <c r="B273" s="190"/>
      <c r="C273" s="195"/>
      <c r="D273" s="167"/>
      <c r="E273" s="172">
        <v>0</v>
      </c>
      <c r="F273" s="177">
        <v>0</v>
      </c>
      <c r="G273" s="67"/>
      <c r="H273" s="67"/>
      <c r="I273" s="55"/>
      <c r="J273" s="181"/>
      <c r="L273"/>
    </row>
    <row r="274" spans="1:12" s="12" customFormat="1" ht="17.649999999999999" customHeight="1">
      <c r="A274" s="182"/>
      <c r="B274" s="189"/>
      <c r="C274" s="193"/>
      <c r="D274" s="168"/>
      <c r="E274" s="173"/>
      <c r="F274" s="176"/>
      <c r="G274" s="64"/>
      <c r="H274" s="64"/>
      <c r="I274" s="52"/>
      <c r="J274" s="180"/>
      <c r="L274"/>
    </row>
    <row r="275" spans="1:12" s="12" customFormat="1" ht="17.649999999999999" customHeight="1">
      <c r="A275" s="185"/>
      <c r="B275" s="190"/>
      <c r="C275" s="195"/>
      <c r="D275" s="167"/>
      <c r="E275" s="172">
        <v>0</v>
      </c>
      <c r="F275" s="177">
        <v>0</v>
      </c>
      <c r="G275" s="67"/>
      <c r="H275" s="67"/>
      <c r="I275" s="55"/>
      <c r="J275" s="181"/>
      <c r="L275"/>
    </row>
    <row r="276" spans="1:12" s="12" customFormat="1" ht="17.649999999999999" customHeight="1">
      <c r="A276" s="182"/>
      <c r="B276" s="189"/>
      <c r="C276" s="193"/>
      <c r="D276" s="168"/>
      <c r="E276" s="173"/>
      <c r="F276" s="176"/>
      <c r="G276" s="64"/>
      <c r="H276" s="64"/>
      <c r="I276" s="52"/>
      <c r="J276" s="180"/>
      <c r="L276"/>
    </row>
    <row r="277" spans="1:12" s="12" customFormat="1" ht="17.649999999999999" customHeight="1">
      <c r="A277" s="185"/>
      <c r="B277" s="190"/>
      <c r="C277" s="195"/>
      <c r="D277" s="167"/>
      <c r="E277" s="172">
        <v>0</v>
      </c>
      <c r="F277" s="177">
        <v>0</v>
      </c>
      <c r="G277" s="67"/>
      <c r="H277" s="67"/>
      <c r="I277" s="55"/>
      <c r="J277" s="181"/>
      <c r="L277"/>
    </row>
    <row r="278" spans="1:12" s="12" customFormat="1" ht="17.649999999999999" customHeight="1">
      <c r="A278" s="182"/>
      <c r="B278" s="189"/>
      <c r="C278" s="193"/>
      <c r="D278" s="168"/>
      <c r="E278" s="173"/>
      <c r="F278" s="176"/>
      <c r="G278" s="64"/>
      <c r="H278" s="64"/>
      <c r="I278" s="52"/>
      <c r="J278" s="180"/>
      <c r="L278"/>
    </row>
    <row r="279" spans="1:12" s="12" customFormat="1" ht="17.649999999999999" customHeight="1">
      <c r="A279" s="185"/>
      <c r="B279" s="190"/>
      <c r="C279" s="195"/>
      <c r="D279" s="167"/>
      <c r="E279" s="172">
        <v>0</v>
      </c>
      <c r="F279" s="177">
        <v>0</v>
      </c>
      <c r="G279" s="67"/>
      <c r="H279" s="67"/>
      <c r="I279" s="55"/>
      <c r="J279" s="181"/>
      <c r="L279"/>
    </row>
    <row r="280" spans="1:12" s="12" customFormat="1" ht="17.649999999999999" customHeight="1">
      <c r="A280" s="184"/>
      <c r="B280" s="189"/>
      <c r="C280" s="193"/>
      <c r="D280" s="168"/>
      <c r="E280" s="173"/>
      <c r="F280" s="176"/>
      <c r="G280" s="64"/>
      <c r="H280" s="64"/>
      <c r="I280" s="52"/>
      <c r="J280" s="180"/>
      <c r="L280"/>
    </row>
    <row r="281" spans="1:12" s="12" customFormat="1" ht="17.649999999999999" customHeight="1">
      <c r="A281" s="185"/>
      <c r="B281" s="190"/>
      <c r="C281" s="195"/>
      <c r="D281" s="167"/>
      <c r="E281" s="172">
        <v>0</v>
      </c>
      <c r="F281" s="177">
        <v>0</v>
      </c>
      <c r="G281" s="67"/>
      <c r="H281" s="67"/>
      <c r="I281" s="55"/>
      <c r="J281" s="181"/>
      <c r="L281"/>
    </row>
    <row r="282" spans="1:12" s="12" customFormat="1" ht="17.649999999999999" customHeight="1">
      <c r="A282" s="184"/>
      <c r="B282" s="189"/>
      <c r="C282" s="193"/>
      <c r="D282" s="168"/>
      <c r="E282" s="173"/>
      <c r="F282" s="176"/>
      <c r="G282" s="64"/>
      <c r="H282" s="64"/>
      <c r="I282" s="52"/>
      <c r="J282" s="180"/>
      <c r="L282"/>
    </row>
    <row r="283" spans="1:12" s="12" customFormat="1" ht="17.649999999999999" customHeight="1">
      <c r="A283" s="185"/>
      <c r="B283" s="190"/>
      <c r="C283" s="195"/>
      <c r="D283" s="167"/>
      <c r="E283" s="172">
        <v>0</v>
      </c>
      <c r="F283" s="177">
        <v>0</v>
      </c>
      <c r="G283" s="67"/>
      <c r="H283" s="67"/>
      <c r="I283" s="55"/>
      <c r="J283" s="181"/>
      <c r="L283"/>
    </row>
    <row r="284" spans="1:12" s="12" customFormat="1" ht="17.649999999999999" customHeight="1">
      <c r="A284" s="182"/>
      <c r="B284" s="189"/>
      <c r="C284" s="193"/>
      <c r="D284" s="168"/>
      <c r="E284" s="173"/>
      <c r="F284" s="176"/>
      <c r="G284" s="64"/>
      <c r="H284" s="64"/>
      <c r="I284" s="52"/>
      <c r="J284" s="180"/>
    </row>
    <row r="285" spans="1:12" s="12" customFormat="1" ht="17.649999999999999" customHeight="1">
      <c r="A285" s="183"/>
      <c r="B285" s="190"/>
      <c r="C285" s="195"/>
      <c r="D285" s="167"/>
      <c r="E285" s="172">
        <v>0</v>
      </c>
      <c r="F285" s="177">
        <v>0</v>
      </c>
      <c r="G285" s="67"/>
      <c r="H285" s="67"/>
      <c r="I285" s="55"/>
      <c r="J285" s="181"/>
    </row>
    <row r="286" spans="1:12" s="12" customFormat="1" ht="17.649999999999999" customHeight="1">
      <c r="A286" s="184"/>
      <c r="B286" s="189"/>
      <c r="C286" s="193"/>
      <c r="D286" s="168"/>
      <c r="E286" s="173"/>
      <c r="F286" s="176"/>
      <c r="G286" s="64"/>
      <c r="H286" s="64"/>
      <c r="I286" s="52"/>
      <c r="J286" s="180"/>
    </row>
    <row r="287" spans="1:12" s="12" customFormat="1" ht="17.649999999999999" customHeight="1">
      <c r="A287" s="185"/>
      <c r="B287" s="190"/>
      <c r="C287" s="195"/>
      <c r="D287" s="167"/>
      <c r="E287" s="172">
        <v>0</v>
      </c>
      <c r="F287" s="177">
        <v>0</v>
      </c>
      <c r="G287" s="67"/>
      <c r="H287" s="67"/>
      <c r="I287" s="55"/>
      <c r="J287" s="181"/>
    </row>
    <row r="288" spans="1:12" s="12" customFormat="1" ht="17.649999999999999" customHeight="1">
      <c r="A288" s="184"/>
      <c r="B288" s="189"/>
      <c r="C288" s="193"/>
      <c r="D288" s="168"/>
      <c r="E288" s="173"/>
      <c r="F288" s="176"/>
      <c r="G288" s="64"/>
      <c r="H288" s="64"/>
      <c r="I288" s="52"/>
      <c r="J288" s="180"/>
    </row>
    <row r="289" spans="1:10" s="12" customFormat="1" ht="17.649999999999999" customHeight="1">
      <c r="A289" s="185"/>
      <c r="B289" s="190"/>
      <c r="C289" s="195"/>
      <c r="D289" s="167"/>
      <c r="E289" s="172">
        <v>0</v>
      </c>
      <c r="F289" s="177">
        <v>0</v>
      </c>
      <c r="G289" s="67"/>
      <c r="H289" s="67"/>
      <c r="I289" s="55"/>
      <c r="J289" s="181"/>
    </row>
    <row r="290" spans="1:10" s="12" customFormat="1" ht="17.649999999999999" customHeight="1">
      <c r="A290" s="182"/>
      <c r="B290" s="189"/>
      <c r="C290" s="193"/>
      <c r="D290" s="168"/>
      <c r="E290" s="173"/>
      <c r="F290" s="176"/>
      <c r="G290" s="64"/>
      <c r="H290" s="64"/>
      <c r="I290" s="52"/>
      <c r="J290" s="180"/>
    </row>
    <row r="291" spans="1:10" s="12" customFormat="1" ht="17.649999999999999" customHeight="1">
      <c r="A291" s="183"/>
      <c r="B291" s="190"/>
      <c r="C291" s="195"/>
      <c r="D291" s="167"/>
      <c r="E291" s="172">
        <v>0</v>
      </c>
      <c r="F291" s="177">
        <v>0</v>
      </c>
      <c r="G291" s="67"/>
      <c r="H291" s="67"/>
      <c r="I291" s="55"/>
      <c r="J291" s="181"/>
    </row>
    <row r="292" spans="1:10" s="12" customFormat="1" ht="17.649999999999999" customHeight="1">
      <c r="A292" s="182"/>
      <c r="B292" s="189"/>
      <c r="C292" s="193"/>
      <c r="D292" s="168"/>
      <c r="E292" s="173"/>
      <c r="F292" s="176"/>
      <c r="G292" s="64"/>
      <c r="H292" s="64"/>
      <c r="I292" s="52"/>
      <c r="J292" s="180"/>
    </row>
    <row r="293" spans="1:10" s="12" customFormat="1" ht="17.649999999999999" customHeight="1">
      <c r="A293" s="183"/>
      <c r="B293" s="190"/>
      <c r="C293" s="195"/>
      <c r="D293" s="167"/>
      <c r="E293" s="172">
        <v>0</v>
      </c>
      <c r="F293" s="177">
        <v>0</v>
      </c>
      <c r="G293" s="67"/>
      <c r="H293" s="67"/>
      <c r="I293" s="55"/>
      <c r="J293" s="181"/>
    </row>
    <row r="294" spans="1:10" s="12" customFormat="1" ht="17.649999999999999" customHeight="1">
      <c r="A294" s="182"/>
      <c r="B294" s="189"/>
      <c r="C294" s="193"/>
      <c r="D294" s="168"/>
      <c r="E294" s="173"/>
      <c r="F294" s="176"/>
      <c r="G294" s="64"/>
      <c r="H294" s="64"/>
      <c r="I294" s="52"/>
      <c r="J294" s="180"/>
    </row>
    <row r="295" spans="1:10" s="12" customFormat="1" ht="17.649999999999999" customHeight="1">
      <c r="A295" s="183"/>
      <c r="B295" s="190"/>
      <c r="C295" s="195"/>
      <c r="D295" s="167"/>
      <c r="E295" s="172">
        <v>0</v>
      </c>
      <c r="F295" s="177">
        <v>0</v>
      </c>
      <c r="G295" s="67"/>
      <c r="H295" s="67"/>
      <c r="I295" s="55"/>
      <c r="J295" s="181"/>
    </row>
    <row r="296" spans="1:10" s="12" customFormat="1" ht="17.649999999999999" customHeight="1">
      <c r="A296" s="182"/>
      <c r="B296" s="191"/>
      <c r="C296" s="193"/>
      <c r="D296" s="168"/>
      <c r="E296" s="173"/>
      <c r="F296" s="176"/>
      <c r="G296" s="64"/>
      <c r="H296" s="64"/>
      <c r="I296" s="52"/>
      <c r="J296" s="180"/>
    </row>
    <row r="297" spans="1:10" s="12" customFormat="1" ht="17.649999999999999" customHeight="1">
      <c r="A297" s="183"/>
      <c r="B297" s="192"/>
      <c r="C297" s="195"/>
      <c r="D297" s="167"/>
      <c r="E297" s="172">
        <v>0</v>
      </c>
      <c r="F297" s="177">
        <v>0</v>
      </c>
      <c r="G297" s="67"/>
      <c r="H297" s="67"/>
      <c r="I297" s="55"/>
      <c r="J297" s="181"/>
    </row>
    <row r="298" spans="1:10" s="12" customFormat="1" ht="17.649999999999999" customHeight="1">
      <c r="A298" s="182"/>
      <c r="B298" s="191"/>
      <c r="C298" s="193"/>
      <c r="D298" s="168"/>
      <c r="E298" s="173"/>
      <c r="F298" s="176"/>
      <c r="G298" s="64"/>
      <c r="H298" s="64"/>
      <c r="I298" s="52"/>
      <c r="J298" s="180"/>
    </row>
    <row r="299" spans="1:10" s="12" customFormat="1" ht="17.649999999999999" customHeight="1">
      <c r="A299" s="183"/>
      <c r="B299" s="192"/>
      <c r="C299" s="195"/>
      <c r="D299" s="167"/>
      <c r="E299" s="172">
        <v>0</v>
      </c>
      <c r="F299" s="177">
        <v>0</v>
      </c>
      <c r="G299" s="67"/>
      <c r="H299" s="67"/>
      <c r="I299" s="55"/>
      <c r="J299" s="181"/>
    </row>
    <row r="300" spans="1:10" s="12" customFormat="1" ht="17.649999999999999" customHeight="1">
      <c r="A300" s="182"/>
      <c r="B300" s="189"/>
      <c r="C300" s="196"/>
      <c r="D300" s="168"/>
      <c r="E300" s="173"/>
      <c r="F300" s="176"/>
      <c r="G300" s="64"/>
      <c r="H300" s="64"/>
      <c r="I300" s="52"/>
      <c r="J300" s="180"/>
    </row>
    <row r="301" spans="1:10" s="12" customFormat="1" ht="17.649999999999999" customHeight="1">
      <c r="A301" s="183"/>
      <c r="B301" s="190"/>
      <c r="C301" s="195"/>
      <c r="D301" s="167"/>
      <c r="E301" s="172">
        <v>0</v>
      </c>
      <c r="F301" s="177">
        <v>0</v>
      </c>
      <c r="G301" s="67"/>
      <c r="H301" s="67"/>
      <c r="I301" s="55"/>
      <c r="J301" s="181"/>
    </row>
    <row r="302" spans="1:10" ht="17.649999999999999" customHeight="1">
      <c r="A302" s="182"/>
      <c r="B302" s="189"/>
      <c r="C302" s="196"/>
      <c r="D302" s="168"/>
      <c r="E302" s="173"/>
      <c r="F302" s="176"/>
      <c r="G302" s="64"/>
      <c r="H302" s="64"/>
      <c r="I302" s="52"/>
      <c r="J302" s="180"/>
    </row>
    <row r="303" spans="1:10" ht="17.649999999999999" customHeight="1">
      <c r="A303" s="183"/>
      <c r="B303" s="190"/>
      <c r="C303" s="195"/>
      <c r="D303" s="167"/>
      <c r="E303" s="172">
        <v>0</v>
      </c>
      <c r="F303" s="177">
        <v>0</v>
      </c>
      <c r="G303" s="67"/>
      <c r="H303" s="67"/>
      <c r="I303" s="55"/>
      <c r="J303" s="181"/>
    </row>
    <row r="304" spans="1:10" ht="17.649999999999999" customHeight="1">
      <c r="A304" s="182"/>
      <c r="B304" s="189"/>
      <c r="C304" s="196"/>
      <c r="D304" s="168"/>
      <c r="E304" s="173"/>
      <c r="F304" s="176"/>
      <c r="G304" s="64"/>
      <c r="H304" s="64"/>
      <c r="I304" s="52"/>
      <c r="J304" s="180"/>
    </row>
    <row r="305" spans="1:10" ht="17.649999999999999" customHeight="1">
      <c r="A305" s="183"/>
      <c r="B305" s="190"/>
      <c r="C305" s="195"/>
      <c r="D305" s="167"/>
      <c r="E305" s="172">
        <v>0</v>
      </c>
      <c r="F305" s="177">
        <v>0</v>
      </c>
      <c r="G305" s="67"/>
      <c r="H305" s="67"/>
      <c r="I305" s="55"/>
      <c r="J305" s="181"/>
    </row>
    <row r="306" spans="1:10" ht="17.649999999999999" customHeight="1">
      <c r="A306" s="182"/>
      <c r="B306" s="189"/>
      <c r="C306" s="193"/>
      <c r="D306" s="168"/>
      <c r="E306" s="173"/>
      <c r="F306" s="176"/>
      <c r="G306" s="64"/>
      <c r="H306" s="64"/>
      <c r="I306" s="52"/>
      <c r="J306" s="180"/>
    </row>
    <row r="307" spans="1:10" ht="17.649999999999999" customHeight="1">
      <c r="A307" s="183"/>
      <c r="B307" s="190"/>
      <c r="C307" s="195"/>
      <c r="D307" s="167"/>
      <c r="E307" s="172">
        <v>0</v>
      </c>
      <c r="F307" s="177">
        <v>0</v>
      </c>
      <c r="G307" s="67"/>
      <c r="H307" s="67"/>
      <c r="I307" s="55"/>
      <c r="J307" s="181"/>
    </row>
    <row r="308" spans="1:10" ht="17.649999999999999" customHeight="1">
      <c r="A308" s="182"/>
      <c r="B308" s="189"/>
      <c r="C308" s="36"/>
      <c r="D308" s="166"/>
      <c r="E308" s="171"/>
      <c r="F308" s="176"/>
      <c r="G308" s="66"/>
      <c r="H308" s="66"/>
      <c r="I308" s="54"/>
      <c r="J308" s="178"/>
    </row>
    <row r="309" spans="1:10" ht="17.649999999999999" customHeight="1">
      <c r="A309" s="186"/>
      <c r="B309" s="190"/>
      <c r="C309" s="37"/>
      <c r="D309" s="167"/>
      <c r="E309" s="172">
        <v>0</v>
      </c>
      <c r="F309" s="177">
        <v>0</v>
      </c>
      <c r="G309" s="67"/>
      <c r="H309" s="67"/>
      <c r="I309" s="55"/>
      <c r="J309" s="181"/>
    </row>
    <row r="310" spans="1:10" s="12" customFormat="1" ht="17.649999999999999" customHeight="1">
      <c r="A310" s="161"/>
      <c r="B310" s="28"/>
      <c r="C310" s="35"/>
      <c r="D310" s="168"/>
      <c r="E310" s="173"/>
      <c r="F310" s="176"/>
      <c r="G310" s="64"/>
      <c r="H310" s="64"/>
      <c r="I310" s="52"/>
      <c r="J310" s="180"/>
    </row>
    <row r="311" spans="1:10" s="12" customFormat="1" ht="17.649999999999999" customHeight="1">
      <c r="A311" s="162"/>
      <c r="B311" s="29"/>
      <c r="C311" s="37"/>
      <c r="D311" s="167"/>
      <c r="E311" s="172">
        <v>0</v>
      </c>
      <c r="F311" s="177">
        <v>0</v>
      </c>
      <c r="G311" s="67"/>
      <c r="H311" s="67"/>
      <c r="I311" s="55"/>
      <c r="J311" s="181"/>
    </row>
    <row r="312" spans="1:10" s="12" customFormat="1" ht="17.649999999999999" customHeight="1">
      <c r="A312" s="182"/>
      <c r="B312" s="189"/>
      <c r="C312" s="193"/>
      <c r="D312" s="168"/>
      <c r="E312" s="173"/>
      <c r="F312" s="176"/>
      <c r="G312" s="64"/>
      <c r="H312" s="64"/>
      <c r="I312" s="52"/>
      <c r="J312" s="180"/>
    </row>
    <row r="313" spans="1:10" s="12" customFormat="1" ht="17.649999999999999" customHeight="1">
      <c r="A313" s="183"/>
      <c r="B313" s="190"/>
      <c r="C313" s="195"/>
      <c r="D313" s="167"/>
      <c r="E313" s="172">
        <v>0</v>
      </c>
      <c r="F313" s="177">
        <v>0</v>
      </c>
      <c r="G313" s="67"/>
      <c r="H313" s="67"/>
      <c r="I313" s="55"/>
      <c r="J313" s="181"/>
    </row>
    <row r="314" spans="1:10" s="12" customFormat="1" ht="17.649999999999999" customHeight="1">
      <c r="A314" s="184"/>
      <c r="B314" s="189"/>
      <c r="C314" s="193"/>
      <c r="D314" s="168"/>
      <c r="E314" s="173"/>
      <c r="F314" s="176"/>
      <c r="G314" s="64"/>
      <c r="H314" s="64"/>
      <c r="I314" s="52"/>
      <c r="J314" s="180"/>
    </row>
    <row r="315" spans="1:10" s="12" customFormat="1" ht="17.649999999999999" customHeight="1">
      <c r="A315" s="185"/>
      <c r="B315" s="190"/>
      <c r="C315" s="195"/>
      <c r="D315" s="167"/>
      <c r="E315" s="172">
        <v>0</v>
      </c>
      <c r="F315" s="177">
        <v>0</v>
      </c>
      <c r="G315" s="67"/>
      <c r="H315" s="67"/>
      <c r="I315" s="55"/>
      <c r="J315" s="181"/>
    </row>
    <row r="316" spans="1:10" s="12" customFormat="1" ht="17.649999999999999" customHeight="1">
      <c r="A316" s="184"/>
      <c r="B316" s="189"/>
      <c r="C316" s="193"/>
      <c r="D316" s="168"/>
      <c r="E316" s="173"/>
      <c r="F316" s="176"/>
      <c r="G316" s="64"/>
      <c r="H316" s="64"/>
      <c r="I316" s="52"/>
      <c r="J316" s="180"/>
    </row>
    <row r="317" spans="1:10" s="12" customFormat="1" ht="17.649999999999999" customHeight="1">
      <c r="A317" s="185"/>
      <c r="B317" s="190"/>
      <c r="C317" s="195"/>
      <c r="D317" s="167"/>
      <c r="E317" s="172">
        <v>0</v>
      </c>
      <c r="F317" s="177">
        <v>0</v>
      </c>
      <c r="G317" s="67"/>
      <c r="H317" s="67"/>
      <c r="I317" s="55"/>
      <c r="J317" s="181"/>
    </row>
    <row r="318" spans="1:10" s="12" customFormat="1" ht="17.649999999999999" customHeight="1">
      <c r="A318" s="182"/>
      <c r="B318" s="189"/>
      <c r="C318" s="193"/>
      <c r="D318" s="168"/>
      <c r="E318" s="173"/>
      <c r="F318" s="176"/>
      <c r="G318" s="64"/>
      <c r="H318" s="64"/>
      <c r="I318" s="52"/>
      <c r="J318" s="180"/>
    </row>
    <row r="319" spans="1:10" s="12" customFormat="1" ht="17.649999999999999" customHeight="1">
      <c r="A319" s="183"/>
      <c r="B319" s="190"/>
      <c r="C319" s="195"/>
      <c r="D319" s="167"/>
      <c r="E319" s="172">
        <v>0</v>
      </c>
      <c r="F319" s="177">
        <v>0</v>
      </c>
      <c r="G319" s="67"/>
      <c r="H319" s="67"/>
      <c r="I319" s="55"/>
      <c r="J319" s="181"/>
    </row>
    <row r="320" spans="1:10" s="12" customFormat="1" ht="17.649999999999999" customHeight="1">
      <c r="A320" s="184"/>
      <c r="B320" s="189"/>
      <c r="C320" s="193"/>
      <c r="D320" s="168"/>
      <c r="E320" s="173"/>
      <c r="F320" s="176"/>
      <c r="G320" s="64"/>
      <c r="H320" s="64"/>
      <c r="I320" s="52"/>
      <c r="J320" s="180"/>
    </row>
    <row r="321" spans="1:10" s="12" customFormat="1" ht="17.649999999999999" customHeight="1">
      <c r="A321" s="185"/>
      <c r="B321" s="190"/>
      <c r="C321" s="195"/>
      <c r="D321" s="167"/>
      <c r="E321" s="172">
        <v>0</v>
      </c>
      <c r="F321" s="177">
        <v>0</v>
      </c>
      <c r="G321" s="67"/>
      <c r="H321" s="67"/>
      <c r="I321" s="55"/>
      <c r="J321" s="181"/>
    </row>
    <row r="322" spans="1:10" s="12" customFormat="1" ht="17.649999999999999" customHeight="1">
      <c r="A322" s="184"/>
      <c r="B322" s="189"/>
      <c r="C322" s="193"/>
      <c r="D322" s="168"/>
      <c r="E322" s="173"/>
      <c r="F322" s="176"/>
      <c r="G322" s="64"/>
      <c r="H322" s="64"/>
      <c r="I322" s="52"/>
      <c r="J322" s="180"/>
    </row>
    <row r="323" spans="1:10" s="12" customFormat="1" ht="17.649999999999999" customHeight="1">
      <c r="A323" s="185"/>
      <c r="B323" s="190"/>
      <c r="C323" s="195"/>
      <c r="D323" s="167"/>
      <c r="E323" s="172">
        <v>0</v>
      </c>
      <c r="F323" s="177">
        <v>0</v>
      </c>
      <c r="G323" s="67"/>
      <c r="H323" s="67"/>
      <c r="I323" s="55"/>
      <c r="J323" s="181"/>
    </row>
    <row r="324" spans="1:10" s="12" customFormat="1" ht="17.649999999999999" customHeight="1">
      <c r="A324" s="184"/>
      <c r="B324" s="189"/>
      <c r="C324" s="193"/>
      <c r="D324" s="168"/>
      <c r="E324" s="173"/>
      <c r="F324" s="176"/>
      <c r="G324" s="64"/>
      <c r="H324" s="64"/>
      <c r="I324" s="52"/>
      <c r="J324" s="180"/>
    </row>
    <row r="325" spans="1:10" s="12" customFormat="1" ht="17.649999999999999" customHeight="1">
      <c r="A325" s="185"/>
      <c r="B325" s="190"/>
      <c r="C325" s="195"/>
      <c r="D325" s="167"/>
      <c r="E325" s="172">
        <v>0</v>
      </c>
      <c r="F325" s="177">
        <v>0</v>
      </c>
      <c r="G325" s="67"/>
      <c r="H325" s="67"/>
      <c r="I325" s="55"/>
      <c r="J325" s="181"/>
    </row>
    <row r="326" spans="1:10" s="12" customFormat="1" ht="17.649999999999999" customHeight="1">
      <c r="A326" s="184"/>
      <c r="B326" s="189"/>
      <c r="C326" s="193"/>
      <c r="D326" s="168"/>
      <c r="E326" s="173"/>
      <c r="F326" s="176"/>
      <c r="G326" s="64"/>
      <c r="H326" s="64"/>
      <c r="I326" s="52"/>
      <c r="J326" s="180"/>
    </row>
    <row r="327" spans="1:10" s="12" customFormat="1" ht="17.649999999999999" customHeight="1">
      <c r="A327" s="185"/>
      <c r="B327" s="190"/>
      <c r="C327" s="195"/>
      <c r="D327" s="167"/>
      <c r="E327" s="172">
        <v>0</v>
      </c>
      <c r="F327" s="177">
        <v>0</v>
      </c>
      <c r="G327" s="67"/>
      <c r="H327" s="67"/>
      <c r="I327" s="55"/>
      <c r="J327" s="181"/>
    </row>
    <row r="328" spans="1:10" ht="17.649999999999999" customHeight="1">
      <c r="A328" s="14"/>
      <c r="B328" s="28"/>
      <c r="C328" s="35"/>
      <c r="D328" s="168"/>
      <c r="E328" s="173"/>
      <c r="F328" s="176"/>
      <c r="G328" s="64"/>
      <c r="H328" s="64"/>
      <c r="I328" s="52"/>
      <c r="J328" s="180"/>
    </row>
    <row r="329" spans="1:10" ht="17.649999999999999" customHeight="1">
      <c r="A329" s="187"/>
      <c r="B329" s="29"/>
      <c r="C329" s="37"/>
      <c r="D329" s="167"/>
      <c r="E329" s="172">
        <v>0</v>
      </c>
      <c r="F329" s="177">
        <v>0</v>
      </c>
      <c r="G329" s="67"/>
      <c r="H329" s="67"/>
      <c r="I329" s="55"/>
      <c r="J329" s="181"/>
    </row>
    <row r="330" spans="1:10" s="12" customFormat="1" ht="17.649999999999999" customHeight="1">
      <c r="A330" s="182"/>
      <c r="B330" s="191"/>
      <c r="C330" s="193"/>
      <c r="D330" s="168"/>
      <c r="E330" s="173"/>
      <c r="F330" s="176"/>
      <c r="G330" s="64"/>
      <c r="H330" s="64"/>
      <c r="I330" s="52"/>
      <c r="J330" s="180"/>
    </row>
    <row r="331" spans="1:10" s="12" customFormat="1" ht="17.649999999999999" customHeight="1">
      <c r="A331" s="183"/>
      <c r="B331" s="192"/>
      <c r="C331" s="195"/>
      <c r="D331" s="167"/>
      <c r="E331" s="172">
        <v>0</v>
      </c>
      <c r="F331" s="177">
        <v>0</v>
      </c>
      <c r="G331" s="67"/>
      <c r="H331" s="67"/>
      <c r="I331" s="55"/>
      <c r="J331" s="181"/>
    </row>
    <row r="332" spans="1:10" s="12" customFormat="1" ht="17.649999999999999" customHeight="1">
      <c r="A332" s="182"/>
      <c r="B332" s="189"/>
      <c r="C332" s="196"/>
      <c r="D332" s="168"/>
      <c r="E332" s="173"/>
      <c r="F332" s="176"/>
      <c r="G332" s="64"/>
      <c r="H332" s="64"/>
      <c r="I332" s="52"/>
      <c r="J332" s="180"/>
    </row>
    <row r="333" spans="1:10" s="12" customFormat="1" ht="17.649999999999999" customHeight="1">
      <c r="A333" s="183"/>
      <c r="B333" s="190"/>
      <c r="C333" s="195"/>
      <c r="D333" s="167"/>
      <c r="E333" s="172">
        <v>0</v>
      </c>
      <c r="F333" s="177">
        <v>0</v>
      </c>
      <c r="G333" s="67"/>
      <c r="H333" s="67"/>
      <c r="I333" s="55"/>
      <c r="J333" s="181"/>
    </row>
    <row r="334" spans="1:10" ht="17.649999999999999" customHeight="1">
      <c r="A334" s="182"/>
      <c r="B334" s="189"/>
      <c r="C334" s="196"/>
      <c r="D334" s="168"/>
      <c r="E334" s="173"/>
      <c r="F334" s="176"/>
      <c r="G334" s="64"/>
      <c r="H334" s="64"/>
      <c r="I334" s="52"/>
      <c r="J334" s="180"/>
    </row>
    <row r="335" spans="1:10" ht="17.649999999999999" customHeight="1">
      <c r="A335" s="183"/>
      <c r="B335" s="190"/>
      <c r="C335" s="195"/>
      <c r="D335" s="167"/>
      <c r="E335" s="172">
        <v>0</v>
      </c>
      <c r="F335" s="177">
        <v>0</v>
      </c>
      <c r="G335" s="67"/>
      <c r="H335" s="67"/>
      <c r="I335" s="55"/>
      <c r="J335" s="181"/>
    </row>
    <row r="336" spans="1:10" ht="17.649999999999999" customHeight="1">
      <c r="A336" s="182"/>
      <c r="B336" s="189"/>
      <c r="C336" s="36"/>
      <c r="D336" s="166"/>
      <c r="E336" s="171"/>
      <c r="F336" s="176"/>
      <c r="G336" s="66"/>
      <c r="H336" s="66"/>
      <c r="I336" s="54"/>
      <c r="J336" s="178"/>
    </row>
    <row r="337" spans="1:12" ht="17.649999999999999" customHeight="1">
      <c r="A337" s="186"/>
      <c r="B337" s="190"/>
      <c r="C337" s="37"/>
      <c r="D337" s="167"/>
      <c r="E337" s="172">
        <v>0</v>
      </c>
      <c r="F337" s="177">
        <v>0</v>
      </c>
      <c r="G337" s="67"/>
      <c r="H337" s="67"/>
      <c r="I337" s="55"/>
      <c r="J337" s="181"/>
    </row>
    <row r="338" spans="1:12" s="12" customFormat="1" ht="17.649999999999999" customHeight="1">
      <c r="A338" s="184"/>
      <c r="B338" s="189"/>
      <c r="C338" s="193"/>
      <c r="D338" s="168"/>
      <c r="E338" s="173"/>
      <c r="F338" s="176"/>
      <c r="G338" s="64"/>
      <c r="H338" s="64"/>
      <c r="I338" s="52"/>
      <c r="J338" s="180"/>
      <c r="L338"/>
    </row>
    <row r="339" spans="1:12" s="12" customFormat="1" ht="17.649999999999999" customHeight="1">
      <c r="A339" s="185"/>
      <c r="B339" s="190"/>
      <c r="C339" s="195"/>
      <c r="D339" s="167"/>
      <c r="E339" s="172">
        <v>0</v>
      </c>
      <c r="F339" s="177">
        <v>0</v>
      </c>
      <c r="G339" s="67"/>
      <c r="H339" s="67"/>
      <c r="I339" s="55"/>
      <c r="J339" s="181"/>
      <c r="L339"/>
    </row>
    <row r="340" spans="1:12" s="12" customFormat="1" ht="17.649999999999999" customHeight="1">
      <c r="A340" s="182"/>
      <c r="B340" s="189"/>
      <c r="C340" s="193"/>
      <c r="D340" s="168"/>
      <c r="E340" s="173"/>
      <c r="F340" s="176"/>
      <c r="G340" s="64"/>
      <c r="H340" s="64"/>
      <c r="I340" s="52"/>
      <c r="J340" s="180"/>
    </row>
    <row r="341" spans="1:12" s="12" customFormat="1" ht="17.649999999999999" customHeight="1">
      <c r="A341" s="183"/>
      <c r="B341" s="190"/>
      <c r="C341" s="195"/>
      <c r="D341" s="167"/>
      <c r="E341" s="172">
        <v>0</v>
      </c>
      <c r="F341" s="177">
        <v>0</v>
      </c>
      <c r="G341" s="67"/>
      <c r="H341" s="67"/>
      <c r="I341" s="55"/>
      <c r="J341" s="181"/>
    </row>
    <row r="342" spans="1:12" s="12" customFormat="1" ht="17.649999999999999" customHeight="1">
      <c r="A342" s="182"/>
      <c r="B342" s="189"/>
      <c r="C342" s="193"/>
      <c r="D342" s="168"/>
      <c r="E342" s="173"/>
      <c r="F342" s="176"/>
      <c r="G342" s="64"/>
      <c r="H342" s="64"/>
      <c r="I342" s="52"/>
      <c r="J342" s="180"/>
    </row>
    <row r="343" spans="1:12" s="12" customFormat="1" ht="17.649999999999999" customHeight="1">
      <c r="A343" s="183"/>
      <c r="B343" s="190"/>
      <c r="C343" s="195"/>
      <c r="D343" s="167"/>
      <c r="E343" s="172">
        <v>0</v>
      </c>
      <c r="F343" s="177">
        <v>0</v>
      </c>
      <c r="G343" s="67"/>
      <c r="H343" s="67"/>
      <c r="I343" s="55"/>
      <c r="J343" s="181"/>
    </row>
    <row r="344" spans="1:12" s="12" customFormat="1" ht="17.649999999999999" customHeight="1">
      <c r="A344" s="184"/>
      <c r="B344" s="189"/>
      <c r="C344" s="193"/>
      <c r="D344" s="168"/>
      <c r="E344" s="173"/>
      <c r="F344" s="176"/>
      <c r="G344" s="64"/>
      <c r="H344" s="64"/>
      <c r="I344" s="52"/>
      <c r="J344" s="180"/>
    </row>
    <row r="345" spans="1:12" s="12" customFormat="1" ht="17.649999999999999" customHeight="1">
      <c r="A345" s="185"/>
      <c r="B345" s="190"/>
      <c r="C345" s="195"/>
      <c r="D345" s="167"/>
      <c r="E345" s="172">
        <v>0</v>
      </c>
      <c r="F345" s="177">
        <v>0</v>
      </c>
      <c r="G345" s="67"/>
      <c r="H345" s="67"/>
      <c r="I345" s="55"/>
      <c r="J345" s="181"/>
    </row>
    <row r="346" spans="1:12" s="12" customFormat="1" ht="17.649999999999999" customHeight="1">
      <c r="A346" s="184"/>
      <c r="B346" s="189"/>
      <c r="C346" s="193"/>
      <c r="D346" s="168"/>
      <c r="E346" s="173"/>
      <c r="F346" s="176"/>
      <c r="G346" s="64"/>
      <c r="H346" s="64"/>
      <c r="I346" s="52"/>
      <c r="J346" s="180"/>
    </row>
    <row r="347" spans="1:12" s="12" customFormat="1" ht="17.649999999999999" customHeight="1">
      <c r="A347" s="185"/>
      <c r="B347" s="190"/>
      <c r="C347" s="195"/>
      <c r="D347" s="167"/>
      <c r="E347" s="172">
        <v>0</v>
      </c>
      <c r="F347" s="177">
        <v>0</v>
      </c>
      <c r="G347" s="67"/>
      <c r="H347" s="67"/>
      <c r="I347" s="55"/>
      <c r="J347" s="181"/>
    </row>
    <row r="348" spans="1:12" s="12" customFormat="1" ht="17.649999999999999" customHeight="1">
      <c r="A348" s="182"/>
      <c r="B348" s="189"/>
      <c r="C348" s="193"/>
      <c r="D348" s="168"/>
      <c r="E348" s="173"/>
      <c r="F348" s="176"/>
      <c r="G348" s="64"/>
      <c r="H348" s="64"/>
      <c r="I348" s="52"/>
      <c r="J348" s="180"/>
    </row>
    <row r="349" spans="1:12" s="12" customFormat="1" ht="17.649999999999999" customHeight="1">
      <c r="A349" s="183"/>
      <c r="B349" s="190"/>
      <c r="C349" s="195"/>
      <c r="D349" s="167"/>
      <c r="E349" s="172">
        <v>0</v>
      </c>
      <c r="F349" s="177">
        <v>0</v>
      </c>
      <c r="G349" s="67"/>
      <c r="H349" s="67"/>
      <c r="I349" s="55"/>
      <c r="J349" s="181"/>
    </row>
    <row r="350" spans="1:12" s="12" customFormat="1" ht="17.649999999999999" customHeight="1">
      <c r="A350" s="182"/>
      <c r="B350" s="189"/>
      <c r="C350" s="193"/>
      <c r="D350" s="168"/>
      <c r="E350" s="173"/>
      <c r="F350" s="176"/>
      <c r="G350" s="64"/>
      <c r="H350" s="64"/>
      <c r="I350" s="52"/>
      <c r="J350" s="180"/>
    </row>
    <row r="351" spans="1:12" s="12" customFormat="1" ht="17.649999999999999" customHeight="1">
      <c r="A351" s="183"/>
      <c r="B351" s="190"/>
      <c r="C351" s="195"/>
      <c r="D351" s="167"/>
      <c r="E351" s="172">
        <v>0</v>
      </c>
      <c r="F351" s="177">
        <v>0</v>
      </c>
      <c r="G351" s="67"/>
      <c r="H351" s="67"/>
      <c r="I351" s="55"/>
      <c r="J351" s="181"/>
    </row>
    <row r="352" spans="1:12" s="12" customFormat="1" ht="17.649999999999999" customHeight="1">
      <c r="A352" s="182"/>
      <c r="B352" s="189"/>
      <c r="C352" s="193"/>
      <c r="D352" s="168"/>
      <c r="E352" s="173"/>
      <c r="F352" s="176"/>
      <c r="G352" s="64"/>
      <c r="H352" s="64"/>
      <c r="I352" s="52"/>
      <c r="J352" s="180"/>
    </row>
    <row r="353" spans="1:10" s="12" customFormat="1" ht="17.649999999999999" customHeight="1">
      <c r="A353" s="183"/>
      <c r="B353" s="190"/>
      <c r="C353" s="195"/>
      <c r="D353" s="167"/>
      <c r="E353" s="172">
        <v>0</v>
      </c>
      <c r="F353" s="177">
        <v>0</v>
      </c>
      <c r="G353" s="67"/>
      <c r="H353" s="67"/>
      <c r="I353" s="55"/>
      <c r="J353" s="181"/>
    </row>
    <row r="354" spans="1:10" s="12" customFormat="1" ht="17.649999999999999" customHeight="1">
      <c r="A354" s="182"/>
      <c r="B354" s="191"/>
      <c r="C354" s="193"/>
      <c r="D354" s="168"/>
      <c r="E354" s="173"/>
      <c r="F354" s="176"/>
      <c r="G354" s="64"/>
      <c r="H354" s="64"/>
      <c r="I354" s="52"/>
      <c r="J354" s="180"/>
    </row>
    <row r="355" spans="1:10" s="12" customFormat="1" ht="17.649999999999999" customHeight="1">
      <c r="A355" s="183"/>
      <c r="B355" s="192"/>
      <c r="C355" s="195"/>
      <c r="D355" s="167"/>
      <c r="E355" s="172">
        <v>0</v>
      </c>
      <c r="F355" s="177">
        <v>0</v>
      </c>
      <c r="G355" s="67"/>
      <c r="H355" s="67"/>
      <c r="I355" s="55"/>
      <c r="J355" s="181"/>
    </row>
    <row r="356" spans="1:10" s="12" customFormat="1" ht="17.649999999999999" customHeight="1">
      <c r="A356" s="182"/>
      <c r="B356" s="191"/>
      <c r="C356" s="193"/>
      <c r="D356" s="168"/>
      <c r="E356" s="173"/>
      <c r="F356" s="176"/>
      <c r="G356" s="64"/>
      <c r="H356" s="64"/>
      <c r="I356" s="52"/>
      <c r="J356" s="180"/>
    </row>
    <row r="357" spans="1:10" s="12" customFormat="1" ht="17.649999999999999" customHeight="1">
      <c r="A357" s="183"/>
      <c r="B357" s="192"/>
      <c r="C357" s="195"/>
      <c r="D357" s="167"/>
      <c r="E357" s="172">
        <v>0</v>
      </c>
      <c r="F357" s="177">
        <v>0</v>
      </c>
      <c r="G357" s="67"/>
      <c r="H357" s="67"/>
      <c r="I357" s="55"/>
      <c r="J357" s="181"/>
    </row>
    <row r="358" spans="1:10" ht="17.649999999999999" customHeight="1">
      <c r="A358" s="182"/>
      <c r="B358" s="191"/>
      <c r="C358" s="193"/>
      <c r="D358" s="168"/>
      <c r="E358" s="173"/>
      <c r="F358" s="176"/>
      <c r="G358" s="64"/>
      <c r="H358" s="64"/>
      <c r="I358" s="52"/>
      <c r="J358" s="180"/>
    </row>
    <row r="359" spans="1:10" ht="17.649999999999999" customHeight="1">
      <c r="A359" s="183"/>
      <c r="B359" s="192"/>
      <c r="C359" s="195"/>
      <c r="D359" s="167"/>
      <c r="E359" s="172">
        <v>0</v>
      </c>
      <c r="F359" s="177">
        <v>0</v>
      </c>
      <c r="G359" s="67"/>
      <c r="H359" s="67"/>
      <c r="I359" s="55"/>
      <c r="J359" s="181"/>
    </row>
    <row r="360" spans="1:10" ht="17.649999999999999" customHeight="1">
      <c r="A360" s="182"/>
      <c r="B360" s="189"/>
      <c r="C360" s="193"/>
      <c r="D360" s="168"/>
      <c r="E360" s="173"/>
      <c r="F360" s="176"/>
      <c r="G360" s="64"/>
      <c r="H360" s="64"/>
      <c r="I360" s="52"/>
      <c r="J360" s="180"/>
    </row>
    <row r="361" spans="1:10" ht="17.649999999999999" customHeight="1">
      <c r="A361" s="183"/>
      <c r="B361" s="192"/>
      <c r="C361" s="195"/>
      <c r="D361" s="167"/>
      <c r="E361" s="172">
        <v>0</v>
      </c>
      <c r="F361" s="177">
        <v>0</v>
      </c>
      <c r="G361" s="67"/>
      <c r="H361" s="67"/>
      <c r="I361" s="55"/>
      <c r="J361" s="181"/>
    </row>
    <row r="362" spans="1:10" ht="17.649999999999999" customHeight="1">
      <c r="A362" s="182"/>
      <c r="B362" s="189"/>
      <c r="C362" s="193"/>
      <c r="D362" s="168"/>
      <c r="E362" s="173"/>
      <c r="F362" s="176"/>
      <c r="G362" s="64"/>
      <c r="H362" s="64"/>
      <c r="I362" s="52"/>
      <c r="J362" s="180"/>
    </row>
    <row r="363" spans="1:10" ht="17.649999999999999" customHeight="1">
      <c r="A363" s="183"/>
      <c r="B363" s="190"/>
      <c r="C363" s="195"/>
      <c r="D363" s="167"/>
      <c r="E363" s="172">
        <v>0</v>
      </c>
      <c r="F363" s="177">
        <v>0</v>
      </c>
      <c r="G363" s="67"/>
      <c r="H363" s="67"/>
      <c r="I363" s="55"/>
      <c r="J363" s="181"/>
    </row>
    <row r="364" spans="1:10" ht="17.649999999999999" customHeight="1">
      <c r="A364" s="182"/>
      <c r="B364" s="189"/>
      <c r="C364" s="36"/>
      <c r="D364" s="166"/>
      <c r="E364" s="171"/>
      <c r="F364" s="176"/>
      <c r="G364" s="66"/>
      <c r="H364" s="66"/>
      <c r="I364" s="54"/>
      <c r="J364" s="178"/>
    </row>
    <row r="365" spans="1:10" ht="17.649999999999999" customHeight="1">
      <c r="A365" s="186"/>
      <c r="B365" s="190"/>
      <c r="C365" s="37"/>
      <c r="D365" s="167"/>
      <c r="E365" s="172">
        <v>0</v>
      </c>
      <c r="F365" s="177">
        <v>0</v>
      </c>
      <c r="G365" s="67"/>
      <c r="H365" s="67"/>
      <c r="I365" s="55"/>
      <c r="J365" s="181"/>
    </row>
    <row r="366" spans="1:10" s="12" customFormat="1" ht="17.649999999999999" customHeight="1">
      <c r="A366" s="161"/>
      <c r="B366" s="28"/>
      <c r="C366" s="35"/>
      <c r="D366" s="168"/>
      <c r="E366" s="173"/>
      <c r="F366" s="176"/>
      <c r="G366" s="64"/>
      <c r="H366" s="64"/>
      <c r="I366" s="52"/>
      <c r="J366" s="180"/>
    </row>
    <row r="367" spans="1:10" s="12" customFormat="1" ht="17.649999999999999" customHeight="1">
      <c r="A367" s="162"/>
      <c r="B367" s="29"/>
      <c r="C367" s="37"/>
      <c r="D367" s="167"/>
      <c r="E367" s="172">
        <v>0</v>
      </c>
      <c r="F367" s="177">
        <v>0</v>
      </c>
      <c r="G367" s="67"/>
      <c r="H367" s="67"/>
      <c r="I367" s="55"/>
      <c r="J367" s="181"/>
    </row>
    <row r="368" spans="1:10" s="12" customFormat="1" ht="17.649999999999999" customHeight="1">
      <c r="A368" s="182"/>
      <c r="B368" s="189"/>
      <c r="C368" s="193"/>
      <c r="D368" s="168"/>
      <c r="E368" s="173"/>
      <c r="F368" s="176"/>
      <c r="G368" s="64"/>
      <c r="H368" s="64"/>
      <c r="I368" s="52"/>
      <c r="J368" s="180"/>
    </row>
    <row r="369" spans="1:10" s="12" customFormat="1" ht="17.649999999999999" customHeight="1">
      <c r="A369" s="185"/>
      <c r="B369" s="190"/>
      <c r="C369" s="195"/>
      <c r="D369" s="167"/>
      <c r="E369" s="172">
        <v>0</v>
      </c>
      <c r="F369" s="177">
        <v>0</v>
      </c>
      <c r="G369" s="67"/>
      <c r="H369" s="67"/>
      <c r="I369" s="55"/>
      <c r="J369" s="181"/>
    </row>
    <row r="370" spans="1:10" s="12" customFormat="1" ht="17.649999999999999" customHeight="1">
      <c r="A370" s="184"/>
      <c r="B370" s="189"/>
      <c r="C370" s="193"/>
      <c r="D370" s="168"/>
      <c r="E370" s="173"/>
      <c r="F370" s="176"/>
      <c r="G370" s="64"/>
      <c r="H370" s="64"/>
      <c r="I370" s="52"/>
      <c r="J370" s="180"/>
    </row>
    <row r="371" spans="1:10" s="12" customFormat="1" ht="17.649999999999999" customHeight="1">
      <c r="A371" s="185"/>
      <c r="B371" s="190"/>
      <c r="C371" s="195"/>
      <c r="D371" s="167"/>
      <c r="E371" s="172">
        <v>0</v>
      </c>
      <c r="F371" s="177">
        <v>0</v>
      </c>
      <c r="G371" s="67"/>
      <c r="H371" s="67"/>
      <c r="I371" s="55"/>
      <c r="J371" s="181"/>
    </row>
    <row r="372" spans="1:10" s="12" customFormat="1" ht="17.649999999999999" customHeight="1">
      <c r="A372" s="184"/>
      <c r="B372" s="189"/>
      <c r="C372" s="193"/>
      <c r="D372" s="168"/>
      <c r="E372" s="173"/>
      <c r="F372" s="176"/>
      <c r="G372" s="64"/>
      <c r="H372" s="64"/>
      <c r="I372" s="52"/>
      <c r="J372" s="180"/>
    </row>
    <row r="373" spans="1:10" s="12" customFormat="1" ht="17.649999999999999" customHeight="1">
      <c r="A373" s="185"/>
      <c r="B373" s="190"/>
      <c r="C373" s="195"/>
      <c r="D373" s="167"/>
      <c r="E373" s="172">
        <v>0</v>
      </c>
      <c r="F373" s="177">
        <v>0</v>
      </c>
      <c r="G373" s="67"/>
      <c r="H373" s="67"/>
      <c r="I373" s="55"/>
      <c r="J373" s="181"/>
    </row>
    <row r="374" spans="1:10" s="12" customFormat="1" ht="17.649999999999999" customHeight="1">
      <c r="A374" s="184"/>
      <c r="B374" s="189"/>
      <c r="C374" s="193"/>
      <c r="D374" s="168"/>
      <c r="E374" s="173"/>
      <c r="F374" s="176"/>
      <c r="G374" s="64"/>
      <c r="H374" s="64"/>
      <c r="I374" s="52"/>
      <c r="J374" s="180"/>
    </row>
    <row r="375" spans="1:10" s="12" customFormat="1" ht="17.649999999999999" customHeight="1">
      <c r="A375" s="185"/>
      <c r="B375" s="190"/>
      <c r="C375" s="195"/>
      <c r="D375" s="167"/>
      <c r="E375" s="172">
        <v>0</v>
      </c>
      <c r="F375" s="177">
        <v>0</v>
      </c>
      <c r="G375" s="67"/>
      <c r="H375" s="67"/>
      <c r="I375" s="55"/>
      <c r="J375" s="181"/>
    </row>
    <row r="376" spans="1:10" s="12" customFormat="1" ht="17.649999999999999" customHeight="1">
      <c r="A376" s="184"/>
      <c r="B376" s="189"/>
      <c r="C376" s="193"/>
      <c r="D376" s="168"/>
      <c r="E376" s="173"/>
      <c r="F376" s="176"/>
      <c r="G376" s="64"/>
      <c r="H376" s="64"/>
      <c r="I376" s="52"/>
      <c r="J376" s="180"/>
    </row>
    <row r="377" spans="1:10" s="12" customFormat="1" ht="17.649999999999999" customHeight="1">
      <c r="A377" s="185"/>
      <c r="B377" s="190"/>
      <c r="C377" s="195"/>
      <c r="D377" s="167"/>
      <c r="E377" s="172">
        <v>0</v>
      </c>
      <c r="F377" s="177">
        <v>0</v>
      </c>
      <c r="G377" s="67"/>
      <c r="H377" s="67"/>
      <c r="I377" s="55"/>
      <c r="J377" s="181"/>
    </row>
    <row r="378" spans="1:10" s="12" customFormat="1" ht="17.649999999999999" customHeight="1">
      <c r="A378" s="184"/>
      <c r="B378" s="189"/>
      <c r="C378" s="193"/>
      <c r="D378" s="168"/>
      <c r="E378" s="173"/>
      <c r="F378" s="176"/>
      <c r="G378" s="64"/>
      <c r="H378" s="64"/>
      <c r="I378" s="52"/>
      <c r="J378" s="180"/>
    </row>
    <row r="379" spans="1:10" s="12" customFormat="1" ht="17.649999999999999" customHeight="1">
      <c r="A379" s="185"/>
      <c r="B379" s="190"/>
      <c r="C379" s="195"/>
      <c r="D379" s="167"/>
      <c r="E379" s="172">
        <v>0</v>
      </c>
      <c r="F379" s="177">
        <v>0</v>
      </c>
      <c r="G379" s="67"/>
      <c r="H379" s="67"/>
      <c r="I379" s="55"/>
      <c r="J379" s="181"/>
    </row>
    <row r="380" spans="1:10" s="12" customFormat="1" ht="17.649999999999999" customHeight="1">
      <c r="A380" s="184"/>
      <c r="B380" s="189"/>
      <c r="C380" s="193"/>
      <c r="D380" s="168"/>
      <c r="E380" s="173"/>
      <c r="F380" s="176"/>
      <c r="G380" s="64"/>
      <c r="H380" s="64"/>
      <c r="I380" s="52"/>
      <c r="J380" s="180"/>
    </row>
    <row r="381" spans="1:10" s="12" customFormat="1" ht="17.649999999999999" customHeight="1">
      <c r="A381" s="185"/>
      <c r="B381" s="190"/>
      <c r="C381" s="195"/>
      <c r="D381" s="167"/>
      <c r="E381" s="172">
        <v>0</v>
      </c>
      <c r="F381" s="177">
        <v>0</v>
      </c>
      <c r="G381" s="67"/>
      <c r="H381" s="67"/>
      <c r="I381" s="55"/>
      <c r="J381" s="181"/>
    </row>
    <row r="382" spans="1:10" s="12" customFormat="1" ht="17.649999999999999" customHeight="1">
      <c r="A382" s="184"/>
      <c r="B382" s="189"/>
      <c r="C382" s="193"/>
      <c r="D382" s="168"/>
      <c r="E382" s="173"/>
      <c r="F382" s="176"/>
      <c r="G382" s="64"/>
      <c r="H382" s="64"/>
      <c r="I382" s="52"/>
      <c r="J382" s="180"/>
    </row>
    <row r="383" spans="1:10" s="12" customFormat="1" ht="17.649999999999999" customHeight="1">
      <c r="A383" s="185"/>
      <c r="B383" s="190"/>
      <c r="C383" s="195"/>
      <c r="D383" s="167"/>
      <c r="E383" s="172">
        <v>0</v>
      </c>
      <c r="F383" s="177">
        <v>0</v>
      </c>
      <c r="G383" s="67"/>
      <c r="H383" s="67"/>
      <c r="I383" s="55"/>
      <c r="J383" s="181"/>
    </row>
    <row r="384" spans="1:10" s="12" customFormat="1" ht="17.649999999999999" customHeight="1">
      <c r="A384" s="182"/>
      <c r="B384" s="189"/>
      <c r="C384" s="193"/>
      <c r="D384" s="168"/>
      <c r="E384" s="173"/>
      <c r="F384" s="176"/>
      <c r="G384" s="64"/>
      <c r="H384" s="64"/>
      <c r="I384" s="52"/>
      <c r="J384" s="180"/>
    </row>
    <row r="385" spans="1:10" s="12" customFormat="1" ht="17.649999999999999" customHeight="1">
      <c r="A385" s="183"/>
      <c r="B385" s="190"/>
      <c r="C385" s="195"/>
      <c r="D385" s="167"/>
      <c r="E385" s="172">
        <v>0</v>
      </c>
      <c r="F385" s="177">
        <v>0</v>
      </c>
      <c r="G385" s="67"/>
      <c r="H385" s="67"/>
      <c r="I385" s="55"/>
      <c r="J385" s="181"/>
    </row>
    <row r="386" spans="1:10" s="12" customFormat="1" ht="17.649999999999999" customHeight="1">
      <c r="A386" s="182"/>
      <c r="B386" s="189"/>
      <c r="C386" s="193"/>
      <c r="D386" s="168"/>
      <c r="E386" s="173"/>
      <c r="F386" s="176"/>
      <c r="G386" s="64"/>
      <c r="H386" s="64"/>
      <c r="I386" s="52"/>
      <c r="J386" s="180"/>
    </row>
    <row r="387" spans="1:10" s="12" customFormat="1" ht="17.649999999999999" customHeight="1">
      <c r="A387" s="183"/>
      <c r="B387" s="190"/>
      <c r="C387" s="195"/>
      <c r="D387" s="167"/>
      <c r="E387" s="172">
        <v>0</v>
      </c>
      <c r="F387" s="177">
        <v>0</v>
      </c>
      <c r="G387" s="67"/>
      <c r="H387" s="67"/>
      <c r="I387" s="55"/>
      <c r="J387" s="181"/>
    </row>
    <row r="388" spans="1:10" ht="17.649999999999999" customHeight="1">
      <c r="A388" s="182"/>
      <c r="B388" s="189"/>
      <c r="C388" s="193"/>
      <c r="D388" s="168"/>
      <c r="E388" s="173"/>
      <c r="F388" s="176"/>
      <c r="G388" s="64"/>
      <c r="H388" s="64"/>
      <c r="I388" s="52"/>
      <c r="J388" s="180"/>
    </row>
    <row r="389" spans="1:10" ht="17.649999999999999" customHeight="1">
      <c r="A389" s="183"/>
      <c r="B389" s="190"/>
      <c r="C389" s="195"/>
      <c r="D389" s="167"/>
      <c r="E389" s="172">
        <v>0</v>
      </c>
      <c r="F389" s="177">
        <v>0</v>
      </c>
      <c r="G389" s="67"/>
      <c r="H389" s="67"/>
      <c r="I389" s="55"/>
      <c r="J389" s="181"/>
    </row>
    <row r="390" spans="1:10" ht="17.649999999999999" customHeight="1">
      <c r="A390" s="182"/>
      <c r="B390" s="189"/>
      <c r="C390" s="193"/>
      <c r="D390" s="168"/>
      <c r="E390" s="173"/>
      <c r="F390" s="176"/>
      <c r="G390" s="64"/>
      <c r="H390" s="64"/>
      <c r="I390" s="52"/>
      <c r="J390" s="180"/>
    </row>
    <row r="391" spans="1:10" ht="17.649999999999999" customHeight="1">
      <c r="A391" s="183"/>
      <c r="B391" s="190"/>
      <c r="C391" s="195"/>
      <c r="D391" s="167"/>
      <c r="E391" s="172">
        <v>0</v>
      </c>
      <c r="F391" s="177">
        <v>0</v>
      </c>
      <c r="G391" s="67"/>
      <c r="H391" s="67"/>
      <c r="I391" s="55"/>
      <c r="J391" s="181"/>
    </row>
    <row r="392" spans="1:10" ht="17.649999999999999" customHeight="1">
      <c r="A392" s="14"/>
      <c r="B392" s="28"/>
      <c r="C392" s="193"/>
      <c r="D392" s="168"/>
      <c r="E392" s="173"/>
      <c r="F392" s="176"/>
      <c r="G392" s="64"/>
      <c r="H392" s="64"/>
      <c r="I392" s="52"/>
      <c r="J392" s="180"/>
    </row>
    <row r="393" spans="1:10" ht="17.649999999999999" customHeight="1">
      <c r="A393" s="183"/>
      <c r="B393" s="29"/>
      <c r="C393" s="195"/>
      <c r="D393" s="167"/>
      <c r="E393" s="172">
        <v>0</v>
      </c>
      <c r="F393" s="177">
        <v>0</v>
      </c>
      <c r="G393" s="67"/>
      <c r="H393" s="67"/>
      <c r="I393" s="55"/>
      <c r="J393" s="181"/>
    </row>
    <row r="394" spans="1:10" s="12" customFormat="1" ht="17.649999999999999" customHeight="1">
      <c r="A394" s="182"/>
      <c r="B394" s="189"/>
      <c r="C394" s="193"/>
      <c r="D394" s="168"/>
      <c r="E394" s="173"/>
      <c r="F394" s="176"/>
      <c r="G394" s="64"/>
      <c r="H394" s="64"/>
      <c r="I394" s="52"/>
      <c r="J394" s="180"/>
    </row>
    <row r="395" spans="1:10" s="12" customFormat="1" ht="17.649999999999999" customHeight="1">
      <c r="A395" s="188"/>
      <c r="B395" s="190"/>
      <c r="C395" s="195"/>
      <c r="D395" s="167"/>
      <c r="E395" s="172">
        <v>0</v>
      </c>
      <c r="F395" s="177">
        <v>0</v>
      </c>
      <c r="G395" s="67"/>
      <c r="H395" s="67"/>
      <c r="I395" s="55"/>
      <c r="J395" s="181"/>
    </row>
    <row r="396" spans="1:10" ht="17.649999999999999" customHeight="1">
      <c r="A396" s="182"/>
      <c r="B396" s="189"/>
      <c r="C396" s="193"/>
      <c r="D396" s="168"/>
      <c r="E396" s="173"/>
      <c r="F396" s="176"/>
      <c r="G396" s="64"/>
      <c r="H396" s="64"/>
      <c r="I396" s="52"/>
      <c r="J396" s="180"/>
    </row>
    <row r="397" spans="1:10" ht="17.649999999999999" customHeight="1">
      <c r="A397" s="188"/>
      <c r="B397" s="190"/>
      <c r="C397" s="195"/>
      <c r="D397" s="167"/>
      <c r="E397" s="172">
        <v>0</v>
      </c>
      <c r="F397" s="177">
        <v>0</v>
      </c>
      <c r="G397" s="67"/>
      <c r="H397" s="67"/>
      <c r="I397" s="55"/>
      <c r="J397" s="181"/>
    </row>
    <row r="398" spans="1:10" s="12" customFormat="1" ht="17.649999999999999" customHeight="1">
      <c r="A398" s="184"/>
      <c r="B398" s="189"/>
      <c r="C398" s="193"/>
      <c r="D398" s="168"/>
      <c r="E398" s="173"/>
      <c r="F398" s="176"/>
      <c r="G398" s="64"/>
      <c r="H398" s="64"/>
      <c r="I398" s="52"/>
      <c r="J398" s="180"/>
    </row>
    <row r="399" spans="1:10" s="12" customFormat="1" ht="17.649999999999999" customHeight="1">
      <c r="A399" s="188"/>
      <c r="B399" s="190"/>
      <c r="C399" s="195"/>
      <c r="D399" s="167"/>
      <c r="E399" s="172">
        <v>0</v>
      </c>
      <c r="F399" s="177">
        <v>0</v>
      </c>
      <c r="G399" s="67"/>
      <c r="H399" s="67"/>
      <c r="I399" s="55"/>
      <c r="J399" s="181"/>
    </row>
    <row r="400" spans="1:10" s="12" customFormat="1" ht="17.649999999999999" customHeight="1">
      <c r="A400" s="184"/>
      <c r="B400" s="189"/>
      <c r="C400" s="193"/>
      <c r="D400" s="168"/>
      <c r="E400" s="173"/>
      <c r="F400" s="176"/>
      <c r="G400" s="64"/>
      <c r="H400" s="64"/>
      <c r="I400" s="52"/>
      <c r="J400" s="180"/>
    </row>
    <row r="401" spans="1:10" s="12" customFormat="1" ht="17.649999999999999" customHeight="1">
      <c r="A401" s="188"/>
      <c r="B401" s="190"/>
      <c r="C401" s="195"/>
      <c r="D401" s="167"/>
      <c r="E401" s="172">
        <v>0</v>
      </c>
      <c r="F401" s="177">
        <v>0</v>
      </c>
      <c r="G401" s="67"/>
      <c r="H401" s="67"/>
      <c r="I401" s="55"/>
      <c r="J401" s="181"/>
    </row>
    <row r="402" spans="1:10" s="12" customFormat="1" ht="17.649999999999999" customHeight="1">
      <c r="A402" s="184"/>
      <c r="B402" s="189"/>
      <c r="C402" s="193"/>
      <c r="D402" s="168"/>
      <c r="E402" s="173"/>
      <c r="F402" s="176"/>
      <c r="G402" s="64"/>
      <c r="H402" s="64"/>
      <c r="I402" s="52"/>
      <c r="J402" s="180"/>
    </row>
    <row r="403" spans="1:10" s="12" customFormat="1" ht="17.649999999999999" customHeight="1">
      <c r="A403" s="188"/>
      <c r="B403" s="190"/>
      <c r="C403" s="195"/>
      <c r="D403" s="167"/>
      <c r="E403" s="172">
        <v>0</v>
      </c>
      <c r="F403" s="177">
        <v>0</v>
      </c>
      <c r="G403" s="67"/>
      <c r="H403" s="67"/>
      <c r="I403" s="55"/>
      <c r="J403" s="181"/>
    </row>
    <row r="404" spans="1:10" s="12" customFormat="1" ht="17.649999999999999" customHeight="1">
      <c r="A404" s="184"/>
      <c r="B404" s="189"/>
      <c r="C404" s="193"/>
      <c r="D404" s="168"/>
      <c r="E404" s="173"/>
      <c r="F404" s="176"/>
      <c r="G404" s="64"/>
      <c r="H404" s="64"/>
      <c r="I404" s="52"/>
      <c r="J404" s="180"/>
    </row>
    <row r="405" spans="1:10" s="12" customFormat="1" ht="17.649999999999999" customHeight="1">
      <c r="A405" s="188"/>
      <c r="B405" s="190"/>
      <c r="C405" s="195"/>
      <c r="D405" s="167"/>
      <c r="E405" s="172">
        <v>0</v>
      </c>
      <c r="F405" s="177">
        <v>0</v>
      </c>
      <c r="G405" s="67"/>
      <c r="H405" s="67"/>
      <c r="I405" s="55"/>
      <c r="J405" s="181"/>
    </row>
    <row r="406" spans="1:10" s="12" customFormat="1" ht="17.649999999999999" customHeight="1">
      <c r="A406" s="184"/>
      <c r="B406" s="189"/>
      <c r="C406" s="193"/>
      <c r="D406" s="168"/>
      <c r="E406" s="173"/>
      <c r="F406" s="176"/>
      <c r="G406" s="64"/>
      <c r="H406" s="64"/>
      <c r="I406" s="52"/>
      <c r="J406" s="180"/>
    </row>
    <row r="407" spans="1:10" s="12" customFormat="1" ht="17.649999999999999" customHeight="1">
      <c r="A407" s="188"/>
      <c r="B407" s="190"/>
      <c r="C407" s="195"/>
      <c r="D407" s="167"/>
      <c r="E407" s="172">
        <v>0</v>
      </c>
      <c r="F407" s="177">
        <v>0</v>
      </c>
      <c r="G407" s="67"/>
      <c r="H407" s="67"/>
      <c r="I407" s="55"/>
      <c r="J407" s="181"/>
    </row>
    <row r="408" spans="1:10" s="12" customFormat="1" ht="17.649999999999999" customHeight="1">
      <c r="A408" s="184"/>
      <c r="B408" s="189"/>
      <c r="C408" s="193"/>
      <c r="D408" s="168"/>
      <c r="E408" s="173"/>
      <c r="F408" s="176"/>
      <c r="G408" s="64"/>
      <c r="H408" s="64"/>
      <c r="I408" s="52"/>
      <c r="J408" s="180"/>
    </row>
    <row r="409" spans="1:10" s="12" customFormat="1" ht="17.649999999999999" customHeight="1">
      <c r="A409" s="188"/>
      <c r="B409" s="190"/>
      <c r="C409" s="195"/>
      <c r="D409" s="167"/>
      <c r="E409" s="172">
        <v>0</v>
      </c>
      <c r="F409" s="177">
        <v>0</v>
      </c>
      <c r="G409" s="67"/>
      <c r="H409" s="67"/>
      <c r="I409" s="55"/>
      <c r="J409" s="181"/>
    </row>
    <row r="410" spans="1:10" s="12" customFormat="1" ht="17.649999999999999" customHeight="1">
      <c r="A410" s="184"/>
      <c r="B410" s="189"/>
      <c r="C410" s="193"/>
      <c r="D410" s="168"/>
      <c r="E410" s="173"/>
      <c r="F410" s="176"/>
      <c r="G410" s="64"/>
      <c r="H410" s="64"/>
      <c r="I410" s="52"/>
      <c r="J410" s="180"/>
    </row>
    <row r="411" spans="1:10" s="12" customFormat="1" ht="17.649999999999999" customHeight="1">
      <c r="A411" s="188"/>
      <c r="B411" s="190"/>
      <c r="C411" s="195"/>
      <c r="D411" s="167"/>
      <c r="E411" s="172">
        <v>0</v>
      </c>
      <c r="F411" s="177">
        <v>0</v>
      </c>
      <c r="G411" s="67"/>
      <c r="H411" s="67"/>
      <c r="I411" s="55"/>
      <c r="J411" s="181"/>
    </row>
    <row r="412" spans="1:10" s="12" customFormat="1" ht="17.649999999999999" customHeight="1">
      <c r="A412" s="184"/>
      <c r="B412" s="189"/>
      <c r="C412" s="193"/>
      <c r="D412" s="168"/>
      <c r="E412" s="173"/>
      <c r="F412" s="176"/>
      <c r="G412" s="64"/>
      <c r="H412" s="64"/>
      <c r="I412" s="52"/>
      <c r="J412" s="180"/>
    </row>
    <row r="413" spans="1:10" s="12" customFormat="1" ht="17.649999999999999" customHeight="1">
      <c r="A413" s="188"/>
      <c r="B413" s="190"/>
      <c r="C413" s="195"/>
      <c r="D413" s="167"/>
      <c r="E413" s="172">
        <v>0</v>
      </c>
      <c r="F413" s="177">
        <v>0</v>
      </c>
      <c r="G413" s="67"/>
      <c r="H413" s="67"/>
      <c r="I413" s="55"/>
      <c r="J413" s="181"/>
    </row>
    <row r="414" spans="1:10" s="12" customFormat="1" ht="17.649999999999999" customHeight="1">
      <c r="A414" s="184"/>
      <c r="B414" s="189"/>
      <c r="C414" s="193"/>
      <c r="D414" s="168"/>
      <c r="E414" s="173"/>
      <c r="F414" s="176"/>
      <c r="G414" s="64"/>
      <c r="H414" s="64"/>
      <c r="I414" s="52"/>
      <c r="J414" s="180"/>
    </row>
    <row r="415" spans="1:10" s="12" customFormat="1" ht="17.649999999999999" customHeight="1">
      <c r="A415" s="188"/>
      <c r="B415" s="190"/>
      <c r="C415" s="195"/>
      <c r="D415" s="167"/>
      <c r="E415" s="172">
        <v>0</v>
      </c>
      <c r="F415" s="177">
        <v>0</v>
      </c>
      <c r="G415" s="67"/>
      <c r="H415" s="67"/>
      <c r="I415" s="55"/>
      <c r="J415" s="181"/>
    </row>
    <row r="416" spans="1:10" ht="17.649999999999999" customHeight="1">
      <c r="A416" s="184"/>
      <c r="B416" s="189"/>
      <c r="C416" s="193"/>
      <c r="D416" s="168"/>
      <c r="E416" s="173"/>
      <c r="F416" s="176"/>
      <c r="G416" s="64"/>
      <c r="H416" s="64"/>
      <c r="I416" s="52"/>
      <c r="J416" s="180"/>
    </row>
    <row r="417" spans="1:10" ht="17.649999999999999" customHeight="1">
      <c r="A417" s="188"/>
      <c r="B417" s="190"/>
      <c r="C417" s="195"/>
      <c r="D417" s="167"/>
      <c r="E417" s="172">
        <v>0</v>
      </c>
      <c r="F417" s="177">
        <v>0</v>
      </c>
      <c r="G417" s="67"/>
      <c r="H417" s="67"/>
      <c r="I417" s="55"/>
      <c r="J417" s="181"/>
    </row>
    <row r="418" spans="1:10" ht="17.649999999999999" customHeight="1">
      <c r="A418" s="184"/>
      <c r="B418" s="189"/>
      <c r="C418" s="193"/>
      <c r="D418" s="168"/>
      <c r="E418" s="173"/>
      <c r="F418" s="176"/>
      <c r="G418" s="64"/>
      <c r="H418" s="64"/>
      <c r="I418" s="52"/>
      <c r="J418" s="180"/>
    </row>
    <row r="419" spans="1:10" ht="17.649999999999999" customHeight="1">
      <c r="A419" s="188"/>
      <c r="B419" s="190"/>
      <c r="C419" s="195"/>
      <c r="D419" s="167"/>
      <c r="E419" s="172">
        <v>0</v>
      </c>
      <c r="F419" s="177">
        <v>0</v>
      </c>
      <c r="G419" s="67"/>
      <c r="H419" s="67"/>
      <c r="I419" s="55"/>
      <c r="J419" s="181"/>
    </row>
    <row r="420" spans="1:10" ht="17.649999999999999" customHeight="1">
      <c r="A420" s="182"/>
      <c r="B420" s="189"/>
      <c r="C420" s="36"/>
      <c r="D420" s="166"/>
      <c r="E420" s="171"/>
      <c r="F420" s="176"/>
      <c r="G420" s="66"/>
      <c r="H420" s="66"/>
      <c r="I420" s="54"/>
      <c r="J420" s="178"/>
    </row>
    <row r="421" spans="1:10" ht="17.649999999999999" customHeight="1">
      <c r="A421" s="186"/>
      <c r="B421" s="190"/>
      <c r="C421" s="37"/>
      <c r="D421" s="167"/>
      <c r="E421" s="172">
        <v>0</v>
      </c>
      <c r="F421" s="177">
        <v>0</v>
      </c>
      <c r="G421" s="67"/>
      <c r="H421" s="67"/>
      <c r="I421" s="55"/>
      <c r="J421" s="181"/>
    </row>
  </sheetData>
  <mergeCells count="8">
    <mergeCell ref="J1:J2"/>
    <mergeCell ref="G1:I1"/>
    <mergeCell ref="A1:A2"/>
    <mergeCell ref="B1:B2"/>
    <mergeCell ref="C1:C2"/>
    <mergeCell ref="D1:D2"/>
    <mergeCell ref="E1:E2"/>
    <mergeCell ref="F1:F2"/>
  </mergeCells>
  <phoneticPr fontId="21"/>
  <conditionalFormatting sqref="D29 D31 D33 D35 D41 D43 D45 D47 D49 D51 D53 D55 D57 D59 D61 D63 D67 D69 D71 D73 D75 D77 D79 D81 D83 D144 D146 D148 D150 D152 D154 D156 D158 D160 D162 D164 D166 D270 D272 D274 D276 D278 D280 D282 D284 D286 D288 D290 D292 D294 D296 D298 D300 D302 D304 D306 D310 D312 D314 D316 D318 D320 D322 D324 D326 D330 D332 D334 D338 D340 D342 D344 D346 D348 D350 D352 D354 D356 D358 D360 D362 D366 D368 D370 D372 D374 D376 D378 D380 D382 D384 D386 D388 D390 D392 D394 D396 D398 D400 D402 D404 D406 D408 D410 D412 D414 D416 D418">
    <cfRule type="cellIs" dxfId="160" priority="33" operator="equal">
      <formula>ROUND(D30,IF(D30&gt;=100,0,IF(D30&gt;=0.1,1,2)))</formula>
    </cfRule>
  </conditionalFormatting>
  <conditionalFormatting sqref="D37 D39">
    <cfRule type="cellIs" dxfId="159" priority="4" operator="equal">
      <formula>ROUND(D38,IF(D38&gt;=100,0,IF(D38&gt;=0.1,1,2)))</formula>
    </cfRule>
  </conditionalFormatting>
  <conditionalFormatting sqref="D65">
    <cfRule type="cellIs" dxfId="158" priority="2" operator="equal">
      <formula>ROUND(D66,IF(D66&gt;=100,0,IF(D66&gt;=0.1,1,2)))</formula>
    </cfRule>
  </conditionalFormatting>
  <conditionalFormatting sqref="D85">
    <cfRule type="cellIs" dxfId="157" priority="16" operator="equal">
      <formula>ROUND(D86,IF(D86&gt;=100,0,IF(D86&gt;=0.1,1,2)))</formula>
    </cfRule>
  </conditionalFormatting>
  <conditionalFormatting sqref="D87 D89 D91 D93 D95 D97 D99 D101 D103 D105 D107 D109 D111">
    <cfRule type="cellIs" dxfId="156" priority="12" operator="equal">
      <formula>ROUND(D88,IF(D88&gt;=100,0,IF(D88&gt;=0.1,1,2)))</formula>
    </cfRule>
  </conditionalFormatting>
  <conditionalFormatting sqref="D113">
    <cfRule type="cellIs" dxfId="155" priority="10" operator="equal">
      <formula>ROUND(D114,IF(D114&gt;=100,0,IF(D114&gt;=0.1,1,2)))</formula>
    </cfRule>
  </conditionalFormatting>
  <conditionalFormatting sqref="D115 D117 D119 D121 D123 D125 D127 D129 D131 D133 D135 D137 D139">
    <cfRule type="cellIs" dxfId="154" priority="8" operator="equal">
      <formula>ROUND(D116,IF(D116&gt;=100,0,IF(D116&gt;=0.1,1,2)))</formula>
    </cfRule>
  </conditionalFormatting>
  <conditionalFormatting sqref="D141">
    <cfRule type="cellIs" dxfId="153" priority="6" operator="equal">
      <formula>ROUND(D142,IF(D142&gt;=100,0,IF(D142&gt;=0.1,1,2)))</formula>
    </cfRule>
  </conditionalFormatting>
  <conditionalFormatting sqref="D168">
    <cfRule type="cellIs" dxfId="152" priority="14" operator="equal">
      <formula>ROUND(D169,IF(D169&gt;=100,0,IF(D169&gt;=0.1,1,2)))</formula>
    </cfRule>
  </conditionalFormatting>
  <conditionalFormatting sqref="D170 D172 D174 D176 D178 D180 D182 D184 D186 D188 D190 D192 D194 D200 D202 D204 D206 D208 D210 D212 D214 D216 D218 D220 D222 D226 D228 D230 D232 D234 D236 D238 D240 D242 D244 D246 D248 D250 D254 D256 D258 D260 D262 D264 D266 D268 D328">
    <cfRule type="cellIs" dxfId="151" priority="31" operator="equal">
      <formula>ROUND(D171,IF(D171&gt;=100,0,IF(D171=0.1,1,2)))</formula>
    </cfRule>
  </conditionalFormatting>
  <conditionalFormatting sqref="D196 D198">
    <cfRule type="cellIs" dxfId="150" priority="30" operator="equal">
      <formula>ROUND(D197,IF(D197&gt;=100,0,IF(D197&gt;=0.1,1,2)))</formula>
    </cfRule>
  </conditionalFormatting>
  <conditionalFormatting sqref="D224">
    <cfRule type="cellIs" dxfId="149" priority="28" operator="equal">
      <formula>ROUND(D225,IF(D225&gt;=100,0,IF(D225&gt;=0.1,1,2)))</formula>
    </cfRule>
  </conditionalFormatting>
  <conditionalFormatting sqref="D252">
    <cfRule type="cellIs" dxfId="148" priority="26" operator="equal">
      <formula>ROUND(D253,IF(D253&gt;=100,0,IF(D253&gt;=0.1,1,2)))</formula>
    </cfRule>
  </conditionalFormatting>
  <conditionalFormatting sqref="D308">
    <cfRule type="cellIs" dxfId="147" priority="24" operator="equal">
      <formula>ROUND(D309,IF(D309&gt;=100,0,IF(D309&gt;=0.1,1,2)))</formula>
    </cfRule>
  </conditionalFormatting>
  <conditionalFormatting sqref="D336">
    <cfRule type="cellIs" dxfId="146" priority="22" operator="equal">
      <formula>ROUND(D337,IF(D337&gt;=100,0,IF(D337&gt;=0.1,1,2)))</formula>
    </cfRule>
  </conditionalFormatting>
  <conditionalFormatting sqref="D364">
    <cfRule type="cellIs" dxfId="145" priority="20" operator="equal">
      <formula>ROUND(D365,IF(D365&gt;=100,0,IF(D365&gt;=0.1,1,2)))</formula>
    </cfRule>
  </conditionalFormatting>
  <conditionalFormatting sqref="D420">
    <cfRule type="cellIs" dxfId="144" priority="18" operator="equal">
      <formula>ROUND(D421,IF(D421&gt;=100,0,IF(D421&gt;=0.1,1,2)))</formula>
    </cfRule>
  </conditionalFormatting>
  <conditionalFormatting sqref="E3:F3 E5:F5 F7 F9 F11 F13 F15 F17 F19 F21 F23 F25 E27:F27 E29:F29 E31:F31 E33:F33 E35:F35 E41:F41 E43:F43 E45:F45 E47:F47 E49:F49 E51:F51 E53:F53 E55:F55 E57:F57 E59:F59 E61:F61 E63:F63 E67:F67 E69:F69 E71:F71 E73:F73 E75:F75 E77:F77 E79:F79 E81:F81 E83:F83 E144:F144 E146:F146 E148:F148 E150:F150 E152:F152 E154:F154 E156:F156 E158:F158 E160:F160 E162:F162 E164:F164 E166:F166 E170:F170 E172:F172 E174:F174 E176:F176 E178:F178 E180:F180 E182:F182 E184:F184 E186:F186 E188:F188 E190:F190 E192:F192 E194:F194 E200:F200 E202:F202 E204:F204 E206:F206 E208:F208 E210:F210 E212:F212 E214:F214 E216:F216 E218:F218 E220:F220 E222:F222 E226:F226 E228:F228 E230:F230 E232:F232 E234:F234 E236:F236 E238:F238 E240:F240 E242:F242 E244:F244 E246:F246 E248:F248 E250:F250 E254:F254 E256:F256 E258:F258 E260:F260 E262:F262 E264:F264 E266:F266 E268:F268 E270:F270 E272:F272 E274:F274 E276:F276 E278:F278 E280:F280 E282:F282 E284:F284 E286:F286 E288:F288 E290:F290 E292:F292 E294:F294 E296:F296 E298:F298 E300:F300 E302:F302 E304:F304 E306:F306 E310:F310 E312:F312 E314:F314 E316:F316 E318:F318 E320:F320 E322:F322 E324:F324 E326:F326 E328:F328 E330:F330 E332:F332 E334:F334 E338:F338 E340:F340 E342:F342 E344:F344 E346:F346 E348:F348 E350:F350 E352:F352 E354:F354 E356:F356 E358:F358 E360:F360 E362:F362 E366:F366 E368:F368 E370:F370 E372:F372 E374:F374 E376:F376 E378:F378 E380:F380 E382:F382 E384:F384 E386:F386 E388:F388 E390:F390 E392:F392 E394:F394 E396:F396 E398:F398 E400:F400 E402:F402 E404:F404 E406:F406 E408:F408 E410:F410 E412:F412 E414:F414 E416:F416 E418:F418">
    <cfRule type="cellIs" dxfId="143" priority="32" operator="equal">
      <formula>E4</formula>
    </cfRule>
  </conditionalFormatting>
  <conditionalFormatting sqref="E37:F37 E39:F39">
    <cfRule type="cellIs" dxfId="142" priority="3" operator="equal">
      <formula>E38</formula>
    </cfRule>
  </conditionalFormatting>
  <conditionalFormatting sqref="E65:F65">
    <cfRule type="cellIs" dxfId="141" priority="1" operator="equal">
      <formula>E66</formula>
    </cfRule>
  </conditionalFormatting>
  <conditionalFormatting sqref="E85:F85">
    <cfRule type="cellIs" dxfId="140" priority="15" operator="equal">
      <formula>E86</formula>
    </cfRule>
  </conditionalFormatting>
  <conditionalFormatting sqref="E87:F87 E89:F89 E91:F91 E93:F93 E95:F95 E97:F97 E99:F99 E101:F101 E103:F103 E105:F105 E107:F107 E109:F109 E111:F111">
    <cfRule type="cellIs" dxfId="139" priority="11" operator="equal">
      <formula>E88</formula>
    </cfRule>
  </conditionalFormatting>
  <conditionalFormatting sqref="E113:F113">
    <cfRule type="cellIs" dxfId="138" priority="9" operator="equal">
      <formula>E114</formula>
    </cfRule>
  </conditionalFormatting>
  <conditionalFormatting sqref="E115:F115 E117:F117 E119:F119 E121:F121 E123:F123 E125:F125 E127:F127 E129:F129 E131:F131 E133:F133 E135:F135 E137:F137 E139:F139">
    <cfRule type="cellIs" dxfId="137" priority="7" operator="equal">
      <formula>E116</formula>
    </cfRule>
  </conditionalFormatting>
  <conditionalFormatting sqref="E141:F141">
    <cfRule type="cellIs" dxfId="136" priority="5" operator="equal">
      <formula>E142</formula>
    </cfRule>
  </conditionalFormatting>
  <conditionalFormatting sqref="E168:F168">
    <cfRule type="cellIs" dxfId="135" priority="13" operator="equal">
      <formula>E169</formula>
    </cfRule>
  </conditionalFormatting>
  <conditionalFormatting sqref="E196:F196 E198:F198">
    <cfRule type="cellIs" dxfId="134" priority="29" operator="equal">
      <formula>E197</formula>
    </cfRule>
  </conditionalFormatting>
  <conditionalFormatting sqref="E224:F224">
    <cfRule type="cellIs" dxfId="133" priority="27" operator="equal">
      <formula>E225</formula>
    </cfRule>
  </conditionalFormatting>
  <conditionalFormatting sqref="E252:F252">
    <cfRule type="cellIs" dxfId="132" priority="25" operator="equal">
      <formula>E253</formula>
    </cfRule>
  </conditionalFormatting>
  <conditionalFormatting sqref="E308:F308">
    <cfRule type="cellIs" dxfId="131" priority="23" operator="equal">
      <formula>E309</formula>
    </cfRule>
  </conditionalFormatting>
  <conditionalFormatting sqref="E336:F336">
    <cfRule type="cellIs" dxfId="130" priority="21" operator="equal">
      <formula>E337</formula>
    </cfRule>
  </conditionalFormatting>
  <conditionalFormatting sqref="E364:F364">
    <cfRule type="cellIs" dxfId="129" priority="19" operator="equal">
      <formula>E365</formula>
    </cfRule>
  </conditionalFormatting>
  <conditionalFormatting sqref="E420:F420">
    <cfRule type="cellIs" dxfId="128" priority="17" operator="equal">
      <formula>E421</formula>
    </cfRule>
  </conditionalFormatting>
  <dataValidations count="2">
    <dataValidation imeMode="off" allowBlank="1" showInputMessage="1" showErrorMessage="1" sqref="D1:D1048576" xr:uid="{00000000-0002-0000-0C00-000000000000}"/>
    <dataValidation imeMode="on" allowBlank="1" showInputMessage="1" showErrorMessage="1" sqref="B12 A1:B10 C1:C36 B18 A14:B14 A16:B16 A17:A18 A11:A13 A15 A19:B36 A37:C65683" xr:uid="{00000000-0002-0000-0C00-000001000000}"/>
  </dataValidations>
  <printOptions horizontalCentered="1" gridLines="1"/>
  <pageMargins left="0.23622047244094491" right="3.937007874015748E-2" top="0.74803149606299213" bottom="0.55118110236220474" header="0.51181102362204722" footer="0.39370078740157483"/>
  <pageSetup paperSize="9" orientation="landscape" blackAndWhite="1" r:id="rId1"/>
  <headerFooter alignWithMargins="0">
    <oddHeader>&amp;L（四号様式）</oddHeader>
  </headerFooter>
  <rowBreaks count="12" manualBreakCount="12">
    <brk id="30" max="9" man="1"/>
    <brk id="58" max="9" man="1"/>
    <brk id="86" max="9" man="1"/>
    <brk id="114" max="9" man="1"/>
    <brk id="169" max="9" man="1"/>
    <brk id="197" max="9" man="1"/>
    <brk id="225" max="9" man="1"/>
    <brk id="253" max="9" man="1"/>
    <brk id="281" max="9" man="1"/>
    <brk id="309" max="9" man="1"/>
    <brk id="337" max="9" man="1"/>
    <brk id="365"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966FF"/>
  </sheetPr>
  <dimension ref="A1:L422"/>
  <sheetViews>
    <sheetView view="pageBreakPreview" zoomScale="90" zoomScaleNormal="130" zoomScaleSheetLayoutView="90"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4" width="9.875" style="4" customWidth="1"/>
    <col min="5" max="5" width="8.5" style="4" customWidth="1"/>
    <col min="6" max="6" width="13.5" style="4" customWidth="1"/>
    <col min="7" max="7" width="8.5" style="4" customWidth="1"/>
    <col min="8" max="8" width="5.5" style="4" customWidth="1"/>
    <col min="9" max="9" width="13.5" style="5" customWidth="1"/>
    <col min="10" max="10" width="10.5" style="6" customWidth="1"/>
    <col min="11" max="11" width="9" style="12"/>
  </cols>
  <sheetData>
    <row r="1" spans="1:10" ht="17.649999999999999" customHeight="1">
      <c r="A1" s="510" t="s">
        <v>1</v>
      </c>
      <c r="B1" s="512" t="s">
        <v>11</v>
      </c>
      <c r="C1" s="512" t="s">
        <v>8</v>
      </c>
      <c r="D1" s="514" t="s">
        <v>24</v>
      </c>
      <c r="E1" s="514" t="s">
        <v>31</v>
      </c>
      <c r="F1" s="514" t="s">
        <v>34</v>
      </c>
      <c r="G1" s="504" t="s">
        <v>20</v>
      </c>
      <c r="H1" s="505"/>
      <c r="I1" s="506"/>
      <c r="J1" s="552" t="s">
        <v>36</v>
      </c>
    </row>
    <row r="2" spans="1:10" ht="17.649999999999999" customHeight="1">
      <c r="A2" s="511"/>
      <c r="B2" s="513"/>
      <c r="C2" s="513"/>
      <c r="D2" s="515"/>
      <c r="E2" s="515"/>
      <c r="F2" s="515"/>
      <c r="G2" s="63" t="s">
        <v>427</v>
      </c>
      <c r="H2" s="40" t="s">
        <v>154</v>
      </c>
      <c r="I2" s="40" t="s">
        <v>53</v>
      </c>
      <c r="J2" s="553"/>
    </row>
    <row r="3" spans="1:10" ht="17.649999999999999" customHeight="1">
      <c r="A3" s="16"/>
      <c r="B3" s="26"/>
      <c r="C3" s="36"/>
      <c r="D3" s="166"/>
      <c r="E3" s="171"/>
      <c r="F3" s="176"/>
      <c r="G3" s="66"/>
      <c r="H3" s="66"/>
      <c r="I3" s="54">
        <v>0</v>
      </c>
      <c r="J3" s="178"/>
    </row>
    <row r="4" spans="1:10" ht="17.649999999999999" customHeight="1">
      <c r="A4" s="15" t="s">
        <v>1564</v>
      </c>
      <c r="B4" s="25" t="s">
        <v>1546</v>
      </c>
      <c r="C4" s="37"/>
      <c r="D4" s="167"/>
      <c r="E4" s="172"/>
      <c r="F4" s="177"/>
      <c r="G4" s="65"/>
      <c r="H4" s="65"/>
      <c r="I4" s="53">
        <v>0</v>
      </c>
      <c r="J4" s="179"/>
    </row>
    <row r="5" spans="1:10" s="12" customFormat="1" ht="17.649999999999999" customHeight="1">
      <c r="A5" s="161"/>
      <c r="B5" s="28"/>
      <c r="C5" s="35"/>
      <c r="D5" s="168"/>
      <c r="E5" s="173"/>
      <c r="F5" s="176"/>
      <c r="G5" s="64"/>
      <c r="H5" s="64"/>
      <c r="I5" s="52"/>
      <c r="J5" s="180"/>
    </row>
    <row r="6" spans="1:10" s="12" customFormat="1" ht="17.649999999999999" customHeight="1">
      <c r="A6" s="162"/>
      <c r="B6" s="31"/>
      <c r="C6" s="37"/>
      <c r="D6" s="167"/>
      <c r="E6" s="172"/>
      <c r="F6" s="177"/>
      <c r="G6" s="67"/>
      <c r="H6" s="67"/>
      <c r="I6" s="55"/>
      <c r="J6" s="181"/>
    </row>
    <row r="7" spans="1:10" s="12" customFormat="1" ht="17.649999999999999" customHeight="1">
      <c r="A7" s="163"/>
      <c r="B7" s="26"/>
      <c r="C7" s="165"/>
      <c r="D7" s="169"/>
      <c r="E7" s="174"/>
      <c r="F7" s="176"/>
      <c r="G7" s="66"/>
      <c r="H7" s="66"/>
      <c r="I7" s="54"/>
      <c r="J7" s="178"/>
    </row>
    <row r="8" spans="1:10" s="12" customFormat="1" ht="17.649999999999999" customHeight="1">
      <c r="A8" s="162" t="s">
        <v>230</v>
      </c>
      <c r="B8" s="27"/>
      <c r="C8" s="37" t="s">
        <v>78</v>
      </c>
      <c r="D8" s="170">
        <v>1</v>
      </c>
      <c r="E8" s="175"/>
      <c r="F8" s="177"/>
      <c r="G8" s="67"/>
      <c r="H8" s="67"/>
      <c r="I8" s="55"/>
      <c r="J8" s="181"/>
    </row>
    <row r="9" spans="1:10" s="12" customFormat="1" ht="17.649999999999999" customHeight="1">
      <c r="A9" s="163"/>
      <c r="B9" s="26"/>
      <c r="C9" s="165"/>
      <c r="D9" s="169"/>
      <c r="E9" s="174"/>
      <c r="F9" s="176"/>
      <c r="G9" s="64"/>
      <c r="H9" s="64"/>
      <c r="I9" s="52"/>
      <c r="J9" s="180"/>
    </row>
    <row r="10" spans="1:10" s="12" customFormat="1" ht="17.649999999999999" customHeight="1">
      <c r="A10" s="162" t="s">
        <v>438</v>
      </c>
      <c r="B10" s="27"/>
      <c r="C10" s="37" t="s">
        <v>78</v>
      </c>
      <c r="D10" s="170">
        <v>1</v>
      </c>
      <c r="E10" s="175"/>
      <c r="F10" s="177"/>
      <c r="G10" s="67"/>
      <c r="H10" s="67"/>
      <c r="I10" s="55"/>
      <c r="J10" s="181"/>
    </row>
    <row r="11" spans="1:10" s="12" customFormat="1" ht="17.649999999999999" customHeight="1">
      <c r="A11" s="163"/>
      <c r="B11" s="28"/>
      <c r="C11" s="165"/>
      <c r="D11" s="169"/>
      <c r="E11" s="174"/>
      <c r="F11" s="176"/>
      <c r="G11" s="64"/>
      <c r="H11" s="64"/>
      <c r="I11" s="52"/>
      <c r="J11" s="180"/>
    </row>
    <row r="12" spans="1:10" s="12" customFormat="1" ht="17.649999999999999" customHeight="1">
      <c r="A12" s="162" t="s">
        <v>1584</v>
      </c>
      <c r="B12" s="29"/>
      <c r="C12" s="37" t="s">
        <v>78</v>
      </c>
      <c r="D12" s="170">
        <v>1</v>
      </c>
      <c r="E12" s="175"/>
      <c r="F12" s="177"/>
      <c r="G12" s="67"/>
      <c r="H12" s="67"/>
      <c r="I12" s="55"/>
      <c r="J12" s="181"/>
    </row>
    <row r="13" spans="1:10" s="12" customFormat="1" ht="17.649999999999999" customHeight="1">
      <c r="A13" s="163"/>
      <c r="B13" s="28"/>
      <c r="C13" s="165"/>
      <c r="D13" s="169"/>
      <c r="E13" s="174"/>
      <c r="F13" s="176"/>
      <c r="G13" s="64"/>
      <c r="H13" s="64"/>
      <c r="I13" s="52"/>
      <c r="J13" s="180"/>
    </row>
    <row r="14" spans="1:10" s="12" customFormat="1" ht="17.649999999999999" customHeight="1">
      <c r="A14" s="162" t="s">
        <v>1581</v>
      </c>
      <c r="B14" s="29"/>
      <c r="C14" s="37" t="s">
        <v>78</v>
      </c>
      <c r="D14" s="170">
        <v>1</v>
      </c>
      <c r="E14" s="175"/>
      <c r="F14" s="177"/>
      <c r="G14" s="67"/>
      <c r="H14" s="67"/>
      <c r="I14" s="55"/>
      <c r="J14" s="181"/>
    </row>
    <row r="15" spans="1:10" s="12" customFormat="1" ht="17.649999999999999" customHeight="1">
      <c r="A15" s="163"/>
      <c r="B15" s="28"/>
      <c r="C15" s="165"/>
      <c r="D15" s="169"/>
      <c r="E15" s="174"/>
      <c r="F15" s="176"/>
      <c r="G15" s="64"/>
      <c r="H15" s="64"/>
      <c r="I15" s="52"/>
      <c r="J15" s="180"/>
    </row>
    <row r="16" spans="1:10" s="12" customFormat="1" ht="17.649999999999999" customHeight="1">
      <c r="A16" s="162"/>
      <c r="B16" s="29"/>
      <c r="C16" s="37"/>
      <c r="D16" s="170"/>
      <c r="E16" s="175"/>
      <c r="F16" s="177"/>
      <c r="G16" s="67"/>
      <c r="H16" s="67"/>
      <c r="I16" s="55"/>
      <c r="J16" s="181"/>
    </row>
    <row r="17" spans="1:10" s="12" customFormat="1" ht="17.649999999999999" customHeight="1">
      <c r="A17" s="163"/>
      <c r="B17" s="28"/>
      <c r="C17" s="165"/>
      <c r="D17" s="169"/>
      <c r="E17" s="174"/>
      <c r="F17" s="176"/>
      <c r="G17" s="64"/>
      <c r="H17" s="64"/>
      <c r="I17" s="52"/>
      <c r="J17" s="180"/>
    </row>
    <row r="18" spans="1:10" s="12" customFormat="1" ht="17.649999999999999" customHeight="1">
      <c r="A18" s="162"/>
      <c r="B18" s="29"/>
      <c r="C18" s="37"/>
      <c r="D18" s="170"/>
      <c r="E18" s="175"/>
      <c r="F18" s="177"/>
      <c r="G18" s="67"/>
      <c r="H18" s="67"/>
      <c r="I18" s="55"/>
      <c r="J18" s="181"/>
    </row>
    <row r="19" spans="1:10" s="12" customFormat="1" ht="17.649999999999999" customHeight="1">
      <c r="A19" s="161"/>
      <c r="B19" s="24"/>
      <c r="C19" s="165"/>
      <c r="D19" s="169"/>
      <c r="E19" s="174"/>
      <c r="F19" s="176"/>
      <c r="G19" s="64"/>
      <c r="H19" s="64"/>
      <c r="I19" s="52"/>
      <c r="J19" s="180"/>
    </row>
    <row r="20" spans="1:10" s="12" customFormat="1" ht="17.649999999999999" customHeight="1">
      <c r="A20" s="162"/>
      <c r="B20" s="29"/>
      <c r="C20" s="37"/>
      <c r="D20" s="170"/>
      <c r="E20" s="175"/>
      <c r="F20" s="177"/>
      <c r="G20" s="67"/>
      <c r="H20" s="67"/>
      <c r="I20" s="55"/>
      <c r="J20" s="181"/>
    </row>
    <row r="21" spans="1:10" s="12" customFormat="1" ht="17.649999999999999" customHeight="1">
      <c r="A21" s="161"/>
      <c r="B21" s="24"/>
      <c r="C21" s="165"/>
      <c r="D21" s="169"/>
      <c r="E21" s="174"/>
      <c r="F21" s="176"/>
      <c r="G21" s="64"/>
      <c r="H21" s="64"/>
      <c r="I21" s="52"/>
      <c r="J21" s="180"/>
    </row>
    <row r="22" spans="1:10" s="12" customFormat="1" ht="17.649999999999999" customHeight="1">
      <c r="A22" s="162"/>
      <c r="B22" s="29"/>
      <c r="C22" s="37"/>
      <c r="D22" s="170"/>
      <c r="E22" s="175"/>
      <c r="F22" s="177"/>
      <c r="G22" s="67"/>
      <c r="H22" s="67"/>
      <c r="I22" s="55"/>
      <c r="J22" s="181"/>
    </row>
    <row r="23" spans="1:10" s="12" customFormat="1" ht="17.649999999999999" customHeight="1">
      <c r="A23" s="161"/>
      <c r="B23" s="24"/>
      <c r="C23" s="165"/>
      <c r="D23" s="169"/>
      <c r="E23" s="174"/>
      <c r="F23" s="176"/>
      <c r="G23" s="64"/>
      <c r="H23" s="64"/>
      <c r="I23" s="52"/>
      <c r="J23" s="180"/>
    </row>
    <row r="24" spans="1:10" s="12" customFormat="1" ht="17.649999999999999" customHeight="1">
      <c r="A24" s="162"/>
      <c r="B24" s="27"/>
      <c r="C24" s="37"/>
      <c r="D24" s="170"/>
      <c r="E24" s="175"/>
      <c r="F24" s="177"/>
      <c r="G24" s="67"/>
      <c r="H24" s="67"/>
      <c r="I24" s="55"/>
      <c r="J24" s="181"/>
    </row>
    <row r="25" spans="1:10" s="12" customFormat="1" ht="17.649999999999999" customHeight="1">
      <c r="A25" s="161"/>
      <c r="B25" s="24"/>
      <c r="C25" s="165"/>
      <c r="D25" s="169"/>
      <c r="E25" s="174"/>
      <c r="F25" s="176"/>
      <c r="G25" s="64"/>
      <c r="H25" s="64"/>
      <c r="I25" s="52"/>
      <c r="J25" s="180"/>
    </row>
    <row r="26" spans="1:10" s="12" customFormat="1" ht="17.649999999999999" customHeight="1">
      <c r="A26" s="162"/>
      <c r="B26" s="164"/>
      <c r="C26" s="37"/>
      <c r="D26" s="170"/>
      <c r="E26" s="175"/>
      <c r="F26" s="177"/>
      <c r="G26" s="67"/>
      <c r="H26" s="67"/>
      <c r="I26" s="55"/>
      <c r="J26" s="181"/>
    </row>
    <row r="27" spans="1:10" s="12" customFormat="1" ht="17.649999999999999" customHeight="1">
      <c r="A27" s="14"/>
      <c r="B27" s="24"/>
      <c r="C27" s="35"/>
      <c r="D27" s="168"/>
      <c r="E27" s="173"/>
      <c r="F27" s="176"/>
      <c r="G27" s="66"/>
      <c r="H27" s="66"/>
      <c r="I27" s="54"/>
      <c r="J27" s="178"/>
    </row>
    <row r="28" spans="1:10" s="12" customFormat="1" ht="17.649999999999999" customHeight="1">
      <c r="A28" s="18" t="s">
        <v>166</v>
      </c>
      <c r="B28" s="27"/>
      <c r="C28" s="37"/>
      <c r="D28" s="167"/>
      <c r="E28" s="172"/>
      <c r="F28" s="177"/>
      <c r="G28" s="67"/>
      <c r="H28" s="67"/>
      <c r="I28" s="55"/>
      <c r="J28" s="181"/>
    </row>
    <row r="29" spans="1:10" s="12" customFormat="1" ht="17.649999999999999" customHeight="1">
      <c r="A29" s="163"/>
      <c r="B29" s="24"/>
      <c r="C29" s="36"/>
      <c r="D29" s="168"/>
      <c r="E29" s="173"/>
      <c r="F29" s="176"/>
      <c r="G29" s="64"/>
      <c r="H29" s="64"/>
      <c r="I29" s="52"/>
      <c r="J29" s="180"/>
    </row>
    <row r="30" spans="1:10" s="12" customFormat="1" ht="17.649999999999999" customHeight="1">
      <c r="A30" s="162"/>
      <c r="B30" s="29"/>
      <c r="C30" s="37"/>
      <c r="D30" s="167"/>
      <c r="E30" s="172"/>
      <c r="F30" s="177"/>
      <c r="G30" s="67"/>
      <c r="H30" s="67"/>
      <c r="I30" s="55"/>
      <c r="J30" s="181"/>
    </row>
    <row r="31" spans="1:10" s="12" customFormat="1" ht="17.649999999999999" customHeight="1">
      <c r="A31" s="161"/>
      <c r="B31" s="28"/>
      <c r="C31" s="35"/>
      <c r="D31" s="168"/>
      <c r="E31" s="173"/>
      <c r="F31" s="176"/>
      <c r="G31" s="64"/>
      <c r="H31" s="64"/>
      <c r="I31" s="52"/>
      <c r="J31" s="180"/>
    </row>
    <row r="32" spans="1:10" s="12" customFormat="1" ht="17.649999999999999" customHeight="1">
      <c r="A32" s="162" t="s">
        <v>2416</v>
      </c>
      <c r="B32" s="29"/>
      <c r="C32" s="37"/>
      <c r="D32" s="167"/>
      <c r="E32" s="172"/>
      <c r="F32" s="177"/>
      <c r="G32" s="67"/>
      <c r="H32" s="67"/>
      <c r="I32" s="55"/>
      <c r="J32" s="181"/>
    </row>
    <row r="33" spans="1:12" s="12" customFormat="1" ht="17.649999999999999" customHeight="1">
      <c r="A33" s="182"/>
      <c r="B33" s="189"/>
      <c r="C33" s="193"/>
      <c r="D33" s="168"/>
      <c r="E33" s="173"/>
      <c r="F33" s="176"/>
      <c r="G33" s="64"/>
      <c r="H33" s="64"/>
      <c r="I33" s="52"/>
      <c r="J33" s="180"/>
    </row>
    <row r="34" spans="1:12" s="12" customFormat="1" ht="17.649999999999999" customHeight="1">
      <c r="A34" s="183" t="s">
        <v>1139</v>
      </c>
      <c r="B34" s="190" t="s">
        <v>595</v>
      </c>
      <c r="C34" s="195" t="s">
        <v>569</v>
      </c>
      <c r="D34" s="167">
        <v>158</v>
      </c>
      <c r="E34" s="172"/>
      <c r="F34" s="177"/>
      <c r="G34" s="67"/>
      <c r="H34" s="67"/>
      <c r="I34" s="55"/>
      <c r="J34" s="181"/>
    </row>
    <row r="35" spans="1:12" s="12" customFormat="1" ht="17.649999999999999" customHeight="1">
      <c r="A35" s="184"/>
      <c r="B35" s="24"/>
      <c r="C35" s="193"/>
      <c r="D35" s="168"/>
      <c r="E35" s="173"/>
      <c r="F35" s="176"/>
      <c r="G35" s="64"/>
      <c r="H35" s="64"/>
      <c r="I35" s="52"/>
      <c r="J35" s="180"/>
    </row>
    <row r="36" spans="1:12" s="12" customFormat="1" ht="17.649999999999999" customHeight="1">
      <c r="A36" s="185" t="s">
        <v>1501</v>
      </c>
      <c r="B36" s="190" t="s">
        <v>595</v>
      </c>
      <c r="C36" s="195" t="s">
        <v>569</v>
      </c>
      <c r="D36" s="167">
        <v>122</v>
      </c>
      <c r="E36" s="172"/>
      <c r="F36" s="177"/>
      <c r="G36" s="67"/>
      <c r="H36" s="67"/>
      <c r="I36" s="55"/>
      <c r="J36" s="181"/>
    </row>
    <row r="37" spans="1:12" s="12" customFormat="1" ht="17.649999999999999" customHeight="1">
      <c r="A37" s="182"/>
      <c r="B37" s="189"/>
      <c r="C37" s="193"/>
      <c r="D37" s="168"/>
      <c r="E37" s="173"/>
      <c r="F37" s="176"/>
      <c r="G37" s="64"/>
      <c r="H37" s="64"/>
      <c r="I37" s="52"/>
      <c r="J37" s="180"/>
      <c r="L37" s="10"/>
    </row>
    <row r="38" spans="1:12" s="12" customFormat="1" ht="17.649999999999999" customHeight="1">
      <c r="A38" s="183"/>
      <c r="B38" s="190"/>
      <c r="C38" s="195"/>
      <c r="D38" s="167"/>
      <c r="E38" s="172"/>
      <c r="F38" s="177"/>
      <c r="G38" s="67"/>
      <c r="H38" s="67"/>
      <c r="I38" s="55"/>
      <c r="J38" s="181"/>
      <c r="L38" s="10"/>
    </row>
    <row r="39" spans="1:12" s="12" customFormat="1" ht="17.649999999999999" customHeight="1">
      <c r="A39" s="182"/>
      <c r="B39" s="189"/>
      <c r="C39" s="193"/>
      <c r="D39" s="168"/>
      <c r="E39" s="173"/>
      <c r="F39" s="176"/>
      <c r="G39" s="64"/>
      <c r="H39" s="64"/>
      <c r="I39" s="52"/>
      <c r="J39" s="180"/>
    </row>
    <row r="40" spans="1:12" s="12" customFormat="1" ht="17.649999999999999" customHeight="1">
      <c r="A40" s="183"/>
      <c r="B40" s="190"/>
      <c r="C40" s="195"/>
      <c r="D40" s="167"/>
      <c r="E40" s="172"/>
      <c r="F40" s="177"/>
      <c r="G40" s="67"/>
      <c r="H40" s="67"/>
      <c r="I40" s="55"/>
      <c r="J40" s="181"/>
    </row>
    <row r="41" spans="1:12" s="12" customFormat="1" ht="17.649999999999999" customHeight="1">
      <c r="A41" s="184"/>
      <c r="B41" s="189"/>
      <c r="C41" s="193"/>
      <c r="D41" s="168"/>
      <c r="E41" s="173"/>
      <c r="F41" s="176"/>
      <c r="G41" s="64"/>
      <c r="H41" s="64"/>
      <c r="I41" s="52"/>
      <c r="J41" s="180"/>
    </row>
    <row r="42" spans="1:12" s="12" customFormat="1" ht="17.649999999999999" customHeight="1">
      <c r="A42" s="185"/>
      <c r="B42" s="190"/>
      <c r="C42" s="195"/>
      <c r="D42" s="167"/>
      <c r="E42" s="172"/>
      <c r="F42" s="177"/>
      <c r="G42" s="67"/>
      <c r="H42" s="67"/>
      <c r="I42" s="55"/>
      <c r="J42" s="181"/>
    </row>
    <row r="43" spans="1:12" s="12" customFormat="1" ht="17.649999999999999" customHeight="1">
      <c r="A43" s="182"/>
      <c r="B43" s="189"/>
      <c r="C43" s="193"/>
      <c r="D43" s="168"/>
      <c r="E43" s="173"/>
      <c r="F43" s="176"/>
      <c r="G43" s="64"/>
      <c r="H43" s="64"/>
      <c r="I43" s="52"/>
      <c r="J43" s="180"/>
    </row>
    <row r="44" spans="1:12" s="12" customFormat="1" ht="17.649999999999999" customHeight="1">
      <c r="A44" s="183"/>
      <c r="B44" s="190"/>
      <c r="C44" s="195"/>
      <c r="D44" s="167"/>
      <c r="E44" s="172"/>
      <c r="F44" s="177"/>
      <c r="G44" s="67"/>
      <c r="H44" s="67"/>
      <c r="I44" s="55"/>
      <c r="J44" s="181"/>
    </row>
    <row r="45" spans="1:12" ht="17.649999999999999" customHeight="1">
      <c r="A45" s="182"/>
      <c r="B45" s="189"/>
      <c r="C45" s="193"/>
      <c r="D45" s="168"/>
      <c r="E45" s="173"/>
      <c r="F45" s="176"/>
      <c r="G45" s="64"/>
      <c r="H45" s="64"/>
      <c r="I45" s="52"/>
      <c r="J45" s="180"/>
    </row>
    <row r="46" spans="1:12" ht="17.649999999999999" customHeight="1">
      <c r="A46" s="183"/>
      <c r="B46" s="190"/>
      <c r="C46" s="195"/>
      <c r="D46" s="167"/>
      <c r="E46" s="172"/>
      <c r="F46" s="177"/>
      <c r="G46" s="67"/>
      <c r="H46" s="67"/>
      <c r="I46" s="55"/>
      <c r="J46" s="181"/>
    </row>
    <row r="47" spans="1:12" ht="17.649999999999999" customHeight="1">
      <c r="A47" s="182"/>
      <c r="B47" s="189"/>
      <c r="C47" s="193"/>
      <c r="D47" s="168"/>
      <c r="E47" s="173"/>
      <c r="F47" s="176"/>
      <c r="G47" s="64"/>
      <c r="H47" s="64"/>
      <c r="I47" s="52"/>
      <c r="J47" s="180"/>
    </row>
    <row r="48" spans="1:12" ht="17.649999999999999" customHeight="1">
      <c r="A48" s="185"/>
      <c r="B48" s="190"/>
      <c r="C48" s="195"/>
      <c r="D48" s="167"/>
      <c r="E48" s="172"/>
      <c r="F48" s="177"/>
      <c r="G48" s="67"/>
      <c r="H48" s="67"/>
      <c r="I48" s="55"/>
      <c r="J48" s="181"/>
    </row>
    <row r="49" spans="1:12" s="12" customFormat="1" ht="17.649999999999999" customHeight="1">
      <c r="A49" s="182"/>
      <c r="B49" s="189"/>
      <c r="C49" s="193"/>
      <c r="D49" s="168"/>
      <c r="E49" s="173"/>
      <c r="F49" s="176"/>
      <c r="G49" s="64"/>
      <c r="H49" s="64"/>
      <c r="I49" s="52"/>
      <c r="J49" s="180"/>
    </row>
    <row r="50" spans="1:12" s="12" customFormat="1" ht="17.649999999999999" customHeight="1">
      <c r="A50" s="183"/>
      <c r="B50" s="190"/>
      <c r="C50" s="195"/>
      <c r="D50" s="167"/>
      <c r="E50" s="172"/>
      <c r="F50" s="177"/>
      <c r="G50" s="67"/>
      <c r="H50" s="67"/>
      <c r="I50" s="55"/>
      <c r="J50" s="181"/>
    </row>
    <row r="51" spans="1:12" s="12" customFormat="1" ht="17.649999999999999" customHeight="1">
      <c r="A51" s="182"/>
      <c r="B51" s="189"/>
      <c r="C51" s="193"/>
      <c r="D51" s="168"/>
      <c r="E51" s="173"/>
      <c r="F51" s="176"/>
      <c r="G51" s="64"/>
      <c r="H51" s="64"/>
      <c r="I51" s="52"/>
      <c r="J51" s="180"/>
    </row>
    <row r="52" spans="1:12" s="12" customFormat="1" ht="17.649999999999999" customHeight="1">
      <c r="A52" s="183"/>
      <c r="B52" s="190"/>
      <c r="C52" s="195"/>
      <c r="D52" s="167"/>
      <c r="E52" s="172"/>
      <c r="F52" s="177"/>
      <c r="G52" s="67"/>
      <c r="H52" s="67"/>
      <c r="I52" s="55"/>
      <c r="J52" s="181"/>
    </row>
    <row r="53" spans="1:12" s="12" customFormat="1" ht="17.649999999999999" customHeight="1">
      <c r="A53" s="182"/>
      <c r="B53" s="191"/>
      <c r="C53" s="193"/>
      <c r="D53" s="168"/>
      <c r="E53" s="173"/>
      <c r="F53" s="176"/>
      <c r="G53" s="64"/>
      <c r="H53" s="64"/>
      <c r="I53" s="52"/>
      <c r="J53" s="180"/>
    </row>
    <row r="54" spans="1:12" s="12" customFormat="1" ht="17.649999999999999" customHeight="1">
      <c r="A54" s="183"/>
      <c r="B54" s="190"/>
      <c r="C54" s="195"/>
      <c r="D54" s="167"/>
      <c r="E54" s="172"/>
      <c r="F54" s="177"/>
      <c r="G54" s="67"/>
      <c r="H54" s="67"/>
      <c r="I54" s="55"/>
      <c r="J54" s="181"/>
    </row>
    <row r="55" spans="1:12" s="12" customFormat="1" ht="17.649999999999999" customHeight="1">
      <c r="A55" s="182"/>
      <c r="B55" s="189"/>
      <c r="C55" s="193"/>
      <c r="D55" s="168"/>
      <c r="E55" s="173"/>
      <c r="F55" s="176"/>
      <c r="G55" s="64"/>
      <c r="H55" s="64"/>
      <c r="I55" s="52"/>
      <c r="J55" s="180"/>
      <c r="L55"/>
    </row>
    <row r="56" spans="1:12" s="12" customFormat="1" ht="17.649999999999999" customHeight="1">
      <c r="A56" s="183"/>
      <c r="B56" s="190"/>
      <c r="C56" s="195"/>
      <c r="D56" s="167"/>
      <c r="E56" s="172"/>
      <c r="F56" s="177"/>
      <c r="G56" s="67"/>
      <c r="H56" s="67"/>
      <c r="I56" s="55"/>
      <c r="J56" s="181"/>
      <c r="L56"/>
    </row>
    <row r="57" spans="1:12" s="12" customFormat="1" ht="17.649999999999999" customHeight="1">
      <c r="A57" s="16"/>
      <c r="B57" s="28"/>
      <c r="C57" s="193"/>
      <c r="D57" s="168"/>
      <c r="E57" s="173"/>
      <c r="F57" s="176"/>
      <c r="G57" s="64"/>
      <c r="H57" s="64"/>
      <c r="I57" s="52"/>
      <c r="J57" s="180"/>
      <c r="L57"/>
    </row>
    <row r="58" spans="1:12" s="12" customFormat="1" ht="17.649999999999999" customHeight="1">
      <c r="A58" s="18" t="s">
        <v>81</v>
      </c>
      <c r="B58" s="29"/>
      <c r="C58" s="195"/>
      <c r="D58" s="167"/>
      <c r="E58" s="172"/>
      <c r="F58" s="177"/>
      <c r="G58" s="67"/>
      <c r="H58" s="67"/>
      <c r="I58" s="55"/>
      <c r="J58" s="181"/>
      <c r="L58"/>
    </row>
    <row r="59" spans="1:12" s="12" customFormat="1" ht="17.649999999999999" customHeight="1">
      <c r="A59" s="182"/>
      <c r="B59" s="189"/>
      <c r="C59" s="193"/>
      <c r="D59" s="168"/>
      <c r="E59" s="173"/>
      <c r="F59" s="176"/>
      <c r="G59" s="64"/>
      <c r="H59" s="64"/>
      <c r="I59" s="52"/>
      <c r="J59" s="180"/>
    </row>
    <row r="60" spans="1:12" s="12" customFormat="1" ht="17.649999999999999" customHeight="1">
      <c r="A60" s="162" t="s">
        <v>438</v>
      </c>
      <c r="B60" s="190"/>
      <c r="C60" s="195"/>
      <c r="D60" s="167"/>
      <c r="E60" s="172"/>
      <c r="F60" s="177"/>
      <c r="G60" s="67"/>
      <c r="H60" s="67"/>
      <c r="I60" s="55"/>
      <c r="J60" s="181"/>
    </row>
    <row r="61" spans="1:12" s="12" customFormat="1" ht="17.649999999999999" customHeight="1">
      <c r="A61" s="182"/>
      <c r="B61" s="189"/>
      <c r="C61" s="193"/>
      <c r="D61" s="168"/>
      <c r="E61" s="173"/>
      <c r="F61" s="176"/>
      <c r="G61" s="64"/>
      <c r="H61" s="64"/>
      <c r="I61" s="52"/>
      <c r="J61" s="180"/>
      <c r="L61"/>
    </row>
    <row r="62" spans="1:12" s="12" customFormat="1" ht="17.649999999999999" customHeight="1">
      <c r="A62" s="183" t="s">
        <v>499</v>
      </c>
      <c r="B62" s="190" t="s">
        <v>595</v>
      </c>
      <c r="C62" s="195" t="s">
        <v>569</v>
      </c>
      <c r="D62" s="167">
        <v>3.6</v>
      </c>
      <c r="E62" s="172"/>
      <c r="F62" s="177"/>
      <c r="G62" s="67"/>
      <c r="H62" s="67"/>
      <c r="I62" s="55"/>
      <c r="J62" s="181"/>
      <c r="L62"/>
    </row>
    <row r="63" spans="1:12" s="12" customFormat="1" ht="17.649999999999999" customHeight="1">
      <c r="A63" s="14"/>
      <c r="B63" s="28"/>
      <c r="C63" s="193"/>
      <c r="D63" s="168"/>
      <c r="E63" s="173"/>
      <c r="F63" s="176"/>
      <c r="G63" s="64"/>
      <c r="H63" s="64"/>
      <c r="I63" s="52"/>
      <c r="J63" s="180"/>
    </row>
    <row r="64" spans="1:12" s="12" customFormat="1" ht="17.649999999999999" customHeight="1">
      <c r="A64" s="183"/>
      <c r="B64" s="190"/>
      <c r="C64" s="195"/>
      <c r="D64" s="167"/>
      <c r="E64" s="172"/>
      <c r="F64" s="177"/>
      <c r="G64" s="67"/>
      <c r="H64" s="67"/>
      <c r="I64" s="55"/>
      <c r="J64" s="181"/>
    </row>
    <row r="65" spans="1:12" s="12" customFormat="1" ht="17.649999999999999" customHeight="1">
      <c r="A65" s="161"/>
      <c r="B65" s="28"/>
      <c r="C65" s="35"/>
      <c r="D65" s="168"/>
      <c r="E65" s="173"/>
      <c r="F65" s="176"/>
      <c r="G65" s="64"/>
      <c r="H65" s="64"/>
      <c r="I65" s="52"/>
      <c r="J65" s="180"/>
    </row>
    <row r="66" spans="1:12" s="12" customFormat="1" ht="17.649999999999999" customHeight="1">
      <c r="A66" s="162"/>
      <c r="B66" s="29"/>
      <c r="C66" s="37"/>
      <c r="D66" s="167"/>
      <c r="E66" s="172"/>
      <c r="F66" s="177"/>
      <c r="G66" s="67"/>
      <c r="H66" s="67"/>
      <c r="I66" s="55"/>
      <c r="J66" s="181"/>
    </row>
    <row r="67" spans="1:12" s="12" customFormat="1" ht="17.649999999999999" customHeight="1">
      <c r="A67" s="184"/>
      <c r="B67" s="189"/>
      <c r="C67" s="193"/>
      <c r="D67" s="168"/>
      <c r="E67" s="173"/>
      <c r="F67" s="176"/>
      <c r="G67" s="64"/>
      <c r="H67" s="64"/>
      <c r="I67" s="52"/>
      <c r="J67" s="180"/>
    </row>
    <row r="68" spans="1:12" s="12" customFormat="1" ht="17.649999999999999" customHeight="1">
      <c r="A68" s="185"/>
      <c r="B68" s="190"/>
      <c r="C68" s="195"/>
      <c r="D68" s="167"/>
      <c r="E68" s="172"/>
      <c r="F68" s="177"/>
      <c r="G68" s="67"/>
      <c r="H68" s="67"/>
      <c r="I68" s="55"/>
      <c r="J68" s="181"/>
    </row>
    <row r="69" spans="1:12" s="12" customFormat="1" ht="17.649999999999999" customHeight="1">
      <c r="A69" s="182"/>
      <c r="B69" s="189"/>
      <c r="C69" s="193"/>
      <c r="D69" s="168"/>
      <c r="E69" s="173"/>
      <c r="F69" s="176"/>
      <c r="G69" s="64"/>
      <c r="H69" s="64"/>
      <c r="I69" s="52"/>
      <c r="J69" s="180"/>
      <c r="L69"/>
    </row>
    <row r="70" spans="1:12" s="12" customFormat="1" ht="17.649999999999999" customHeight="1">
      <c r="A70" s="183"/>
      <c r="B70" s="190"/>
      <c r="C70" s="195"/>
      <c r="D70" s="167"/>
      <c r="E70" s="172"/>
      <c r="F70" s="177"/>
      <c r="G70" s="67"/>
      <c r="H70" s="67"/>
      <c r="I70" s="55"/>
      <c r="J70" s="181"/>
      <c r="L70"/>
    </row>
    <row r="71" spans="1:12" s="12" customFormat="1" ht="17.649999999999999" customHeight="1">
      <c r="A71" s="182"/>
      <c r="B71" s="189"/>
      <c r="C71" s="193"/>
      <c r="D71" s="168"/>
      <c r="E71" s="173"/>
      <c r="F71" s="176"/>
      <c r="G71" s="64"/>
      <c r="H71" s="64"/>
      <c r="I71" s="52"/>
      <c r="J71" s="180"/>
      <c r="L71"/>
    </row>
    <row r="72" spans="1:12" s="12" customFormat="1" ht="17.649999999999999" customHeight="1">
      <c r="A72" s="183"/>
      <c r="B72" s="190"/>
      <c r="C72" s="195"/>
      <c r="D72" s="167"/>
      <c r="E72" s="172"/>
      <c r="F72" s="177"/>
      <c r="G72" s="67"/>
      <c r="H72" s="67"/>
      <c r="I72" s="55"/>
      <c r="J72" s="181"/>
      <c r="L72"/>
    </row>
    <row r="73" spans="1:12" s="12" customFormat="1" ht="17.649999999999999" customHeight="1">
      <c r="A73" s="182"/>
      <c r="B73" s="189"/>
      <c r="C73" s="193"/>
      <c r="D73" s="168"/>
      <c r="E73" s="173"/>
      <c r="F73" s="176"/>
      <c r="G73" s="64"/>
      <c r="H73" s="64"/>
      <c r="I73" s="52"/>
      <c r="J73" s="180"/>
    </row>
    <row r="74" spans="1:12" s="12" customFormat="1" ht="17.649999999999999" customHeight="1">
      <c r="A74" s="183"/>
      <c r="B74" s="190"/>
      <c r="C74" s="195"/>
      <c r="D74" s="167"/>
      <c r="E74" s="172"/>
      <c r="F74" s="177"/>
      <c r="G74" s="67"/>
      <c r="H74" s="67"/>
      <c r="I74" s="55"/>
      <c r="J74" s="181"/>
    </row>
    <row r="75" spans="1:12" s="12" customFormat="1" ht="17.649999999999999" customHeight="1">
      <c r="A75" s="182"/>
      <c r="B75" s="189"/>
      <c r="C75" s="193"/>
      <c r="D75" s="168"/>
      <c r="E75" s="173"/>
      <c r="F75" s="176"/>
      <c r="G75" s="64"/>
      <c r="H75" s="64"/>
      <c r="I75" s="52"/>
      <c r="J75" s="180"/>
    </row>
    <row r="76" spans="1:12" s="12" customFormat="1" ht="17.649999999999999" customHeight="1">
      <c r="A76" s="183"/>
      <c r="B76" s="190"/>
      <c r="C76" s="195"/>
      <c r="D76" s="167"/>
      <c r="E76" s="172"/>
      <c r="F76" s="177"/>
      <c r="G76" s="67"/>
      <c r="H76" s="67"/>
      <c r="I76" s="55"/>
      <c r="J76" s="181"/>
    </row>
    <row r="77" spans="1:12" s="12" customFormat="1" ht="17.649999999999999" customHeight="1">
      <c r="A77" s="184"/>
      <c r="B77" s="189"/>
      <c r="C77" s="193"/>
      <c r="D77" s="168"/>
      <c r="E77" s="173"/>
      <c r="F77" s="176"/>
      <c r="G77" s="64"/>
      <c r="H77" s="64"/>
      <c r="I77" s="52"/>
      <c r="J77" s="180"/>
    </row>
    <row r="78" spans="1:12" s="12" customFormat="1" ht="17.649999999999999" customHeight="1">
      <c r="A78" s="185"/>
      <c r="B78" s="190"/>
      <c r="C78" s="195"/>
      <c r="D78" s="167"/>
      <c r="E78" s="172"/>
      <c r="F78" s="177"/>
      <c r="G78" s="67"/>
      <c r="H78" s="67"/>
      <c r="I78" s="55"/>
      <c r="J78" s="181"/>
    </row>
    <row r="79" spans="1:12" s="12" customFormat="1" ht="17.649999999999999" customHeight="1">
      <c r="A79" s="182"/>
      <c r="B79" s="191"/>
      <c r="C79" s="193"/>
      <c r="D79" s="168"/>
      <c r="E79" s="173"/>
      <c r="F79" s="176"/>
      <c r="G79" s="64"/>
      <c r="H79" s="64"/>
      <c r="I79" s="52"/>
      <c r="J79" s="180"/>
    </row>
    <row r="80" spans="1:12" s="12" customFormat="1" ht="17.649999999999999" customHeight="1">
      <c r="A80" s="183"/>
      <c r="B80" s="192"/>
      <c r="C80" s="195"/>
      <c r="D80" s="167"/>
      <c r="E80" s="172"/>
      <c r="F80" s="177"/>
      <c r="G80" s="67"/>
      <c r="H80" s="67"/>
      <c r="I80" s="55"/>
      <c r="J80" s="181"/>
    </row>
    <row r="81" spans="1:12" s="12" customFormat="1" ht="17.649999999999999" customHeight="1">
      <c r="A81" s="182"/>
      <c r="B81" s="189"/>
      <c r="C81" s="193"/>
      <c r="D81" s="168"/>
      <c r="E81" s="173"/>
      <c r="F81" s="176"/>
      <c r="G81" s="64"/>
      <c r="H81" s="64"/>
      <c r="I81" s="52"/>
      <c r="J81" s="180"/>
    </row>
    <row r="82" spans="1:12" s="12" customFormat="1" ht="17.649999999999999" customHeight="1">
      <c r="A82" s="183"/>
      <c r="B82" s="190"/>
      <c r="C82" s="195"/>
      <c r="D82" s="167"/>
      <c r="E82" s="172"/>
      <c r="F82" s="177"/>
      <c r="G82" s="67"/>
      <c r="H82" s="67"/>
      <c r="I82" s="55"/>
      <c r="J82" s="181"/>
    </row>
    <row r="83" spans="1:12" s="12" customFormat="1" ht="17.649999999999999" customHeight="1">
      <c r="A83" s="182"/>
      <c r="B83" s="189"/>
      <c r="C83" s="193"/>
      <c r="D83" s="168"/>
      <c r="E83" s="173"/>
      <c r="F83" s="176"/>
      <c r="G83" s="64"/>
      <c r="H83" s="64"/>
      <c r="I83" s="52"/>
      <c r="J83" s="180"/>
      <c r="L83"/>
    </row>
    <row r="84" spans="1:12" s="12" customFormat="1" ht="17.649999999999999" customHeight="1">
      <c r="A84" s="183"/>
      <c r="B84" s="190"/>
      <c r="C84" s="195"/>
      <c r="D84" s="167"/>
      <c r="E84" s="172"/>
      <c r="F84" s="177"/>
      <c r="G84" s="67"/>
      <c r="H84" s="67"/>
      <c r="I84" s="55"/>
      <c r="J84" s="181"/>
      <c r="L84"/>
    </row>
    <row r="85" spans="1:12" s="12" customFormat="1" ht="17.649999999999999" customHeight="1">
      <c r="A85" s="16"/>
      <c r="B85" s="28"/>
      <c r="C85" s="193"/>
      <c r="D85" s="168"/>
      <c r="E85" s="173"/>
      <c r="F85" s="176"/>
      <c r="G85" s="64"/>
      <c r="H85" s="64"/>
      <c r="I85" s="52"/>
      <c r="J85" s="180"/>
      <c r="L85"/>
    </row>
    <row r="86" spans="1:12" s="12" customFormat="1" ht="17.649999999999999" customHeight="1">
      <c r="A86" s="18" t="s">
        <v>81</v>
      </c>
      <c r="B86" s="29"/>
      <c r="C86" s="195"/>
      <c r="D86" s="167"/>
      <c r="E86" s="172"/>
      <c r="F86" s="177"/>
      <c r="G86" s="67"/>
      <c r="H86" s="67"/>
      <c r="I86" s="55"/>
      <c r="J86" s="181"/>
      <c r="L86"/>
    </row>
    <row r="87" spans="1:12" s="12" customFormat="1" ht="17.649999999999999" customHeight="1">
      <c r="A87" s="182"/>
      <c r="B87" s="189"/>
      <c r="C87" s="193"/>
      <c r="D87" s="168"/>
      <c r="E87" s="173"/>
      <c r="F87" s="176"/>
      <c r="G87" s="64"/>
      <c r="H87" s="64"/>
      <c r="I87" s="52"/>
      <c r="J87" s="180"/>
    </row>
    <row r="88" spans="1:12" s="12" customFormat="1" ht="17.649999999999999" customHeight="1">
      <c r="A88" s="162" t="s">
        <v>1584</v>
      </c>
      <c r="B88" s="190"/>
      <c r="C88" s="195"/>
      <c r="D88" s="167"/>
      <c r="E88" s="172"/>
      <c r="F88" s="177"/>
      <c r="G88" s="67"/>
      <c r="H88" s="67"/>
      <c r="I88" s="55"/>
      <c r="J88" s="181"/>
    </row>
    <row r="89" spans="1:12" s="12" customFormat="1" ht="17.649999999999999" customHeight="1">
      <c r="A89" s="182"/>
      <c r="B89" s="189"/>
      <c r="C89" s="193"/>
      <c r="D89" s="168"/>
      <c r="E89" s="173"/>
      <c r="F89" s="176"/>
      <c r="G89" s="64"/>
      <c r="H89" s="64"/>
      <c r="I89" s="52"/>
      <c r="J89" s="180"/>
      <c r="L89"/>
    </row>
    <row r="90" spans="1:12" s="12" customFormat="1" ht="17.649999999999999" customHeight="1">
      <c r="A90" s="183" t="s">
        <v>1394</v>
      </c>
      <c r="B90" s="190" t="s">
        <v>595</v>
      </c>
      <c r="C90" s="195" t="s">
        <v>569</v>
      </c>
      <c r="D90" s="167">
        <v>1.3</v>
      </c>
      <c r="E90" s="172"/>
      <c r="F90" s="177"/>
      <c r="G90" s="67"/>
      <c r="H90" s="67"/>
      <c r="I90" s="55"/>
      <c r="J90" s="181"/>
      <c r="L90"/>
    </row>
    <row r="91" spans="1:12" s="12" customFormat="1" ht="17.649999999999999" customHeight="1">
      <c r="A91" s="14"/>
      <c r="B91" s="28"/>
      <c r="C91" s="193"/>
      <c r="D91" s="168"/>
      <c r="E91" s="173"/>
      <c r="F91" s="176"/>
      <c r="G91" s="64"/>
      <c r="H91" s="64"/>
      <c r="I91" s="52"/>
      <c r="J91" s="180"/>
    </row>
    <row r="92" spans="1:12" s="12" customFormat="1" ht="17.649999999999999" customHeight="1">
      <c r="A92" s="183"/>
      <c r="B92" s="190"/>
      <c r="C92" s="195"/>
      <c r="D92" s="167"/>
      <c r="E92" s="172"/>
      <c r="F92" s="177"/>
      <c r="G92" s="67"/>
      <c r="H92" s="67"/>
      <c r="I92" s="55"/>
      <c r="J92" s="181"/>
    </row>
    <row r="93" spans="1:12" s="12" customFormat="1" ht="17.649999999999999" customHeight="1">
      <c r="A93" s="161"/>
      <c r="B93" s="28"/>
      <c r="C93" s="35"/>
      <c r="D93" s="168"/>
      <c r="E93" s="173"/>
      <c r="F93" s="176"/>
      <c r="G93" s="64"/>
      <c r="H93" s="64"/>
      <c r="I93" s="52"/>
      <c r="J93" s="180"/>
    </row>
    <row r="94" spans="1:12" s="12" customFormat="1" ht="17.649999999999999" customHeight="1">
      <c r="A94" s="162"/>
      <c r="B94" s="29"/>
      <c r="C94" s="37"/>
      <c r="D94" s="167"/>
      <c r="E94" s="172"/>
      <c r="F94" s="177"/>
      <c r="G94" s="67"/>
      <c r="H94" s="67"/>
      <c r="I94" s="55"/>
      <c r="J94" s="181"/>
    </row>
    <row r="95" spans="1:12" s="12" customFormat="1" ht="17.649999999999999" customHeight="1">
      <c r="A95" s="184"/>
      <c r="B95" s="189"/>
      <c r="C95" s="193"/>
      <c r="D95" s="168"/>
      <c r="E95" s="173"/>
      <c r="F95" s="176"/>
      <c r="G95" s="64"/>
      <c r="H95" s="64"/>
      <c r="I95" s="52"/>
      <c r="J95" s="180"/>
    </row>
    <row r="96" spans="1:12" s="12" customFormat="1" ht="17.649999999999999" customHeight="1">
      <c r="A96" s="185"/>
      <c r="B96" s="190"/>
      <c r="C96" s="195"/>
      <c r="D96" s="167"/>
      <c r="E96" s="172"/>
      <c r="F96" s="177"/>
      <c r="G96" s="67"/>
      <c r="H96" s="67"/>
      <c r="I96" s="55"/>
      <c r="J96" s="181"/>
    </row>
    <row r="97" spans="1:12" s="12" customFormat="1" ht="17.649999999999999" customHeight="1">
      <c r="A97" s="182"/>
      <c r="B97" s="189"/>
      <c r="C97" s="193"/>
      <c r="D97" s="168"/>
      <c r="E97" s="173"/>
      <c r="F97" s="176"/>
      <c r="G97" s="64"/>
      <c r="H97" s="64"/>
      <c r="I97" s="52"/>
      <c r="J97" s="180"/>
      <c r="L97"/>
    </row>
    <row r="98" spans="1:12" s="12" customFormat="1" ht="17.649999999999999" customHeight="1">
      <c r="A98" s="183"/>
      <c r="B98" s="190"/>
      <c r="C98" s="195"/>
      <c r="D98" s="167"/>
      <c r="E98" s="172"/>
      <c r="F98" s="177"/>
      <c r="G98" s="67"/>
      <c r="H98" s="67"/>
      <c r="I98" s="55"/>
      <c r="J98" s="181"/>
      <c r="L98"/>
    </row>
    <row r="99" spans="1:12" s="12" customFormat="1" ht="17.649999999999999" customHeight="1">
      <c r="A99" s="182"/>
      <c r="B99" s="189"/>
      <c r="C99" s="193"/>
      <c r="D99" s="168"/>
      <c r="E99" s="173"/>
      <c r="F99" s="176"/>
      <c r="G99" s="64"/>
      <c r="H99" s="64"/>
      <c r="I99" s="52"/>
      <c r="J99" s="180"/>
      <c r="L99"/>
    </row>
    <row r="100" spans="1:12" s="12" customFormat="1" ht="17.649999999999999" customHeight="1">
      <c r="A100" s="183"/>
      <c r="B100" s="190"/>
      <c r="C100" s="195"/>
      <c r="D100" s="167"/>
      <c r="E100" s="172"/>
      <c r="F100" s="177"/>
      <c r="G100" s="67"/>
      <c r="H100" s="67"/>
      <c r="I100" s="55"/>
      <c r="J100" s="181"/>
      <c r="L100"/>
    </row>
    <row r="101" spans="1:12" s="12" customFormat="1" ht="17.649999999999999" customHeight="1">
      <c r="A101" s="182"/>
      <c r="B101" s="189"/>
      <c r="C101" s="193"/>
      <c r="D101" s="168"/>
      <c r="E101" s="173"/>
      <c r="F101" s="176"/>
      <c r="G101" s="64"/>
      <c r="H101" s="64"/>
      <c r="I101" s="52"/>
      <c r="J101" s="180"/>
    </row>
    <row r="102" spans="1:12" s="12" customFormat="1" ht="17.649999999999999" customHeight="1">
      <c r="A102" s="183"/>
      <c r="B102" s="190"/>
      <c r="C102" s="195"/>
      <c r="D102" s="167"/>
      <c r="E102" s="172"/>
      <c r="F102" s="177"/>
      <c r="G102" s="67"/>
      <c r="H102" s="67"/>
      <c r="I102" s="55"/>
      <c r="J102" s="181"/>
    </row>
    <row r="103" spans="1:12" s="12" customFormat="1" ht="17.649999999999999" customHeight="1">
      <c r="A103" s="182"/>
      <c r="B103" s="189"/>
      <c r="C103" s="193"/>
      <c r="D103" s="168"/>
      <c r="E103" s="173"/>
      <c r="F103" s="176"/>
      <c r="G103" s="64"/>
      <c r="H103" s="64"/>
      <c r="I103" s="52"/>
      <c r="J103" s="180"/>
    </row>
    <row r="104" spans="1:12" s="12" customFormat="1" ht="17.649999999999999" customHeight="1">
      <c r="A104" s="183"/>
      <c r="B104" s="190"/>
      <c r="C104" s="195"/>
      <c r="D104" s="167"/>
      <c r="E104" s="172"/>
      <c r="F104" s="177"/>
      <c r="G104" s="67"/>
      <c r="H104" s="67"/>
      <c r="I104" s="55"/>
      <c r="J104" s="181"/>
    </row>
    <row r="105" spans="1:12" s="12" customFormat="1" ht="17.649999999999999" customHeight="1">
      <c r="A105" s="184"/>
      <c r="B105" s="189"/>
      <c r="C105" s="193"/>
      <c r="D105" s="168"/>
      <c r="E105" s="173"/>
      <c r="F105" s="176"/>
      <c r="G105" s="64"/>
      <c r="H105" s="64"/>
      <c r="I105" s="52"/>
      <c r="J105" s="180"/>
    </row>
    <row r="106" spans="1:12" s="12" customFormat="1" ht="17.649999999999999" customHeight="1">
      <c r="A106" s="185"/>
      <c r="B106" s="190"/>
      <c r="C106" s="195"/>
      <c r="D106" s="167"/>
      <c r="E106" s="172"/>
      <c r="F106" s="177"/>
      <c r="G106" s="67"/>
      <c r="H106" s="67"/>
      <c r="I106" s="55"/>
      <c r="J106" s="181"/>
    </row>
    <row r="107" spans="1:12" s="12" customFormat="1" ht="17.649999999999999" customHeight="1">
      <c r="A107" s="182"/>
      <c r="B107" s="191"/>
      <c r="C107" s="193"/>
      <c r="D107" s="168"/>
      <c r="E107" s="173"/>
      <c r="F107" s="176"/>
      <c r="G107" s="64"/>
      <c r="H107" s="64"/>
      <c r="I107" s="52"/>
      <c r="J107" s="180"/>
    </row>
    <row r="108" spans="1:12" s="12" customFormat="1" ht="17.649999999999999" customHeight="1">
      <c r="A108" s="183"/>
      <c r="B108" s="192"/>
      <c r="C108" s="195"/>
      <c r="D108" s="167"/>
      <c r="E108" s="172"/>
      <c r="F108" s="177"/>
      <c r="G108" s="67"/>
      <c r="H108" s="67"/>
      <c r="I108" s="55"/>
      <c r="J108" s="181"/>
    </row>
    <row r="109" spans="1:12" s="12" customFormat="1" ht="17.649999999999999" customHeight="1">
      <c r="A109" s="182"/>
      <c r="B109" s="189"/>
      <c r="C109" s="193"/>
      <c r="D109" s="168"/>
      <c r="E109" s="173"/>
      <c r="F109" s="176"/>
      <c r="G109" s="64"/>
      <c r="H109" s="64"/>
      <c r="I109" s="52"/>
      <c r="J109" s="180"/>
    </row>
    <row r="110" spans="1:12" s="12" customFormat="1" ht="17.649999999999999" customHeight="1">
      <c r="A110" s="183"/>
      <c r="B110" s="190"/>
      <c r="C110" s="195"/>
      <c r="D110" s="167"/>
      <c r="E110" s="172"/>
      <c r="F110" s="177"/>
      <c r="G110" s="67"/>
      <c r="H110" s="67"/>
      <c r="I110" s="55"/>
      <c r="J110" s="181"/>
    </row>
    <row r="111" spans="1:12" s="12" customFormat="1" ht="17.649999999999999" customHeight="1">
      <c r="A111" s="182"/>
      <c r="B111" s="189"/>
      <c r="C111" s="193"/>
      <c r="D111" s="168"/>
      <c r="E111" s="173"/>
      <c r="F111" s="176"/>
      <c r="G111" s="64"/>
      <c r="H111" s="64"/>
      <c r="I111" s="52"/>
      <c r="J111" s="180"/>
      <c r="L111"/>
    </row>
    <row r="112" spans="1:12" s="12" customFormat="1" ht="17.649999999999999" customHeight="1">
      <c r="A112" s="183"/>
      <c r="B112" s="190"/>
      <c r="C112" s="195"/>
      <c r="D112" s="167"/>
      <c r="E112" s="172"/>
      <c r="F112" s="177"/>
      <c r="G112" s="67"/>
      <c r="H112" s="67"/>
      <c r="I112" s="55"/>
      <c r="J112" s="181"/>
      <c r="L112"/>
    </row>
    <row r="113" spans="1:12" s="12" customFormat="1" ht="17.649999999999999" customHeight="1">
      <c r="A113" s="16"/>
      <c r="B113" s="28"/>
      <c r="C113" s="193"/>
      <c r="D113" s="168"/>
      <c r="E113" s="173"/>
      <c r="F113" s="176"/>
      <c r="G113" s="64"/>
      <c r="H113" s="64"/>
      <c r="I113" s="52"/>
      <c r="J113" s="180"/>
      <c r="L113"/>
    </row>
    <row r="114" spans="1:12" s="12" customFormat="1" ht="17.649999999999999" customHeight="1">
      <c r="A114" s="18" t="s">
        <v>81</v>
      </c>
      <c r="B114" s="29"/>
      <c r="C114" s="195"/>
      <c r="D114" s="167"/>
      <c r="E114" s="172"/>
      <c r="F114" s="177"/>
      <c r="G114" s="67"/>
      <c r="H114" s="67"/>
      <c r="I114" s="55"/>
      <c r="J114" s="181"/>
      <c r="L114"/>
    </row>
    <row r="115" spans="1:12" s="12" customFormat="1" ht="17.649999999999999" customHeight="1">
      <c r="A115" s="182"/>
      <c r="B115" s="189"/>
      <c r="C115" s="193"/>
      <c r="D115" s="168"/>
      <c r="E115" s="173"/>
      <c r="F115" s="176"/>
      <c r="G115" s="64"/>
      <c r="H115" s="64"/>
      <c r="I115" s="52"/>
      <c r="J115" s="180"/>
      <c r="L115"/>
    </row>
    <row r="116" spans="1:12" s="12" customFormat="1" ht="17.649999999999999" customHeight="1">
      <c r="A116" s="162" t="s">
        <v>1581</v>
      </c>
      <c r="B116" s="190"/>
      <c r="C116" s="195"/>
      <c r="D116" s="167"/>
      <c r="E116" s="172"/>
      <c r="F116" s="177"/>
      <c r="G116" s="67"/>
      <c r="H116" s="67"/>
      <c r="I116" s="55"/>
      <c r="J116" s="181"/>
      <c r="L116"/>
    </row>
    <row r="117" spans="1:12" s="12" customFormat="1" ht="17.649999999999999" customHeight="1">
      <c r="A117" s="182"/>
      <c r="B117" s="189"/>
      <c r="C117" s="193"/>
      <c r="D117" s="168"/>
      <c r="E117" s="173"/>
      <c r="F117" s="176"/>
      <c r="G117" s="64"/>
      <c r="H117" s="64"/>
      <c r="I117" s="52"/>
      <c r="J117" s="180"/>
      <c r="L117"/>
    </row>
    <row r="118" spans="1:12" s="12" customFormat="1" ht="17.649999999999999" customHeight="1">
      <c r="A118" s="183"/>
      <c r="B118" s="190"/>
      <c r="C118" s="195"/>
      <c r="D118" s="167"/>
      <c r="E118" s="172"/>
      <c r="F118" s="177"/>
      <c r="G118" s="67"/>
      <c r="H118" s="67"/>
      <c r="I118" s="55"/>
      <c r="J118" s="181"/>
      <c r="L118"/>
    </row>
    <row r="119" spans="1:12" s="12" customFormat="1" ht="17.649999999999999" customHeight="1">
      <c r="A119" s="182"/>
      <c r="B119" s="189"/>
      <c r="C119" s="193"/>
      <c r="D119" s="168"/>
      <c r="E119" s="173"/>
      <c r="F119" s="176"/>
      <c r="G119" s="64"/>
      <c r="H119" s="64"/>
      <c r="I119" s="52"/>
      <c r="J119" s="180"/>
      <c r="L119"/>
    </row>
    <row r="120" spans="1:12" s="12" customFormat="1" ht="17.649999999999999" customHeight="1">
      <c r="A120" s="183" t="s">
        <v>1533</v>
      </c>
      <c r="B120" s="190" t="s">
        <v>1568</v>
      </c>
      <c r="C120" s="195" t="s">
        <v>1147</v>
      </c>
      <c r="D120" s="389">
        <v>1145</v>
      </c>
      <c r="E120" s="172"/>
      <c r="F120" s="177"/>
      <c r="G120" s="67"/>
      <c r="H120" s="67"/>
      <c r="I120" s="55"/>
      <c r="J120" s="181"/>
      <c r="L120"/>
    </row>
    <row r="121" spans="1:12" s="12" customFormat="1" ht="17.649999999999999" customHeight="1">
      <c r="A121" s="182"/>
      <c r="B121" s="189"/>
      <c r="C121" s="193"/>
      <c r="D121" s="168"/>
      <c r="E121" s="173"/>
      <c r="F121" s="176"/>
      <c r="G121" s="64"/>
      <c r="H121" s="64"/>
      <c r="I121" s="52"/>
      <c r="J121" s="180"/>
      <c r="L121"/>
    </row>
    <row r="122" spans="1:12" s="12" customFormat="1" ht="17.649999999999999" customHeight="1">
      <c r="A122" s="183" t="s">
        <v>1533</v>
      </c>
      <c r="B122" s="190" t="s">
        <v>1167</v>
      </c>
      <c r="C122" s="195"/>
      <c r="D122" s="167">
        <v>53</v>
      </c>
      <c r="E122" s="172"/>
      <c r="F122" s="177"/>
      <c r="G122" s="67"/>
      <c r="H122" s="67"/>
      <c r="I122" s="55"/>
      <c r="J122" s="181"/>
      <c r="L122"/>
    </row>
    <row r="123" spans="1:12" s="12" customFormat="1" ht="17.649999999999999" customHeight="1">
      <c r="A123" s="182"/>
      <c r="B123" s="189"/>
      <c r="C123" s="193"/>
      <c r="D123" s="168"/>
      <c r="E123" s="173"/>
      <c r="F123" s="176"/>
      <c r="G123" s="64"/>
      <c r="H123" s="64"/>
      <c r="I123" s="52"/>
      <c r="J123" s="180"/>
      <c r="L123"/>
    </row>
    <row r="124" spans="1:12" s="12" customFormat="1" ht="17.649999999999999" customHeight="1">
      <c r="A124" s="183"/>
      <c r="B124" s="190"/>
      <c r="C124" s="195"/>
      <c r="D124" s="167"/>
      <c r="E124" s="172"/>
      <c r="F124" s="177"/>
      <c r="G124" s="67"/>
      <c r="H124" s="67"/>
      <c r="I124" s="55"/>
      <c r="J124" s="181"/>
      <c r="L124"/>
    </row>
    <row r="125" spans="1:12" s="12" customFormat="1" ht="17.649999999999999" customHeight="1">
      <c r="A125" s="182"/>
      <c r="B125" s="189"/>
      <c r="C125" s="193"/>
      <c r="D125" s="168"/>
      <c r="E125" s="173"/>
      <c r="F125" s="176"/>
      <c r="G125" s="64"/>
      <c r="H125" s="64"/>
      <c r="I125" s="52"/>
      <c r="J125" s="180"/>
      <c r="L125"/>
    </row>
    <row r="126" spans="1:12" s="12" customFormat="1" ht="17.649999999999999" customHeight="1">
      <c r="A126" s="183"/>
      <c r="B126" s="190"/>
      <c r="C126" s="195"/>
      <c r="D126" s="167"/>
      <c r="E126" s="172"/>
      <c r="F126" s="177"/>
      <c r="G126" s="67"/>
      <c r="H126" s="67"/>
      <c r="I126" s="55"/>
      <c r="J126" s="181"/>
      <c r="L126"/>
    </row>
    <row r="127" spans="1:12" s="12" customFormat="1" ht="17.649999999999999" customHeight="1">
      <c r="A127" s="182"/>
      <c r="B127" s="189"/>
      <c r="C127" s="193"/>
      <c r="D127" s="168"/>
      <c r="E127" s="173"/>
      <c r="F127" s="176"/>
      <c r="G127" s="64"/>
      <c r="H127" s="64"/>
      <c r="I127" s="52"/>
      <c r="J127" s="180"/>
      <c r="L127"/>
    </row>
    <row r="128" spans="1:12" s="12" customFormat="1" ht="17.649999999999999" customHeight="1">
      <c r="A128" s="183"/>
      <c r="B128" s="190"/>
      <c r="C128" s="195"/>
      <c r="D128" s="167"/>
      <c r="E128" s="172"/>
      <c r="F128" s="177"/>
      <c r="G128" s="67"/>
      <c r="H128" s="67"/>
      <c r="I128" s="55"/>
      <c r="J128" s="181"/>
      <c r="L128"/>
    </row>
    <row r="129" spans="1:12" s="12" customFormat="1" ht="17.649999999999999" customHeight="1">
      <c r="A129" s="182"/>
      <c r="B129" s="189"/>
      <c r="C129" s="193"/>
      <c r="D129" s="168"/>
      <c r="E129" s="173"/>
      <c r="F129" s="176"/>
      <c r="G129" s="64"/>
      <c r="H129" s="64"/>
      <c r="I129" s="52"/>
      <c r="J129" s="180"/>
      <c r="L129"/>
    </row>
    <row r="130" spans="1:12" s="12" customFormat="1" ht="17.649999999999999" customHeight="1">
      <c r="A130" s="183"/>
      <c r="B130" s="190"/>
      <c r="C130" s="195"/>
      <c r="D130" s="167"/>
      <c r="E130" s="172"/>
      <c r="F130" s="177"/>
      <c r="G130" s="67"/>
      <c r="H130" s="67"/>
      <c r="I130" s="55"/>
      <c r="J130" s="181"/>
      <c r="L130"/>
    </row>
    <row r="131" spans="1:12" s="12" customFormat="1" ht="17.649999999999999" customHeight="1">
      <c r="A131" s="182"/>
      <c r="B131" s="189"/>
      <c r="C131" s="193"/>
      <c r="D131" s="168"/>
      <c r="E131" s="173"/>
      <c r="F131" s="176"/>
      <c r="G131" s="64"/>
      <c r="H131" s="64"/>
      <c r="I131" s="52"/>
      <c r="J131" s="180"/>
      <c r="L131"/>
    </row>
    <row r="132" spans="1:12" s="12" customFormat="1" ht="17.649999999999999" customHeight="1">
      <c r="A132" s="183"/>
      <c r="B132" s="190"/>
      <c r="C132" s="195"/>
      <c r="D132" s="167"/>
      <c r="E132" s="172"/>
      <c r="F132" s="177"/>
      <c r="G132" s="67"/>
      <c r="H132" s="67"/>
      <c r="I132" s="55"/>
      <c r="J132" s="181"/>
      <c r="L132"/>
    </row>
    <row r="133" spans="1:12" s="12" customFormat="1" ht="17.649999999999999" customHeight="1">
      <c r="A133" s="182"/>
      <c r="B133" s="189"/>
      <c r="C133" s="193"/>
      <c r="D133" s="168"/>
      <c r="E133" s="173"/>
      <c r="F133" s="176"/>
      <c r="G133" s="64"/>
      <c r="H133" s="64"/>
      <c r="I133" s="52"/>
      <c r="J133" s="180"/>
      <c r="L133"/>
    </row>
    <row r="134" spans="1:12" s="12" customFormat="1" ht="17.649999999999999" customHeight="1">
      <c r="A134" s="183"/>
      <c r="B134" s="190"/>
      <c r="C134" s="195"/>
      <c r="D134" s="167"/>
      <c r="E134" s="172"/>
      <c r="F134" s="177"/>
      <c r="G134" s="67"/>
      <c r="H134" s="67"/>
      <c r="I134" s="55"/>
      <c r="J134" s="181"/>
      <c r="L134"/>
    </row>
    <row r="135" spans="1:12" s="12" customFormat="1" ht="17.649999999999999" customHeight="1">
      <c r="A135" s="182"/>
      <c r="B135" s="189"/>
      <c r="C135" s="193"/>
      <c r="D135" s="168"/>
      <c r="E135" s="173"/>
      <c r="F135" s="176"/>
      <c r="G135" s="64"/>
      <c r="H135" s="64"/>
      <c r="I135" s="52"/>
      <c r="J135" s="180"/>
      <c r="L135"/>
    </row>
    <row r="136" spans="1:12" s="12" customFormat="1" ht="17.649999999999999" customHeight="1">
      <c r="A136" s="183"/>
      <c r="B136" s="190"/>
      <c r="C136" s="195"/>
      <c r="D136" s="167"/>
      <c r="E136" s="172"/>
      <c r="F136" s="177"/>
      <c r="G136" s="67"/>
      <c r="H136" s="67"/>
      <c r="I136" s="55"/>
      <c r="J136" s="181"/>
      <c r="L136"/>
    </row>
    <row r="137" spans="1:12" s="12" customFormat="1" ht="17.649999999999999" customHeight="1">
      <c r="A137" s="182"/>
      <c r="B137" s="189"/>
      <c r="C137" s="193"/>
      <c r="D137" s="168"/>
      <c r="E137" s="173"/>
      <c r="F137" s="176"/>
      <c r="G137" s="64"/>
      <c r="H137" s="64"/>
      <c r="I137" s="52"/>
      <c r="J137" s="180"/>
      <c r="L137"/>
    </row>
    <row r="138" spans="1:12" s="12" customFormat="1" ht="17.649999999999999" customHeight="1">
      <c r="A138" s="183"/>
      <c r="B138" s="190"/>
      <c r="C138" s="195"/>
      <c r="D138" s="167"/>
      <c r="E138" s="172"/>
      <c r="F138" s="177"/>
      <c r="G138" s="67"/>
      <c r="H138" s="67"/>
      <c r="I138" s="55"/>
      <c r="J138" s="181"/>
      <c r="L138"/>
    </row>
    <row r="139" spans="1:12" s="12" customFormat="1" ht="17.649999999999999" customHeight="1">
      <c r="A139" s="182"/>
      <c r="B139" s="189"/>
      <c r="C139" s="193"/>
      <c r="D139" s="168"/>
      <c r="E139" s="173"/>
      <c r="F139" s="176"/>
      <c r="G139" s="64"/>
      <c r="H139" s="64"/>
      <c r="I139" s="52"/>
      <c r="J139" s="180"/>
      <c r="L139"/>
    </row>
    <row r="140" spans="1:12" s="12" customFormat="1" ht="17.649999999999999" customHeight="1">
      <c r="A140" s="183"/>
      <c r="B140" s="190"/>
      <c r="C140" s="195"/>
      <c r="D140" s="167"/>
      <c r="E140" s="172"/>
      <c r="F140" s="177"/>
      <c r="G140" s="67"/>
      <c r="H140" s="67"/>
      <c r="I140" s="55"/>
      <c r="J140" s="181"/>
      <c r="L140"/>
    </row>
    <row r="141" spans="1:12" s="12" customFormat="1" ht="17.649999999999999" customHeight="1">
      <c r="A141" s="16"/>
      <c r="B141" s="28"/>
      <c r="C141" s="193"/>
      <c r="D141" s="168"/>
      <c r="E141" s="173"/>
      <c r="F141" s="176"/>
      <c r="G141" s="64"/>
      <c r="H141" s="64"/>
      <c r="I141" s="52"/>
      <c r="J141" s="180"/>
      <c r="L141"/>
    </row>
    <row r="142" spans="1:12" s="12" customFormat="1" ht="17.649999999999999" customHeight="1">
      <c r="A142" s="18" t="s">
        <v>81</v>
      </c>
      <c r="B142" s="29"/>
      <c r="C142" s="195"/>
      <c r="D142" s="167"/>
      <c r="E142" s="172"/>
      <c r="F142" s="177"/>
      <c r="G142" s="67"/>
      <c r="H142" s="67"/>
      <c r="I142" s="55"/>
      <c r="J142" s="181"/>
      <c r="L142"/>
    </row>
    <row r="143" spans="1:12" s="12" customFormat="1" ht="17.649999999999999" customHeight="1">
      <c r="A143" s="161"/>
      <c r="B143" s="28"/>
      <c r="C143" s="35"/>
      <c r="D143" s="168"/>
      <c r="E143" s="173"/>
      <c r="F143" s="176"/>
      <c r="G143" s="64"/>
      <c r="H143" s="64"/>
      <c r="I143" s="52"/>
      <c r="J143" s="180"/>
    </row>
    <row r="144" spans="1:12" s="12" customFormat="1" ht="17.649999999999999" customHeight="1">
      <c r="A144" s="162"/>
      <c r="B144" s="29"/>
      <c r="C144" s="37"/>
      <c r="D144" s="167"/>
      <c r="E144" s="172">
        <v>0</v>
      </c>
      <c r="F144" s="177">
        <v>0</v>
      </c>
      <c r="G144" s="67"/>
      <c r="H144" s="67"/>
      <c r="I144" s="55"/>
      <c r="J144" s="181"/>
    </row>
    <row r="145" spans="1:12" s="12" customFormat="1" ht="17.649999999999999" customHeight="1">
      <c r="A145" s="182"/>
      <c r="B145" s="189"/>
      <c r="C145" s="193"/>
      <c r="D145" s="168"/>
      <c r="E145" s="173"/>
      <c r="F145" s="176"/>
      <c r="G145" s="64"/>
      <c r="H145" s="64"/>
      <c r="I145" s="52"/>
      <c r="J145" s="180"/>
    </row>
    <row r="146" spans="1:12" s="12" customFormat="1" ht="17.649999999999999" customHeight="1">
      <c r="A146" s="183"/>
      <c r="B146" s="190"/>
      <c r="C146" s="195"/>
      <c r="D146" s="167"/>
      <c r="E146" s="172">
        <v>0</v>
      </c>
      <c r="F146" s="177">
        <v>0</v>
      </c>
      <c r="G146" s="67"/>
      <c r="H146" s="67"/>
      <c r="I146" s="55"/>
      <c r="J146" s="181"/>
    </row>
    <row r="147" spans="1:12" s="12" customFormat="1" ht="17.649999999999999" customHeight="1">
      <c r="A147" s="182"/>
      <c r="B147" s="189"/>
      <c r="C147" s="193"/>
      <c r="D147" s="168"/>
      <c r="E147" s="173"/>
      <c r="F147" s="176"/>
      <c r="G147" s="64"/>
      <c r="H147" s="64"/>
      <c r="I147" s="52"/>
      <c r="J147" s="180"/>
    </row>
    <row r="148" spans="1:12" s="12" customFormat="1" ht="17.649999999999999" customHeight="1">
      <c r="A148" s="183"/>
      <c r="B148" s="190"/>
      <c r="C148" s="195"/>
      <c r="D148" s="167"/>
      <c r="E148" s="172">
        <v>0</v>
      </c>
      <c r="F148" s="177">
        <v>0</v>
      </c>
      <c r="G148" s="67"/>
      <c r="H148" s="67"/>
      <c r="I148" s="55"/>
      <c r="J148" s="181"/>
    </row>
    <row r="149" spans="1:12" s="12" customFormat="1" ht="17.649999999999999" customHeight="1">
      <c r="A149" s="182"/>
      <c r="B149" s="189"/>
      <c r="C149" s="193"/>
      <c r="D149" s="168"/>
      <c r="E149" s="173"/>
      <c r="F149" s="176"/>
      <c r="G149" s="64"/>
      <c r="H149" s="64"/>
      <c r="I149" s="52"/>
      <c r="J149" s="180"/>
    </row>
    <row r="150" spans="1:12" s="12" customFormat="1" ht="17.649999999999999" customHeight="1">
      <c r="A150" s="183"/>
      <c r="B150" s="190"/>
      <c r="C150" s="195"/>
      <c r="D150" s="167"/>
      <c r="E150" s="172">
        <v>0</v>
      </c>
      <c r="F150" s="177">
        <v>0</v>
      </c>
      <c r="G150" s="67"/>
      <c r="H150" s="67"/>
      <c r="I150" s="55"/>
      <c r="J150" s="181"/>
    </row>
    <row r="151" spans="1:12" s="12" customFormat="1" ht="17.649999999999999" customHeight="1">
      <c r="A151" s="182"/>
      <c r="B151" s="189"/>
      <c r="C151" s="193"/>
      <c r="D151" s="168"/>
      <c r="E151" s="173"/>
      <c r="F151" s="176"/>
      <c r="G151" s="64"/>
      <c r="H151" s="64"/>
      <c r="I151" s="52"/>
      <c r="J151" s="180"/>
    </row>
    <row r="152" spans="1:12" s="12" customFormat="1" ht="17.649999999999999" customHeight="1">
      <c r="A152" s="183"/>
      <c r="B152" s="190"/>
      <c r="C152" s="195"/>
      <c r="D152" s="167"/>
      <c r="E152" s="172">
        <v>0</v>
      </c>
      <c r="F152" s="177">
        <v>0</v>
      </c>
      <c r="G152" s="67"/>
      <c r="H152" s="67"/>
      <c r="I152" s="55"/>
      <c r="J152" s="181"/>
    </row>
    <row r="153" spans="1:12" s="12" customFormat="1" ht="17.649999999999999" customHeight="1">
      <c r="A153" s="182"/>
      <c r="B153" s="189"/>
      <c r="C153" s="193"/>
      <c r="D153" s="168"/>
      <c r="E153" s="173"/>
      <c r="F153" s="176"/>
      <c r="G153" s="64"/>
      <c r="H153" s="64"/>
      <c r="I153" s="52"/>
      <c r="J153" s="180"/>
      <c r="L153"/>
    </row>
    <row r="154" spans="1:12" s="12" customFormat="1" ht="17.649999999999999" customHeight="1">
      <c r="A154" s="183"/>
      <c r="B154" s="190"/>
      <c r="C154" s="195"/>
      <c r="D154" s="167"/>
      <c r="E154" s="172">
        <v>0</v>
      </c>
      <c r="F154" s="177">
        <v>0</v>
      </c>
      <c r="G154" s="67"/>
      <c r="H154" s="67"/>
      <c r="I154" s="55"/>
      <c r="J154" s="181"/>
      <c r="L154"/>
    </row>
    <row r="155" spans="1:12" s="12" customFormat="1" ht="17.649999999999999" customHeight="1">
      <c r="A155" s="198"/>
      <c r="B155" s="200"/>
      <c r="C155" s="203"/>
      <c r="D155" s="168"/>
      <c r="E155" s="173"/>
      <c r="F155" s="176"/>
      <c r="G155" s="64"/>
      <c r="H155" s="64"/>
      <c r="I155" s="52"/>
      <c r="J155" s="180"/>
      <c r="L155"/>
    </row>
    <row r="156" spans="1:12" s="12" customFormat="1" ht="17.649999999999999" customHeight="1">
      <c r="A156" s="183"/>
      <c r="B156" s="190"/>
      <c r="C156" s="195"/>
      <c r="D156" s="167"/>
      <c r="E156" s="172">
        <v>0</v>
      </c>
      <c r="F156" s="177">
        <v>0</v>
      </c>
      <c r="G156" s="67"/>
      <c r="H156" s="67"/>
      <c r="I156" s="55"/>
      <c r="J156" s="181"/>
      <c r="L156"/>
    </row>
    <row r="157" spans="1:12" s="12" customFormat="1" ht="17.649999999999999" customHeight="1">
      <c r="A157" s="182"/>
      <c r="B157" s="189"/>
      <c r="C157" s="193"/>
      <c r="D157" s="168"/>
      <c r="E157" s="173"/>
      <c r="F157" s="176"/>
      <c r="G157" s="64"/>
      <c r="H157" s="64"/>
      <c r="I157" s="52"/>
      <c r="J157" s="180"/>
      <c r="L157"/>
    </row>
    <row r="158" spans="1:12" s="12" customFormat="1" ht="17.649999999999999" customHeight="1">
      <c r="A158" s="183"/>
      <c r="B158" s="190"/>
      <c r="C158" s="195"/>
      <c r="D158" s="167"/>
      <c r="E158" s="172">
        <v>0</v>
      </c>
      <c r="F158" s="177">
        <v>0</v>
      </c>
      <c r="G158" s="67"/>
      <c r="H158" s="67"/>
      <c r="I158" s="55"/>
      <c r="J158" s="181"/>
      <c r="L158"/>
    </row>
    <row r="159" spans="1:12" s="12" customFormat="1" ht="17.649999999999999" customHeight="1">
      <c r="A159" s="182"/>
      <c r="B159" s="189"/>
      <c r="C159" s="193"/>
      <c r="D159" s="168"/>
      <c r="E159" s="173"/>
      <c r="F159" s="176"/>
      <c r="G159" s="64"/>
      <c r="H159" s="64"/>
      <c r="I159" s="52"/>
      <c r="J159" s="180"/>
      <c r="L159"/>
    </row>
    <row r="160" spans="1:12" s="12" customFormat="1" ht="17.649999999999999" customHeight="1">
      <c r="A160" s="183"/>
      <c r="B160" s="190"/>
      <c r="C160" s="195"/>
      <c r="D160" s="167"/>
      <c r="E160" s="172">
        <v>0</v>
      </c>
      <c r="F160" s="177">
        <v>0</v>
      </c>
      <c r="G160" s="67"/>
      <c r="H160" s="67"/>
      <c r="I160" s="55"/>
      <c r="J160" s="181"/>
      <c r="L160"/>
    </row>
    <row r="161" spans="1:12" s="12" customFormat="1" ht="17.649999999999999" customHeight="1">
      <c r="A161" s="182"/>
      <c r="B161" s="189"/>
      <c r="C161" s="193"/>
      <c r="D161" s="168"/>
      <c r="E161" s="173"/>
      <c r="F161" s="176"/>
      <c r="G161" s="64"/>
      <c r="H161" s="64"/>
      <c r="I161" s="52"/>
      <c r="J161" s="180"/>
      <c r="L161"/>
    </row>
    <row r="162" spans="1:12" s="12" customFormat="1" ht="17.649999999999999" customHeight="1">
      <c r="A162" s="183"/>
      <c r="B162" s="190"/>
      <c r="C162" s="195"/>
      <c r="D162" s="167"/>
      <c r="E162" s="172">
        <v>0</v>
      </c>
      <c r="F162" s="177">
        <v>0</v>
      </c>
      <c r="G162" s="67"/>
      <c r="H162" s="67"/>
      <c r="I162" s="55"/>
      <c r="J162" s="181"/>
      <c r="L162"/>
    </row>
    <row r="163" spans="1:12" s="12" customFormat="1" ht="17.649999999999999" customHeight="1">
      <c r="A163" s="182"/>
      <c r="B163" s="189"/>
      <c r="C163" s="193"/>
      <c r="D163" s="168"/>
      <c r="E163" s="173"/>
      <c r="F163" s="176"/>
      <c r="G163" s="64"/>
      <c r="H163" s="64"/>
      <c r="I163" s="52"/>
      <c r="J163" s="180"/>
      <c r="L163"/>
    </row>
    <row r="164" spans="1:12" s="12" customFormat="1" ht="17.649999999999999" customHeight="1">
      <c r="A164" s="183"/>
      <c r="B164" s="190"/>
      <c r="C164" s="195"/>
      <c r="D164" s="167"/>
      <c r="E164" s="172">
        <v>0</v>
      </c>
      <c r="F164" s="177">
        <v>0</v>
      </c>
      <c r="G164" s="67"/>
      <c r="H164" s="67"/>
      <c r="I164" s="55"/>
      <c r="J164" s="181"/>
      <c r="L164"/>
    </row>
    <row r="165" spans="1:12" s="12" customFormat="1" ht="17.649999999999999" customHeight="1">
      <c r="A165" s="182"/>
      <c r="B165" s="189"/>
      <c r="C165" s="193"/>
      <c r="D165" s="168"/>
      <c r="E165" s="173"/>
      <c r="F165" s="176"/>
      <c r="G165" s="64"/>
      <c r="H165" s="64"/>
      <c r="I165" s="52"/>
      <c r="J165" s="180"/>
      <c r="L165"/>
    </row>
    <row r="166" spans="1:12" s="12" customFormat="1" ht="17.649999999999999" customHeight="1">
      <c r="A166" s="183"/>
      <c r="B166" s="190"/>
      <c r="C166" s="195"/>
      <c r="D166" s="167"/>
      <c r="E166" s="172">
        <v>0</v>
      </c>
      <c r="F166" s="177">
        <v>0</v>
      </c>
      <c r="G166" s="67"/>
      <c r="H166" s="67"/>
      <c r="I166" s="55"/>
      <c r="J166" s="181"/>
      <c r="L166"/>
    </row>
    <row r="167" spans="1:12" s="12" customFormat="1" ht="17.649999999999999" customHeight="1">
      <c r="A167" s="182"/>
      <c r="B167" s="189"/>
      <c r="C167" s="193"/>
      <c r="D167" s="168"/>
      <c r="E167" s="173"/>
      <c r="F167" s="176"/>
      <c r="G167" s="64"/>
      <c r="H167" s="64"/>
      <c r="I167" s="52"/>
      <c r="J167" s="180"/>
      <c r="L167"/>
    </row>
    <row r="168" spans="1:12" s="12" customFormat="1" ht="17.649999999999999" customHeight="1">
      <c r="A168" s="183"/>
      <c r="B168" s="190"/>
      <c r="C168" s="195"/>
      <c r="D168" s="167"/>
      <c r="E168" s="172">
        <v>0</v>
      </c>
      <c r="F168" s="177">
        <v>0</v>
      </c>
      <c r="G168" s="67"/>
      <c r="H168" s="67"/>
      <c r="I168" s="55"/>
      <c r="J168" s="181"/>
      <c r="L168"/>
    </row>
    <row r="169" spans="1:12" s="12" customFormat="1" ht="17.649999999999999" customHeight="1">
      <c r="A169" s="16"/>
      <c r="B169" s="28"/>
      <c r="C169" s="193"/>
      <c r="D169" s="168"/>
      <c r="E169" s="173"/>
      <c r="F169" s="176"/>
      <c r="G169" s="64"/>
      <c r="H169" s="64"/>
      <c r="I169" s="52"/>
      <c r="J169" s="180"/>
      <c r="L169"/>
    </row>
    <row r="170" spans="1:12" s="12" customFormat="1" ht="17.649999999999999" customHeight="1">
      <c r="A170" s="18" t="s">
        <v>81</v>
      </c>
      <c r="B170" s="29"/>
      <c r="C170" s="195"/>
      <c r="D170" s="167"/>
      <c r="E170" s="172">
        <v>0</v>
      </c>
      <c r="F170" s="177">
        <v>0</v>
      </c>
      <c r="G170" s="67"/>
      <c r="H170" s="67"/>
      <c r="I170" s="55"/>
      <c r="J170" s="181"/>
      <c r="L170"/>
    </row>
    <row r="171" spans="1:12" s="12" customFormat="1" ht="17.649999999999999" customHeight="1">
      <c r="A171" s="182"/>
      <c r="B171" s="189"/>
      <c r="C171" s="193"/>
      <c r="D171" s="168"/>
      <c r="E171" s="173"/>
      <c r="F171" s="176"/>
      <c r="G171" s="64"/>
      <c r="H171" s="64"/>
      <c r="I171" s="52"/>
      <c r="J171" s="180"/>
      <c r="L171"/>
    </row>
    <row r="172" spans="1:12" s="12" customFormat="1" ht="17.649999999999999" customHeight="1">
      <c r="A172" s="183"/>
      <c r="B172" s="190"/>
      <c r="C172" s="195"/>
      <c r="D172" s="167"/>
      <c r="E172" s="172">
        <v>0</v>
      </c>
      <c r="F172" s="177">
        <v>0</v>
      </c>
      <c r="G172" s="67"/>
      <c r="H172" s="67"/>
      <c r="I172" s="55"/>
      <c r="J172" s="181"/>
      <c r="L172"/>
    </row>
    <row r="173" spans="1:12" s="12" customFormat="1" ht="17.649999999999999" customHeight="1">
      <c r="A173" s="182"/>
      <c r="B173" s="189"/>
      <c r="C173" s="193"/>
      <c r="D173" s="168"/>
      <c r="E173" s="173"/>
      <c r="F173" s="176"/>
      <c r="G173" s="64"/>
      <c r="H173" s="64"/>
      <c r="I173" s="52"/>
      <c r="J173" s="180"/>
      <c r="L173"/>
    </row>
    <row r="174" spans="1:12" s="12" customFormat="1" ht="17.649999999999999" customHeight="1">
      <c r="A174" s="183"/>
      <c r="B174" s="190"/>
      <c r="C174" s="195"/>
      <c r="D174" s="167"/>
      <c r="E174" s="172">
        <v>0</v>
      </c>
      <c r="F174" s="177">
        <v>0</v>
      </c>
      <c r="G174" s="67"/>
      <c r="H174" s="67"/>
      <c r="I174" s="55"/>
      <c r="J174" s="181"/>
      <c r="L174"/>
    </row>
    <row r="175" spans="1:12" s="12" customFormat="1" ht="17.649999999999999" customHeight="1">
      <c r="A175" s="182"/>
      <c r="B175" s="189"/>
      <c r="C175" s="193"/>
      <c r="D175" s="168"/>
      <c r="E175" s="173"/>
      <c r="F175" s="176"/>
      <c r="G175" s="64"/>
      <c r="H175" s="64"/>
      <c r="I175" s="52"/>
      <c r="J175" s="180"/>
      <c r="L175"/>
    </row>
    <row r="176" spans="1:12" s="12" customFormat="1" ht="17.649999999999999" customHeight="1">
      <c r="A176" s="183"/>
      <c r="B176" s="190"/>
      <c r="C176" s="195"/>
      <c r="D176" s="167"/>
      <c r="E176" s="172">
        <v>0</v>
      </c>
      <c r="F176" s="177">
        <v>0</v>
      </c>
      <c r="G176" s="67"/>
      <c r="H176" s="67"/>
      <c r="I176" s="55"/>
      <c r="J176" s="181"/>
      <c r="L176"/>
    </row>
    <row r="177" spans="1:12" s="12" customFormat="1" ht="17.649999999999999" customHeight="1">
      <c r="A177" s="182"/>
      <c r="B177" s="189"/>
      <c r="C177" s="193"/>
      <c r="D177" s="168"/>
      <c r="E177" s="173"/>
      <c r="F177" s="176"/>
      <c r="G177" s="64"/>
      <c r="H177" s="64"/>
      <c r="I177" s="52"/>
      <c r="J177" s="180"/>
      <c r="L177"/>
    </row>
    <row r="178" spans="1:12" s="12" customFormat="1" ht="17.649999999999999" customHeight="1">
      <c r="A178" s="183"/>
      <c r="B178" s="190"/>
      <c r="C178" s="195"/>
      <c r="D178" s="167"/>
      <c r="E178" s="172">
        <v>0</v>
      </c>
      <c r="F178" s="177">
        <v>0</v>
      </c>
      <c r="G178" s="67"/>
      <c r="H178" s="67"/>
      <c r="I178" s="55"/>
      <c r="J178" s="181"/>
      <c r="L178"/>
    </row>
    <row r="179" spans="1:12" s="12" customFormat="1" ht="17.649999999999999" customHeight="1">
      <c r="A179" s="182"/>
      <c r="B179" s="189"/>
      <c r="C179" s="193"/>
      <c r="D179" s="168"/>
      <c r="E179" s="173"/>
      <c r="F179" s="176"/>
      <c r="G179" s="64"/>
      <c r="H179" s="64"/>
      <c r="I179" s="52"/>
      <c r="J179" s="180"/>
      <c r="L179"/>
    </row>
    <row r="180" spans="1:12" s="12" customFormat="1" ht="17.649999999999999" customHeight="1">
      <c r="A180" s="183"/>
      <c r="B180" s="190"/>
      <c r="C180" s="195"/>
      <c r="D180" s="167"/>
      <c r="E180" s="172">
        <v>0</v>
      </c>
      <c r="F180" s="177">
        <v>0</v>
      </c>
      <c r="G180" s="67"/>
      <c r="H180" s="67"/>
      <c r="I180" s="55"/>
      <c r="J180" s="181"/>
      <c r="L180"/>
    </row>
    <row r="181" spans="1:12" s="12" customFormat="1" ht="17.649999999999999" customHeight="1">
      <c r="A181" s="182"/>
      <c r="B181" s="189"/>
      <c r="C181" s="193"/>
      <c r="D181" s="168"/>
      <c r="E181" s="173"/>
      <c r="F181" s="176"/>
      <c r="G181" s="64"/>
      <c r="H181" s="64"/>
      <c r="I181" s="52"/>
      <c r="J181" s="180"/>
      <c r="L181"/>
    </row>
    <row r="182" spans="1:12" s="12" customFormat="1" ht="17.649999999999999" customHeight="1">
      <c r="A182" s="183"/>
      <c r="B182" s="190"/>
      <c r="C182" s="195"/>
      <c r="D182" s="167"/>
      <c r="E182" s="172">
        <v>0</v>
      </c>
      <c r="F182" s="177">
        <v>0</v>
      </c>
      <c r="G182" s="67"/>
      <c r="H182" s="67"/>
      <c r="I182" s="55"/>
      <c r="J182" s="181"/>
      <c r="L182"/>
    </row>
    <row r="183" spans="1:12" s="12" customFormat="1" ht="17.649999999999999" customHeight="1">
      <c r="A183" s="182"/>
      <c r="B183" s="189"/>
      <c r="C183" s="193"/>
      <c r="D183" s="168"/>
      <c r="E183" s="173"/>
      <c r="F183" s="176"/>
      <c r="G183" s="64"/>
      <c r="H183" s="64"/>
      <c r="I183" s="52"/>
      <c r="J183" s="180"/>
      <c r="L183"/>
    </row>
    <row r="184" spans="1:12" s="12" customFormat="1" ht="17.649999999999999" customHeight="1">
      <c r="A184" s="183"/>
      <c r="B184" s="190"/>
      <c r="C184" s="195"/>
      <c r="D184" s="167"/>
      <c r="E184" s="172">
        <v>0</v>
      </c>
      <c r="F184" s="177">
        <v>0</v>
      </c>
      <c r="G184" s="67"/>
      <c r="H184" s="67"/>
      <c r="I184" s="55"/>
      <c r="J184" s="181"/>
      <c r="L184"/>
    </row>
    <row r="185" spans="1:12" s="12" customFormat="1" ht="17.649999999999999" customHeight="1">
      <c r="A185" s="198"/>
      <c r="B185" s="200"/>
      <c r="C185" s="203"/>
      <c r="D185" s="168"/>
      <c r="E185" s="173"/>
      <c r="F185" s="176"/>
      <c r="G185" s="66"/>
      <c r="H185" s="66"/>
      <c r="I185" s="54"/>
      <c r="J185" s="178"/>
    </row>
    <row r="186" spans="1:12" s="12" customFormat="1" ht="17.649999999999999" customHeight="1">
      <c r="A186" s="183"/>
      <c r="B186" s="190"/>
      <c r="C186" s="195"/>
      <c r="D186" s="167"/>
      <c r="E186" s="172"/>
      <c r="F186" s="177">
        <v>0</v>
      </c>
      <c r="G186" s="67"/>
      <c r="H186" s="67"/>
      <c r="I186" s="55"/>
      <c r="J186" s="181"/>
    </row>
    <row r="187" spans="1:12" s="12" customFormat="1" ht="17.649999999999999" customHeight="1">
      <c r="A187" s="182"/>
      <c r="B187" s="189"/>
      <c r="C187" s="193"/>
      <c r="D187" s="168"/>
      <c r="E187" s="173"/>
      <c r="F187" s="176"/>
      <c r="G187" s="64"/>
      <c r="H187" s="64"/>
      <c r="I187" s="52"/>
      <c r="J187" s="180"/>
      <c r="L187"/>
    </row>
    <row r="188" spans="1:12" s="12" customFormat="1" ht="17.649999999999999" customHeight="1">
      <c r="A188" s="183"/>
      <c r="B188" s="190"/>
      <c r="C188" s="195"/>
      <c r="D188" s="167"/>
      <c r="E188" s="172">
        <v>0</v>
      </c>
      <c r="F188" s="177">
        <v>0</v>
      </c>
      <c r="G188" s="67"/>
      <c r="H188" s="67"/>
      <c r="I188" s="55"/>
      <c r="J188" s="181"/>
      <c r="L188"/>
    </row>
    <row r="189" spans="1:12" s="12" customFormat="1" ht="17.649999999999999" customHeight="1">
      <c r="A189" s="182"/>
      <c r="B189" s="189"/>
      <c r="C189" s="193"/>
      <c r="D189" s="168"/>
      <c r="E189" s="173"/>
      <c r="F189" s="176"/>
      <c r="G189" s="64"/>
      <c r="H189" s="64"/>
      <c r="I189" s="52"/>
      <c r="J189" s="180"/>
      <c r="L189"/>
    </row>
    <row r="190" spans="1:12" s="12" customFormat="1" ht="17.649999999999999" customHeight="1">
      <c r="A190" s="183"/>
      <c r="B190" s="190"/>
      <c r="C190" s="195"/>
      <c r="D190" s="167"/>
      <c r="E190" s="172">
        <v>0</v>
      </c>
      <c r="F190" s="177">
        <v>0</v>
      </c>
      <c r="G190" s="67"/>
      <c r="H190" s="67"/>
      <c r="I190" s="55"/>
      <c r="J190" s="181"/>
      <c r="L190"/>
    </row>
    <row r="191" spans="1:12" s="12" customFormat="1" ht="17.649999999999999" customHeight="1">
      <c r="A191" s="182"/>
      <c r="B191" s="189"/>
      <c r="C191" s="193"/>
      <c r="D191" s="168"/>
      <c r="E191" s="173"/>
      <c r="F191" s="176"/>
      <c r="G191" s="64"/>
      <c r="H191" s="64"/>
      <c r="I191" s="52"/>
      <c r="J191" s="180"/>
      <c r="L191"/>
    </row>
    <row r="192" spans="1:12" s="12" customFormat="1" ht="17.649999999999999" customHeight="1">
      <c r="A192" s="183"/>
      <c r="B192" s="190"/>
      <c r="C192" s="195"/>
      <c r="D192" s="167"/>
      <c r="E192" s="172">
        <v>0</v>
      </c>
      <c r="F192" s="177">
        <v>0</v>
      </c>
      <c r="G192" s="67"/>
      <c r="H192" s="67"/>
      <c r="I192" s="55"/>
      <c r="J192" s="181"/>
      <c r="L192"/>
    </row>
    <row r="193" spans="1:12" s="12" customFormat="1" ht="17.649999999999999" customHeight="1">
      <c r="A193" s="182"/>
      <c r="B193" s="189"/>
      <c r="C193" s="193"/>
      <c r="D193" s="168"/>
      <c r="E193" s="173"/>
      <c r="F193" s="176"/>
      <c r="G193" s="64"/>
      <c r="H193" s="64"/>
      <c r="I193" s="52"/>
      <c r="J193" s="180"/>
      <c r="L193"/>
    </row>
    <row r="194" spans="1:12" s="12" customFormat="1" ht="17.649999999999999" customHeight="1">
      <c r="A194" s="183"/>
      <c r="B194" s="190"/>
      <c r="C194" s="195"/>
      <c r="D194" s="167"/>
      <c r="E194" s="172">
        <v>0</v>
      </c>
      <c r="F194" s="177">
        <v>0</v>
      </c>
      <c r="G194" s="67"/>
      <c r="H194" s="67"/>
      <c r="I194" s="55"/>
      <c r="J194" s="181"/>
      <c r="L194"/>
    </row>
    <row r="195" spans="1:12" s="12" customFormat="1" ht="17.649999999999999" customHeight="1">
      <c r="A195" s="182"/>
      <c r="B195" s="189"/>
      <c r="C195" s="193"/>
      <c r="D195" s="168"/>
      <c r="E195" s="173"/>
      <c r="F195" s="176"/>
      <c r="G195" s="64"/>
      <c r="H195" s="64"/>
      <c r="I195" s="52"/>
      <c r="J195" s="180"/>
      <c r="L195"/>
    </row>
    <row r="196" spans="1:12" s="12" customFormat="1" ht="17.649999999999999" customHeight="1">
      <c r="A196" s="183"/>
      <c r="B196" s="190"/>
      <c r="C196" s="195"/>
      <c r="D196" s="167"/>
      <c r="E196" s="172">
        <v>0</v>
      </c>
      <c r="F196" s="177">
        <v>0</v>
      </c>
      <c r="G196" s="67"/>
      <c r="H196" s="67"/>
      <c r="I196" s="55"/>
      <c r="J196" s="181"/>
      <c r="L196"/>
    </row>
    <row r="197" spans="1:12" s="12" customFormat="1" ht="17.649999999999999" customHeight="1">
      <c r="A197" s="182"/>
      <c r="B197" s="189"/>
      <c r="C197" s="36"/>
      <c r="D197" s="166"/>
      <c r="E197" s="171"/>
      <c r="F197" s="176"/>
      <c r="G197" s="66"/>
      <c r="H197" s="66"/>
      <c r="I197" s="54"/>
      <c r="J197" s="178"/>
      <c r="L197"/>
    </row>
    <row r="198" spans="1:12" s="12" customFormat="1" ht="17.649999999999999" customHeight="1">
      <c r="A198" s="186"/>
      <c r="B198" s="190"/>
      <c r="C198" s="37"/>
      <c r="D198" s="167"/>
      <c r="E198" s="172">
        <v>0</v>
      </c>
      <c r="F198" s="177">
        <v>0</v>
      </c>
      <c r="G198" s="67"/>
      <c r="H198" s="67"/>
      <c r="I198" s="55"/>
      <c r="J198" s="181"/>
      <c r="L198"/>
    </row>
    <row r="199" spans="1:12" s="12" customFormat="1" ht="17.649999999999999" customHeight="1">
      <c r="A199" s="182"/>
      <c r="B199" s="189"/>
      <c r="C199" s="36"/>
      <c r="D199" s="166"/>
      <c r="E199" s="171"/>
      <c r="F199" s="176"/>
      <c r="G199" s="66"/>
      <c r="H199" s="66"/>
      <c r="I199" s="54"/>
      <c r="J199" s="178"/>
    </row>
    <row r="200" spans="1:12" s="12" customFormat="1" ht="17.649999999999999" customHeight="1">
      <c r="A200" s="183"/>
      <c r="B200" s="190"/>
      <c r="C200" s="37"/>
      <c r="D200" s="167"/>
      <c r="E200" s="172">
        <v>0</v>
      </c>
      <c r="F200" s="177">
        <v>0</v>
      </c>
      <c r="G200" s="67"/>
      <c r="H200" s="67"/>
      <c r="I200" s="55"/>
      <c r="J200" s="181"/>
    </row>
    <row r="201" spans="1:12" s="12" customFormat="1" ht="17.649999999999999" customHeight="1">
      <c r="A201" s="182"/>
      <c r="B201" s="189"/>
      <c r="C201" s="193"/>
      <c r="D201" s="168"/>
      <c r="E201" s="173"/>
      <c r="F201" s="176"/>
      <c r="G201" s="64"/>
      <c r="H201" s="64"/>
      <c r="I201" s="52"/>
      <c r="J201" s="180"/>
      <c r="L201"/>
    </row>
    <row r="202" spans="1:12" s="12" customFormat="1" ht="17.649999999999999" customHeight="1">
      <c r="A202" s="183"/>
      <c r="B202" s="190"/>
      <c r="C202" s="195"/>
      <c r="D202" s="167"/>
      <c r="E202" s="172">
        <v>0</v>
      </c>
      <c r="F202" s="177">
        <v>0</v>
      </c>
      <c r="G202" s="67"/>
      <c r="H202" s="67"/>
      <c r="I202" s="55"/>
      <c r="J202" s="181"/>
      <c r="L202"/>
    </row>
    <row r="203" spans="1:12" s="12" customFormat="1" ht="17.649999999999999" customHeight="1">
      <c r="A203" s="182"/>
      <c r="B203" s="189"/>
      <c r="C203" s="193"/>
      <c r="D203" s="168"/>
      <c r="E203" s="173"/>
      <c r="F203" s="176"/>
      <c r="G203" s="64"/>
      <c r="H203" s="64"/>
      <c r="I203" s="52"/>
      <c r="J203" s="180"/>
      <c r="L203"/>
    </row>
    <row r="204" spans="1:12" s="12" customFormat="1" ht="17.649999999999999" customHeight="1">
      <c r="A204" s="183"/>
      <c r="B204" s="190"/>
      <c r="C204" s="195"/>
      <c r="D204" s="167"/>
      <c r="E204" s="172">
        <v>0</v>
      </c>
      <c r="F204" s="177">
        <v>0</v>
      </c>
      <c r="G204" s="67"/>
      <c r="H204" s="67"/>
      <c r="I204" s="55"/>
      <c r="J204" s="181"/>
      <c r="L204"/>
    </row>
    <row r="205" spans="1:12" s="12" customFormat="1" ht="17.649999999999999" customHeight="1">
      <c r="A205" s="182"/>
      <c r="B205" s="189"/>
      <c r="C205" s="193"/>
      <c r="D205" s="168"/>
      <c r="E205" s="173"/>
      <c r="F205" s="176"/>
      <c r="G205" s="64"/>
      <c r="H205" s="64"/>
      <c r="I205" s="52"/>
      <c r="J205" s="180"/>
      <c r="L205"/>
    </row>
    <row r="206" spans="1:12" s="12" customFormat="1" ht="17.649999999999999" customHeight="1">
      <c r="A206" s="183"/>
      <c r="B206" s="190"/>
      <c r="C206" s="195"/>
      <c r="D206" s="167"/>
      <c r="E206" s="172">
        <v>0</v>
      </c>
      <c r="F206" s="177">
        <v>0</v>
      </c>
      <c r="G206" s="67"/>
      <c r="H206" s="67"/>
      <c r="I206" s="55"/>
      <c r="J206" s="181"/>
      <c r="L206"/>
    </row>
    <row r="207" spans="1:12" s="12" customFormat="1" ht="17.649999999999999" customHeight="1">
      <c r="A207" s="182"/>
      <c r="B207" s="189"/>
      <c r="C207" s="193"/>
      <c r="D207" s="168"/>
      <c r="E207" s="173"/>
      <c r="F207" s="176"/>
      <c r="G207" s="64"/>
      <c r="H207" s="64"/>
      <c r="I207" s="52"/>
      <c r="J207" s="180"/>
      <c r="L207"/>
    </row>
    <row r="208" spans="1:12" s="12" customFormat="1" ht="17.649999999999999" customHeight="1">
      <c r="A208" s="183"/>
      <c r="B208" s="190"/>
      <c r="C208" s="195"/>
      <c r="D208" s="167"/>
      <c r="E208" s="172">
        <v>0</v>
      </c>
      <c r="F208" s="177">
        <v>0</v>
      </c>
      <c r="G208" s="67"/>
      <c r="H208" s="67"/>
      <c r="I208" s="55"/>
      <c r="J208" s="181"/>
      <c r="L208"/>
    </row>
    <row r="209" spans="1:12" s="12" customFormat="1" ht="17.649999999999999" customHeight="1">
      <c r="A209" s="182"/>
      <c r="B209" s="189"/>
      <c r="C209" s="193"/>
      <c r="D209" s="168"/>
      <c r="E209" s="173"/>
      <c r="F209" s="176"/>
      <c r="G209" s="64"/>
      <c r="H209" s="64"/>
      <c r="I209" s="52"/>
      <c r="J209" s="180"/>
      <c r="L209"/>
    </row>
    <row r="210" spans="1:12" s="12" customFormat="1" ht="17.649999999999999" customHeight="1">
      <c r="A210" s="183"/>
      <c r="B210" s="190"/>
      <c r="C210" s="195"/>
      <c r="D210" s="167"/>
      <c r="E210" s="172">
        <v>0</v>
      </c>
      <c r="F210" s="177">
        <v>0</v>
      </c>
      <c r="G210" s="67"/>
      <c r="H210" s="67"/>
      <c r="I210" s="55"/>
      <c r="J210" s="181"/>
      <c r="L210"/>
    </row>
    <row r="211" spans="1:12" s="12" customFormat="1" ht="17.649999999999999" customHeight="1">
      <c r="A211" s="182"/>
      <c r="B211" s="189"/>
      <c r="C211" s="193"/>
      <c r="D211" s="168"/>
      <c r="E211" s="173"/>
      <c r="F211" s="176"/>
      <c r="G211" s="64"/>
      <c r="H211" s="64"/>
      <c r="I211" s="52"/>
      <c r="J211" s="180"/>
      <c r="L211"/>
    </row>
    <row r="212" spans="1:12" s="12" customFormat="1" ht="17.649999999999999" customHeight="1">
      <c r="A212" s="183"/>
      <c r="B212" s="190"/>
      <c r="C212" s="195"/>
      <c r="D212" s="167"/>
      <c r="E212" s="172">
        <v>0</v>
      </c>
      <c r="F212" s="177">
        <v>0</v>
      </c>
      <c r="G212" s="67"/>
      <c r="H212" s="67"/>
      <c r="I212" s="55"/>
      <c r="J212" s="181"/>
      <c r="L212"/>
    </row>
    <row r="213" spans="1:12" s="12" customFormat="1" ht="17.649999999999999" customHeight="1">
      <c r="A213" s="385"/>
      <c r="B213" s="202"/>
      <c r="C213" s="196"/>
      <c r="D213" s="168"/>
      <c r="E213" s="173"/>
      <c r="F213" s="176"/>
      <c r="G213" s="387"/>
      <c r="H213" s="387"/>
      <c r="I213" s="56"/>
      <c r="J213" s="388"/>
      <c r="L213"/>
    </row>
    <row r="214" spans="1:12" s="12" customFormat="1" ht="17.649999999999999" customHeight="1">
      <c r="A214" s="183"/>
      <c r="B214" s="190"/>
      <c r="C214" s="195"/>
      <c r="D214" s="167"/>
      <c r="E214" s="172">
        <v>0</v>
      </c>
      <c r="F214" s="177">
        <v>0</v>
      </c>
      <c r="G214" s="67"/>
      <c r="H214" s="67"/>
      <c r="I214" s="55"/>
      <c r="J214" s="181"/>
      <c r="L214"/>
    </row>
    <row r="215" spans="1:12" s="12" customFormat="1" ht="17.649999999999999" customHeight="1">
      <c r="A215" s="182"/>
      <c r="B215" s="189"/>
      <c r="C215" s="193"/>
      <c r="D215" s="168"/>
      <c r="E215" s="173"/>
      <c r="F215" s="176"/>
      <c r="G215" s="64"/>
      <c r="H215" s="64"/>
      <c r="I215" s="52"/>
      <c r="J215" s="180"/>
      <c r="L215"/>
    </row>
    <row r="216" spans="1:12" s="12" customFormat="1" ht="17.649999999999999" customHeight="1">
      <c r="A216" s="183"/>
      <c r="B216" s="190"/>
      <c r="C216" s="195"/>
      <c r="D216" s="167"/>
      <c r="E216" s="172">
        <v>0</v>
      </c>
      <c r="F216" s="177">
        <v>0</v>
      </c>
      <c r="G216" s="67"/>
      <c r="H216" s="67"/>
      <c r="I216" s="55"/>
      <c r="J216" s="181"/>
      <c r="L216"/>
    </row>
    <row r="217" spans="1:12" s="12" customFormat="1" ht="17.649999999999999" customHeight="1">
      <c r="A217" s="182"/>
      <c r="B217" s="189"/>
      <c r="C217" s="193"/>
      <c r="D217" s="168"/>
      <c r="E217" s="173"/>
      <c r="F217" s="176"/>
      <c r="G217" s="64"/>
      <c r="H217" s="64"/>
      <c r="I217" s="52"/>
      <c r="J217" s="180"/>
      <c r="L217"/>
    </row>
    <row r="218" spans="1:12" s="12" customFormat="1" ht="17.649999999999999" customHeight="1">
      <c r="A218" s="183"/>
      <c r="B218" s="190"/>
      <c r="C218" s="195"/>
      <c r="D218" s="167"/>
      <c r="E218" s="172">
        <v>0</v>
      </c>
      <c r="F218" s="177">
        <v>0</v>
      </c>
      <c r="G218" s="67"/>
      <c r="H218" s="67"/>
      <c r="I218" s="55"/>
      <c r="J218" s="181"/>
      <c r="L218"/>
    </row>
    <row r="219" spans="1:12" s="12" customFormat="1" ht="17.649999999999999" customHeight="1">
      <c r="A219" s="182"/>
      <c r="B219" s="189"/>
      <c r="C219" s="193"/>
      <c r="D219" s="168"/>
      <c r="E219" s="173"/>
      <c r="F219" s="176"/>
      <c r="G219" s="64"/>
      <c r="H219" s="64"/>
      <c r="I219" s="52"/>
      <c r="J219" s="180"/>
      <c r="L219"/>
    </row>
    <row r="220" spans="1:12" s="12" customFormat="1" ht="17.649999999999999" customHeight="1">
      <c r="A220" s="183"/>
      <c r="B220" s="190"/>
      <c r="C220" s="195"/>
      <c r="D220" s="167"/>
      <c r="E220" s="172">
        <v>0</v>
      </c>
      <c r="F220" s="177">
        <v>0</v>
      </c>
      <c r="G220" s="67"/>
      <c r="H220" s="67"/>
      <c r="I220" s="55"/>
      <c r="J220" s="181"/>
      <c r="L220"/>
    </row>
    <row r="221" spans="1:12" s="12" customFormat="1" ht="17.649999999999999" customHeight="1">
      <c r="A221" s="182"/>
      <c r="B221" s="189"/>
      <c r="C221" s="193"/>
      <c r="D221" s="168"/>
      <c r="E221" s="173"/>
      <c r="F221" s="176"/>
      <c r="G221" s="64"/>
      <c r="H221" s="64"/>
      <c r="I221" s="52"/>
      <c r="J221" s="180"/>
      <c r="L221"/>
    </row>
    <row r="222" spans="1:12" s="12" customFormat="1" ht="17.649999999999999" customHeight="1">
      <c r="A222" s="183"/>
      <c r="B222" s="190"/>
      <c r="C222" s="195"/>
      <c r="D222" s="167"/>
      <c r="E222" s="172">
        <v>0</v>
      </c>
      <c r="F222" s="177">
        <v>0</v>
      </c>
      <c r="G222" s="67"/>
      <c r="H222" s="67"/>
      <c r="I222" s="55"/>
      <c r="J222" s="181"/>
      <c r="L222"/>
    </row>
    <row r="223" spans="1:12" s="12" customFormat="1" ht="17.649999999999999" customHeight="1">
      <c r="A223" s="182"/>
      <c r="B223" s="189"/>
      <c r="C223" s="193"/>
      <c r="D223" s="168"/>
      <c r="E223" s="173"/>
      <c r="F223" s="176"/>
      <c r="G223" s="64"/>
      <c r="H223" s="64"/>
      <c r="I223" s="52"/>
      <c r="J223" s="180"/>
      <c r="L223"/>
    </row>
    <row r="224" spans="1:12" s="12" customFormat="1" ht="17.649999999999999" customHeight="1">
      <c r="A224" s="183"/>
      <c r="B224" s="190"/>
      <c r="C224" s="195"/>
      <c r="D224" s="167"/>
      <c r="E224" s="172">
        <v>0</v>
      </c>
      <c r="F224" s="177">
        <v>0</v>
      </c>
      <c r="G224" s="67"/>
      <c r="H224" s="67"/>
      <c r="I224" s="55"/>
      <c r="J224" s="181"/>
      <c r="L224"/>
    </row>
    <row r="225" spans="1:12" s="12" customFormat="1" ht="17.649999999999999" customHeight="1">
      <c r="A225" s="182"/>
      <c r="B225" s="189"/>
      <c r="C225" s="36"/>
      <c r="D225" s="166"/>
      <c r="E225" s="171"/>
      <c r="F225" s="176"/>
      <c r="G225" s="66"/>
      <c r="H225" s="66"/>
      <c r="I225" s="54"/>
      <c r="J225" s="178"/>
      <c r="L225"/>
    </row>
    <row r="226" spans="1:12" s="12" customFormat="1" ht="17.649999999999999" customHeight="1">
      <c r="A226" s="186"/>
      <c r="B226" s="190"/>
      <c r="C226" s="37"/>
      <c r="D226" s="167"/>
      <c r="E226" s="172">
        <v>0</v>
      </c>
      <c r="F226" s="177">
        <v>0</v>
      </c>
      <c r="G226" s="67"/>
      <c r="H226" s="67"/>
      <c r="I226" s="55"/>
      <c r="J226" s="181"/>
      <c r="L226"/>
    </row>
    <row r="227" spans="1:12" s="12" customFormat="1" ht="17.649999999999999" customHeight="1">
      <c r="A227" s="182"/>
      <c r="B227" s="189"/>
      <c r="C227" s="193"/>
      <c r="D227" s="168"/>
      <c r="E227" s="173"/>
      <c r="F227" s="176"/>
      <c r="G227" s="64"/>
      <c r="H227" s="64"/>
      <c r="I227" s="52"/>
      <c r="J227" s="180"/>
      <c r="L227"/>
    </row>
    <row r="228" spans="1:12" s="12" customFormat="1" ht="17.649999999999999" customHeight="1">
      <c r="A228" s="183"/>
      <c r="B228" s="190"/>
      <c r="C228" s="195"/>
      <c r="D228" s="167"/>
      <c r="E228" s="172">
        <v>0</v>
      </c>
      <c r="F228" s="177">
        <v>0</v>
      </c>
      <c r="G228" s="67"/>
      <c r="H228" s="67"/>
      <c r="I228" s="55"/>
      <c r="J228" s="181"/>
      <c r="L228"/>
    </row>
    <row r="229" spans="1:12" s="12" customFormat="1" ht="17.649999999999999" customHeight="1">
      <c r="A229" s="182"/>
      <c r="B229" s="189"/>
      <c r="C229" s="193"/>
      <c r="D229" s="168"/>
      <c r="E229" s="173"/>
      <c r="F229" s="176"/>
      <c r="G229" s="64"/>
      <c r="H229" s="64"/>
      <c r="I229" s="52"/>
      <c r="J229" s="180"/>
      <c r="L229"/>
    </row>
    <row r="230" spans="1:12" s="12" customFormat="1" ht="17.649999999999999" customHeight="1">
      <c r="A230" s="183"/>
      <c r="B230" s="190"/>
      <c r="C230" s="195"/>
      <c r="D230" s="167"/>
      <c r="E230" s="172">
        <v>0</v>
      </c>
      <c r="F230" s="177">
        <v>0</v>
      </c>
      <c r="G230" s="67"/>
      <c r="H230" s="67"/>
      <c r="I230" s="55"/>
      <c r="J230" s="181"/>
      <c r="L230"/>
    </row>
    <row r="231" spans="1:12" s="12" customFormat="1" ht="17.649999999999999" customHeight="1">
      <c r="A231" s="182"/>
      <c r="B231" s="189"/>
      <c r="C231" s="193"/>
      <c r="D231" s="168"/>
      <c r="E231" s="173"/>
      <c r="F231" s="176"/>
      <c r="G231" s="64"/>
      <c r="H231" s="64"/>
      <c r="I231" s="52"/>
      <c r="J231" s="180"/>
      <c r="L231"/>
    </row>
    <row r="232" spans="1:12" s="12" customFormat="1" ht="17.649999999999999" customHeight="1">
      <c r="A232" s="183"/>
      <c r="B232" s="190"/>
      <c r="C232" s="195"/>
      <c r="D232" s="167"/>
      <c r="E232" s="172">
        <v>0</v>
      </c>
      <c r="F232" s="177">
        <v>0</v>
      </c>
      <c r="G232" s="67"/>
      <c r="H232" s="67"/>
      <c r="I232" s="55"/>
      <c r="J232" s="181"/>
      <c r="L232"/>
    </row>
    <row r="233" spans="1:12" s="12" customFormat="1" ht="17.649999999999999" customHeight="1">
      <c r="A233" s="182"/>
      <c r="B233" s="189"/>
      <c r="C233" s="193"/>
      <c r="D233" s="168"/>
      <c r="E233" s="173"/>
      <c r="F233" s="176"/>
      <c r="G233" s="64"/>
      <c r="H233" s="64"/>
      <c r="I233" s="52"/>
      <c r="J233" s="180"/>
      <c r="L233"/>
    </row>
    <row r="234" spans="1:12" s="12" customFormat="1" ht="17.649999999999999" customHeight="1">
      <c r="A234" s="183"/>
      <c r="B234" s="190"/>
      <c r="C234" s="195"/>
      <c r="D234" s="167"/>
      <c r="E234" s="172">
        <v>0</v>
      </c>
      <c r="F234" s="177">
        <v>0</v>
      </c>
      <c r="G234" s="67"/>
      <c r="H234" s="67"/>
      <c r="I234" s="55"/>
      <c r="J234" s="181"/>
      <c r="L234"/>
    </row>
    <row r="235" spans="1:12" s="12" customFormat="1" ht="17.649999999999999" customHeight="1">
      <c r="A235" s="182"/>
      <c r="B235" s="189"/>
      <c r="C235" s="193"/>
      <c r="D235" s="168"/>
      <c r="E235" s="173"/>
      <c r="F235" s="176"/>
      <c r="G235" s="64"/>
      <c r="H235" s="64"/>
      <c r="I235" s="52"/>
      <c r="J235" s="180"/>
      <c r="L235"/>
    </row>
    <row r="236" spans="1:12" s="12" customFormat="1" ht="17.649999999999999" customHeight="1">
      <c r="A236" s="183"/>
      <c r="B236" s="190"/>
      <c r="C236" s="195"/>
      <c r="D236" s="167"/>
      <c r="E236" s="172">
        <v>0</v>
      </c>
      <c r="F236" s="177">
        <v>0</v>
      </c>
      <c r="G236" s="67"/>
      <c r="H236" s="67"/>
      <c r="I236" s="55"/>
      <c r="J236" s="181"/>
      <c r="L236"/>
    </row>
    <row r="237" spans="1:12" s="12" customFormat="1" ht="17.649999999999999" customHeight="1">
      <c r="A237" s="182"/>
      <c r="B237" s="189"/>
      <c r="C237" s="193"/>
      <c r="D237" s="168"/>
      <c r="E237" s="173"/>
      <c r="F237" s="176"/>
      <c r="G237" s="64"/>
      <c r="H237" s="64"/>
      <c r="I237" s="52"/>
      <c r="J237" s="180"/>
      <c r="L237"/>
    </row>
    <row r="238" spans="1:12" s="12" customFormat="1" ht="17.649999999999999" customHeight="1">
      <c r="A238" s="183"/>
      <c r="B238" s="190"/>
      <c r="C238" s="195"/>
      <c r="D238" s="167"/>
      <c r="E238" s="172">
        <v>0</v>
      </c>
      <c r="F238" s="177">
        <v>0</v>
      </c>
      <c r="G238" s="67"/>
      <c r="H238" s="67"/>
      <c r="I238" s="55"/>
      <c r="J238" s="181"/>
      <c r="L238"/>
    </row>
    <row r="239" spans="1:12" s="12" customFormat="1" ht="17.649999999999999" customHeight="1">
      <c r="A239" s="182"/>
      <c r="B239" s="189"/>
      <c r="C239" s="193"/>
      <c r="D239" s="168"/>
      <c r="E239" s="173"/>
      <c r="F239" s="176"/>
      <c r="G239" s="64"/>
      <c r="H239" s="64"/>
      <c r="I239" s="52"/>
      <c r="J239" s="180"/>
      <c r="L239"/>
    </row>
    <row r="240" spans="1:12" s="12" customFormat="1" ht="17.649999999999999" customHeight="1">
      <c r="A240" s="183"/>
      <c r="B240" s="190"/>
      <c r="C240" s="195"/>
      <c r="D240" s="167"/>
      <c r="E240" s="172">
        <v>0</v>
      </c>
      <c r="F240" s="177">
        <v>0</v>
      </c>
      <c r="G240" s="67"/>
      <c r="H240" s="67"/>
      <c r="I240" s="55"/>
      <c r="J240" s="181"/>
      <c r="L240"/>
    </row>
    <row r="241" spans="1:12" s="12" customFormat="1" ht="17.649999999999999" customHeight="1">
      <c r="A241" s="182"/>
      <c r="B241" s="189"/>
      <c r="C241" s="193"/>
      <c r="D241" s="168"/>
      <c r="E241" s="173"/>
      <c r="F241" s="176"/>
      <c r="G241" s="64"/>
      <c r="H241" s="64"/>
      <c r="I241" s="52"/>
      <c r="J241" s="180"/>
      <c r="L241"/>
    </row>
    <row r="242" spans="1:12" s="12" customFormat="1" ht="17.649999999999999" customHeight="1">
      <c r="A242" s="183"/>
      <c r="B242" s="190"/>
      <c r="C242" s="195"/>
      <c r="D242" s="167"/>
      <c r="E242" s="172">
        <v>0</v>
      </c>
      <c r="F242" s="177">
        <v>0</v>
      </c>
      <c r="G242" s="67"/>
      <c r="H242" s="67"/>
      <c r="I242" s="55"/>
      <c r="J242" s="181"/>
      <c r="L242"/>
    </row>
    <row r="243" spans="1:12" s="12" customFormat="1" ht="17.649999999999999" customHeight="1">
      <c r="A243" s="182"/>
      <c r="B243" s="189"/>
      <c r="C243" s="193"/>
      <c r="D243" s="168"/>
      <c r="E243" s="173"/>
      <c r="F243" s="176"/>
      <c r="G243" s="64"/>
      <c r="H243" s="64"/>
      <c r="I243" s="52"/>
      <c r="J243" s="180"/>
      <c r="L243"/>
    </row>
    <row r="244" spans="1:12" s="12" customFormat="1" ht="17.649999999999999" customHeight="1">
      <c r="A244" s="183"/>
      <c r="B244" s="190"/>
      <c r="C244" s="195"/>
      <c r="D244" s="167"/>
      <c r="E244" s="172">
        <v>0</v>
      </c>
      <c r="F244" s="177">
        <v>0</v>
      </c>
      <c r="G244" s="67"/>
      <c r="H244" s="67"/>
      <c r="I244" s="55"/>
      <c r="J244" s="181"/>
      <c r="L244"/>
    </row>
    <row r="245" spans="1:12" s="12" customFormat="1" ht="17.649999999999999" customHeight="1">
      <c r="A245" s="182"/>
      <c r="B245" s="189"/>
      <c r="C245" s="193"/>
      <c r="D245" s="168"/>
      <c r="E245" s="173"/>
      <c r="F245" s="176"/>
      <c r="G245" s="64"/>
      <c r="H245" s="64"/>
      <c r="I245" s="52"/>
      <c r="J245" s="180"/>
      <c r="L245"/>
    </row>
    <row r="246" spans="1:12" s="12" customFormat="1" ht="17.649999999999999" customHeight="1">
      <c r="A246" s="183"/>
      <c r="B246" s="190"/>
      <c r="C246" s="195"/>
      <c r="D246" s="167"/>
      <c r="E246" s="172">
        <v>0</v>
      </c>
      <c r="F246" s="177">
        <v>0</v>
      </c>
      <c r="G246" s="67"/>
      <c r="H246" s="67"/>
      <c r="I246" s="55"/>
      <c r="J246" s="181"/>
      <c r="L246"/>
    </row>
    <row r="247" spans="1:12" s="12" customFormat="1" ht="17.649999999999999" customHeight="1">
      <c r="A247" s="182"/>
      <c r="B247" s="189"/>
      <c r="C247" s="193"/>
      <c r="D247" s="168"/>
      <c r="E247" s="173"/>
      <c r="F247" s="176"/>
      <c r="G247" s="64"/>
      <c r="H247" s="64"/>
      <c r="I247" s="52"/>
      <c r="J247" s="180"/>
      <c r="L247"/>
    </row>
    <row r="248" spans="1:12" s="12" customFormat="1" ht="17.649999999999999" customHeight="1">
      <c r="A248" s="183"/>
      <c r="B248" s="190"/>
      <c r="C248" s="195"/>
      <c r="D248" s="167"/>
      <c r="E248" s="172">
        <v>0</v>
      </c>
      <c r="F248" s="177">
        <v>0</v>
      </c>
      <c r="G248" s="67"/>
      <c r="H248" s="67"/>
      <c r="I248" s="55"/>
      <c r="J248" s="181"/>
      <c r="L248"/>
    </row>
    <row r="249" spans="1:12" s="12" customFormat="1" ht="17.649999999999999" customHeight="1">
      <c r="A249" s="182"/>
      <c r="B249" s="189"/>
      <c r="C249" s="193"/>
      <c r="D249" s="168"/>
      <c r="E249" s="173"/>
      <c r="F249" s="176"/>
      <c r="G249" s="64"/>
      <c r="H249" s="64"/>
      <c r="I249" s="52"/>
      <c r="J249" s="180"/>
      <c r="L249"/>
    </row>
    <row r="250" spans="1:12" s="12" customFormat="1" ht="17.649999999999999" customHeight="1">
      <c r="A250" s="183"/>
      <c r="B250" s="190"/>
      <c r="C250" s="195"/>
      <c r="D250" s="167"/>
      <c r="E250" s="172">
        <v>0</v>
      </c>
      <c r="F250" s="177">
        <v>0</v>
      </c>
      <c r="G250" s="67"/>
      <c r="H250" s="67"/>
      <c r="I250" s="55"/>
      <c r="J250" s="181"/>
      <c r="L250"/>
    </row>
    <row r="251" spans="1:12" s="12" customFormat="1" ht="17.649999999999999" customHeight="1">
      <c r="A251" s="182"/>
      <c r="B251" s="189"/>
      <c r="C251" s="193"/>
      <c r="D251" s="168"/>
      <c r="E251" s="173"/>
      <c r="F251" s="176"/>
      <c r="G251" s="64"/>
      <c r="H251" s="64"/>
      <c r="I251" s="52"/>
      <c r="J251" s="180"/>
      <c r="L251"/>
    </row>
    <row r="252" spans="1:12" s="12" customFormat="1" ht="17.649999999999999" customHeight="1">
      <c r="A252" s="183"/>
      <c r="B252" s="190"/>
      <c r="C252" s="195"/>
      <c r="D252" s="167"/>
      <c r="E252" s="172">
        <v>0</v>
      </c>
      <c r="F252" s="177">
        <v>0</v>
      </c>
      <c r="G252" s="67"/>
      <c r="H252" s="67"/>
      <c r="I252" s="55"/>
      <c r="J252" s="181"/>
      <c r="L252"/>
    </row>
    <row r="253" spans="1:12" s="12" customFormat="1" ht="17.649999999999999" customHeight="1">
      <c r="A253" s="182"/>
      <c r="B253" s="189"/>
      <c r="C253" s="36"/>
      <c r="D253" s="166"/>
      <c r="E253" s="171"/>
      <c r="F253" s="176"/>
      <c r="G253" s="66"/>
      <c r="H253" s="66"/>
      <c r="I253" s="54"/>
      <c r="J253" s="178"/>
      <c r="L253"/>
    </row>
    <row r="254" spans="1:12" s="12" customFormat="1" ht="17.649999999999999" customHeight="1">
      <c r="A254" s="186"/>
      <c r="B254" s="190"/>
      <c r="C254" s="37"/>
      <c r="D254" s="167"/>
      <c r="E254" s="172">
        <v>0</v>
      </c>
      <c r="F254" s="177">
        <v>0</v>
      </c>
      <c r="G254" s="67"/>
      <c r="H254" s="67"/>
      <c r="I254" s="55"/>
      <c r="J254" s="181"/>
      <c r="L254"/>
    </row>
    <row r="255" spans="1:12" s="12" customFormat="1" ht="17.649999999999999" customHeight="1">
      <c r="A255" s="182"/>
      <c r="B255" s="189"/>
      <c r="C255" s="193"/>
      <c r="D255" s="168"/>
      <c r="E255" s="173"/>
      <c r="F255" s="176"/>
      <c r="G255" s="64"/>
      <c r="H255" s="64"/>
      <c r="I255" s="52"/>
      <c r="J255" s="180"/>
    </row>
    <row r="256" spans="1:12" s="12" customFormat="1" ht="17.649999999999999" customHeight="1">
      <c r="A256" s="183"/>
      <c r="B256" s="190"/>
      <c r="C256" s="195"/>
      <c r="D256" s="167"/>
      <c r="E256" s="172">
        <v>0</v>
      </c>
      <c r="F256" s="177">
        <v>0</v>
      </c>
      <c r="G256" s="67"/>
      <c r="H256" s="67"/>
      <c r="I256" s="55"/>
      <c r="J256" s="181"/>
    </row>
    <row r="257" spans="1:12" s="12" customFormat="1" ht="17.649999999999999" customHeight="1">
      <c r="A257" s="182"/>
      <c r="B257" s="189"/>
      <c r="C257" s="193"/>
      <c r="D257" s="168"/>
      <c r="E257" s="173"/>
      <c r="F257" s="176"/>
      <c r="G257" s="64"/>
      <c r="H257" s="64"/>
      <c r="I257" s="52"/>
      <c r="J257" s="180"/>
      <c r="L257"/>
    </row>
    <row r="258" spans="1:12" s="12" customFormat="1" ht="17.649999999999999" customHeight="1">
      <c r="A258" s="183"/>
      <c r="B258" s="190"/>
      <c r="C258" s="195"/>
      <c r="D258" s="167"/>
      <c r="E258" s="172">
        <v>0</v>
      </c>
      <c r="F258" s="177">
        <v>0</v>
      </c>
      <c r="G258" s="67"/>
      <c r="H258" s="67"/>
      <c r="I258" s="55"/>
      <c r="J258" s="181"/>
      <c r="L258"/>
    </row>
    <row r="259" spans="1:12" s="12" customFormat="1" ht="17.649999999999999" customHeight="1">
      <c r="A259" s="182"/>
      <c r="B259" s="189"/>
      <c r="C259" s="193"/>
      <c r="D259" s="168"/>
      <c r="E259" s="173"/>
      <c r="F259" s="176"/>
      <c r="G259" s="64"/>
      <c r="H259" s="64"/>
      <c r="I259" s="52"/>
      <c r="J259" s="180"/>
      <c r="L259"/>
    </row>
    <row r="260" spans="1:12" s="12" customFormat="1" ht="17.649999999999999" customHeight="1">
      <c r="A260" s="183"/>
      <c r="B260" s="190"/>
      <c r="C260" s="195"/>
      <c r="D260" s="167"/>
      <c r="E260" s="172">
        <v>0</v>
      </c>
      <c r="F260" s="177">
        <v>0</v>
      </c>
      <c r="G260" s="67"/>
      <c r="H260" s="67"/>
      <c r="I260" s="55"/>
      <c r="J260" s="181"/>
      <c r="L260"/>
    </row>
    <row r="261" spans="1:12" s="12" customFormat="1" ht="17.649999999999999" customHeight="1">
      <c r="A261" s="182"/>
      <c r="B261" s="189"/>
      <c r="C261" s="193"/>
      <c r="D261" s="168"/>
      <c r="E261" s="173"/>
      <c r="F261" s="176"/>
      <c r="G261" s="64"/>
      <c r="H261" s="64"/>
      <c r="I261" s="52"/>
      <c r="J261" s="180"/>
      <c r="L261"/>
    </row>
    <row r="262" spans="1:12" s="12" customFormat="1" ht="17.649999999999999" customHeight="1">
      <c r="A262" s="185"/>
      <c r="B262" s="190"/>
      <c r="C262" s="195"/>
      <c r="D262" s="167"/>
      <c r="E262" s="172">
        <v>0</v>
      </c>
      <c r="F262" s="177">
        <v>0</v>
      </c>
      <c r="G262" s="67"/>
      <c r="H262" s="67"/>
      <c r="I262" s="55"/>
      <c r="J262" s="181"/>
      <c r="L262"/>
    </row>
    <row r="263" spans="1:12" s="12" customFormat="1" ht="17.649999999999999" customHeight="1">
      <c r="A263" s="182"/>
      <c r="B263" s="189"/>
      <c r="C263" s="193"/>
      <c r="D263" s="168"/>
      <c r="E263" s="173"/>
      <c r="F263" s="176"/>
      <c r="G263" s="64"/>
      <c r="H263" s="64"/>
      <c r="I263" s="52"/>
      <c r="J263" s="180"/>
      <c r="L263"/>
    </row>
    <row r="264" spans="1:12" s="12" customFormat="1" ht="17.649999999999999" customHeight="1">
      <c r="A264" s="183"/>
      <c r="B264" s="190"/>
      <c r="C264" s="195"/>
      <c r="D264" s="167"/>
      <c r="E264" s="172">
        <v>0</v>
      </c>
      <c r="F264" s="177">
        <v>0</v>
      </c>
      <c r="G264" s="67"/>
      <c r="H264" s="67"/>
      <c r="I264" s="55"/>
      <c r="J264" s="181"/>
      <c r="L264"/>
    </row>
    <row r="265" spans="1:12" s="12" customFormat="1" ht="17.649999999999999" customHeight="1">
      <c r="A265" s="182"/>
      <c r="B265" s="189"/>
      <c r="C265" s="193"/>
      <c r="D265" s="168"/>
      <c r="E265" s="173"/>
      <c r="F265" s="176"/>
      <c r="G265" s="64"/>
      <c r="H265" s="64"/>
      <c r="I265" s="52"/>
      <c r="J265" s="180"/>
      <c r="L265"/>
    </row>
    <row r="266" spans="1:12" s="12" customFormat="1" ht="17.649999999999999" customHeight="1">
      <c r="A266" s="183"/>
      <c r="B266" s="190"/>
      <c r="C266" s="195"/>
      <c r="D266" s="167"/>
      <c r="E266" s="172">
        <v>0</v>
      </c>
      <c r="F266" s="177">
        <v>0</v>
      </c>
      <c r="G266" s="67"/>
      <c r="H266" s="67"/>
      <c r="I266" s="55"/>
      <c r="J266" s="181"/>
      <c r="L266"/>
    </row>
    <row r="267" spans="1:12" s="12" customFormat="1" ht="17.649999999999999" customHeight="1">
      <c r="A267" s="182"/>
      <c r="B267" s="189"/>
      <c r="C267" s="193"/>
      <c r="D267" s="168"/>
      <c r="E267" s="173"/>
      <c r="F267" s="176"/>
      <c r="G267" s="64"/>
      <c r="H267" s="64"/>
      <c r="I267" s="52"/>
      <c r="J267" s="180"/>
      <c r="L267"/>
    </row>
    <row r="268" spans="1:12" s="12" customFormat="1" ht="17.649999999999999" customHeight="1">
      <c r="A268" s="183"/>
      <c r="B268" s="190"/>
      <c r="C268" s="195"/>
      <c r="D268" s="167"/>
      <c r="E268" s="172">
        <v>0</v>
      </c>
      <c r="F268" s="177">
        <v>0</v>
      </c>
      <c r="G268" s="67"/>
      <c r="H268" s="67"/>
      <c r="I268" s="55"/>
      <c r="J268" s="181"/>
      <c r="L268"/>
    </row>
    <row r="269" spans="1:12" s="12" customFormat="1" ht="17.649999999999999" customHeight="1">
      <c r="A269" s="182"/>
      <c r="B269" s="189"/>
      <c r="C269" s="193"/>
      <c r="D269" s="168"/>
      <c r="E269" s="173"/>
      <c r="F269" s="176"/>
      <c r="G269" s="64"/>
      <c r="H269" s="64"/>
      <c r="I269" s="52"/>
      <c r="J269" s="180"/>
    </row>
    <row r="270" spans="1:12" s="12" customFormat="1" ht="17.649999999999999" customHeight="1">
      <c r="A270" s="185"/>
      <c r="B270" s="190"/>
      <c r="C270" s="195"/>
      <c r="D270" s="167"/>
      <c r="E270" s="172">
        <v>0</v>
      </c>
      <c r="F270" s="177">
        <v>0</v>
      </c>
      <c r="G270" s="67"/>
      <c r="H270" s="67"/>
      <c r="I270" s="55"/>
      <c r="J270" s="181"/>
    </row>
    <row r="271" spans="1:12" s="12" customFormat="1" ht="17.649999999999999" customHeight="1">
      <c r="A271" s="182"/>
      <c r="B271" s="189"/>
      <c r="C271" s="193"/>
      <c r="D271" s="168"/>
      <c r="E271" s="173"/>
      <c r="F271" s="176"/>
      <c r="G271" s="64"/>
      <c r="H271" s="64"/>
      <c r="I271" s="52"/>
      <c r="J271" s="180"/>
      <c r="L271"/>
    </row>
    <row r="272" spans="1:12" s="12" customFormat="1" ht="17.649999999999999" customHeight="1">
      <c r="A272" s="185"/>
      <c r="B272" s="190"/>
      <c r="C272" s="195"/>
      <c r="D272" s="167"/>
      <c r="E272" s="172">
        <v>0</v>
      </c>
      <c r="F272" s="177">
        <v>0</v>
      </c>
      <c r="G272" s="67"/>
      <c r="H272" s="67"/>
      <c r="I272" s="55"/>
      <c r="J272" s="181"/>
      <c r="L272"/>
    </row>
    <row r="273" spans="1:12" s="12" customFormat="1" ht="17.649999999999999" customHeight="1">
      <c r="A273" s="182"/>
      <c r="B273" s="189"/>
      <c r="C273" s="193"/>
      <c r="D273" s="168"/>
      <c r="E273" s="173"/>
      <c r="F273" s="176"/>
      <c r="G273" s="64"/>
      <c r="H273" s="64"/>
      <c r="I273" s="52"/>
      <c r="J273" s="180"/>
      <c r="L273"/>
    </row>
    <row r="274" spans="1:12" s="12" customFormat="1" ht="17.649999999999999" customHeight="1">
      <c r="A274" s="185"/>
      <c r="B274" s="190"/>
      <c r="C274" s="195"/>
      <c r="D274" s="167"/>
      <c r="E274" s="172">
        <v>0</v>
      </c>
      <c r="F274" s="177">
        <v>0</v>
      </c>
      <c r="G274" s="67"/>
      <c r="H274" s="67"/>
      <c r="I274" s="55"/>
      <c r="J274" s="181"/>
      <c r="L274"/>
    </row>
    <row r="275" spans="1:12" s="12" customFormat="1" ht="17.649999999999999" customHeight="1">
      <c r="A275" s="182"/>
      <c r="B275" s="189"/>
      <c r="C275" s="193"/>
      <c r="D275" s="168"/>
      <c r="E275" s="173"/>
      <c r="F275" s="176"/>
      <c r="G275" s="64"/>
      <c r="H275" s="64"/>
      <c r="I275" s="52"/>
      <c r="J275" s="180"/>
      <c r="L275"/>
    </row>
    <row r="276" spans="1:12" s="12" customFormat="1" ht="17.649999999999999" customHeight="1">
      <c r="A276" s="185"/>
      <c r="B276" s="190"/>
      <c r="C276" s="195"/>
      <c r="D276" s="167"/>
      <c r="E276" s="172">
        <v>0</v>
      </c>
      <c r="F276" s="177">
        <v>0</v>
      </c>
      <c r="G276" s="67"/>
      <c r="H276" s="67"/>
      <c r="I276" s="55"/>
      <c r="J276" s="181"/>
      <c r="L276"/>
    </row>
    <row r="277" spans="1:12" s="12" customFormat="1" ht="17.649999999999999" customHeight="1">
      <c r="A277" s="182"/>
      <c r="B277" s="189"/>
      <c r="C277" s="193"/>
      <c r="D277" s="168"/>
      <c r="E277" s="173"/>
      <c r="F277" s="176"/>
      <c r="G277" s="64"/>
      <c r="H277" s="64"/>
      <c r="I277" s="52"/>
      <c r="J277" s="180"/>
      <c r="L277"/>
    </row>
    <row r="278" spans="1:12" s="12" customFormat="1" ht="17.649999999999999" customHeight="1">
      <c r="A278" s="185"/>
      <c r="B278" s="190"/>
      <c r="C278" s="195"/>
      <c r="D278" s="167"/>
      <c r="E278" s="172">
        <v>0</v>
      </c>
      <c r="F278" s="177">
        <v>0</v>
      </c>
      <c r="G278" s="67"/>
      <c r="H278" s="67"/>
      <c r="I278" s="55"/>
      <c r="J278" s="181"/>
      <c r="L278"/>
    </row>
    <row r="279" spans="1:12" s="12" customFormat="1" ht="17.649999999999999" customHeight="1">
      <c r="A279" s="182"/>
      <c r="B279" s="189"/>
      <c r="C279" s="193"/>
      <c r="D279" s="168"/>
      <c r="E279" s="173"/>
      <c r="F279" s="176"/>
      <c r="G279" s="64"/>
      <c r="H279" s="64"/>
      <c r="I279" s="52"/>
      <c r="J279" s="180"/>
      <c r="L279"/>
    </row>
    <row r="280" spans="1:12" s="12" customFormat="1" ht="17.649999999999999" customHeight="1">
      <c r="A280" s="185"/>
      <c r="B280" s="190"/>
      <c r="C280" s="195"/>
      <c r="D280" s="167"/>
      <c r="E280" s="172">
        <v>0</v>
      </c>
      <c r="F280" s="177">
        <v>0</v>
      </c>
      <c r="G280" s="67"/>
      <c r="H280" s="67"/>
      <c r="I280" s="55"/>
      <c r="J280" s="181"/>
      <c r="L280"/>
    </row>
    <row r="281" spans="1:12" s="12" customFormat="1" ht="17.649999999999999" customHeight="1">
      <c r="A281" s="184"/>
      <c r="B281" s="189"/>
      <c r="C281" s="193"/>
      <c r="D281" s="168"/>
      <c r="E281" s="173"/>
      <c r="F281" s="176"/>
      <c r="G281" s="64"/>
      <c r="H281" s="64"/>
      <c r="I281" s="52"/>
      <c r="J281" s="180"/>
      <c r="L281"/>
    </row>
    <row r="282" spans="1:12" s="12" customFormat="1" ht="17.649999999999999" customHeight="1">
      <c r="A282" s="185"/>
      <c r="B282" s="190"/>
      <c r="C282" s="195"/>
      <c r="D282" s="167"/>
      <c r="E282" s="172">
        <v>0</v>
      </c>
      <c r="F282" s="177">
        <v>0</v>
      </c>
      <c r="G282" s="67"/>
      <c r="H282" s="67"/>
      <c r="I282" s="55"/>
      <c r="J282" s="181"/>
      <c r="L282"/>
    </row>
    <row r="283" spans="1:12" s="12" customFormat="1" ht="17.649999999999999" customHeight="1">
      <c r="A283" s="184"/>
      <c r="B283" s="189"/>
      <c r="C283" s="193"/>
      <c r="D283" s="168"/>
      <c r="E283" s="173"/>
      <c r="F283" s="176"/>
      <c r="G283" s="64"/>
      <c r="H283" s="64"/>
      <c r="I283" s="52"/>
      <c r="J283" s="180"/>
      <c r="L283"/>
    </row>
    <row r="284" spans="1:12" s="12" customFormat="1" ht="17.649999999999999" customHeight="1">
      <c r="A284" s="185"/>
      <c r="B284" s="190"/>
      <c r="C284" s="195"/>
      <c r="D284" s="167"/>
      <c r="E284" s="172">
        <v>0</v>
      </c>
      <c r="F284" s="177">
        <v>0</v>
      </c>
      <c r="G284" s="67"/>
      <c r="H284" s="67"/>
      <c r="I284" s="55"/>
      <c r="J284" s="181"/>
      <c r="L284"/>
    </row>
    <row r="285" spans="1:12" s="12" customFormat="1" ht="17.649999999999999" customHeight="1">
      <c r="A285" s="182"/>
      <c r="B285" s="189"/>
      <c r="C285" s="193"/>
      <c r="D285" s="168"/>
      <c r="E285" s="173"/>
      <c r="F285" s="176"/>
      <c r="G285" s="64"/>
      <c r="H285" s="64"/>
      <c r="I285" s="52"/>
      <c r="J285" s="180"/>
    </row>
    <row r="286" spans="1:12" s="12" customFormat="1" ht="17.649999999999999" customHeight="1">
      <c r="A286" s="183"/>
      <c r="B286" s="190"/>
      <c r="C286" s="195"/>
      <c r="D286" s="167"/>
      <c r="E286" s="172">
        <v>0</v>
      </c>
      <c r="F286" s="177">
        <v>0</v>
      </c>
      <c r="G286" s="67"/>
      <c r="H286" s="67"/>
      <c r="I286" s="55"/>
      <c r="J286" s="181"/>
    </row>
    <row r="287" spans="1:12" s="12" customFormat="1" ht="17.649999999999999" customHeight="1">
      <c r="A287" s="184"/>
      <c r="B287" s="189"/>
      <c r="C287" s="193"/>
      <c r="D287" s="168"/>
      <c r="E287" s="173"/>
      <c r="F287" s="176"/>
      <c r="G287" s="64"/>
      <c r="H287" s="64"/>
      <c r="I287" s="52"/>
      <c r="J287" s="180"/>
    </row>
    <row r="288" spans="1:12" s="12" customFormat="1" ht="17.649999999999999" customHeight="1">
      <c r="A288" s="185"/>
      <c r="B288" s="190"/>
      <c r="C288" s="195"/>
      <c r="D288" s="167"/>
      <c r="E288" s="172">
        <v>0</v>
      </c>
      <c r="F288" s="177">
        <v>0</v>
      </c>
      <c r="G288" s="67"/>
      <c r="H288" s="67"/>
      <c r="I288" s="55"/>
      <c r="J288" s="181"/>
    </row>
    <row r="289" spans="1:12" s="12" customFormat="1" ht="17.649999999999999" customHeight="1">
      <c r="A289" s="184"/>
      <c r="B289" s="189"/>
      <c r="C289" s="193"/>
      <c r="D289" s="168"/>
      <c r="E289" s="173"/>
      <c r="F289" s="176"/>
      <c r="G289" s="64"/>
      <c r="H289" s="64"/>
      <c r="I289" s="52"/>
      <c r="J289" s="180"/>
    </row>
    <row r="290" spans="1:12" s="12" customFormat="1" ht="17.649999999999999" customHeight="1">
      <c r="A290" s="185"/>
      <c r="B290" s="190"/>
      <c r="C290" s="195"/>
      <c r="D290" s="167"/>
      <c r="E290" s="172">
        <v>0</v>
      </c>
      <c r="F290" s="177">
        <v>0</v>
      </c>
      <c r="G290" s="67"/>
      <c r="H290" s="67"/>
      <c r="I290" s="55"/>
      <c r="J290" s="181"/>
    </row>
    <row r="291" spans="1:12" s="12" customFormat="1" ht="17.649999999999999" customHeight="1">
      <c r="A291" s="182"/>
      <c r="B291" s="189"/>
      <c r="C291" s="193"/>
      <c r="D291" s="168"/>
      <c r="E291" s="173"/>
      <c r="F291" s="176"/>
      <c r="G291" s="64"/>
      <c r="H291" s="64"/>
      <c r="I291" s="52"/>
      <c r="J291" s="180"/>
    </row>
    <row r="292" spans="1:12" s="12" customFormat="1" ht="17.649999999999999" customHeight="1">
      <c r="A292" s="183"/>
      <c r="B292" s="190"/>
      <c r="C292" s="195"/>
      <c r="D292" s="167"/>
      <c r="E292" s="172">
        <v>0</v>
      </c>
      <c r="F292" s="177">
        <v>0</v>
      </c>
      <c r="G292" s="67"/>
      <c r="H292" s="67"/>
      <c r="I292" s="55"/>
      <c r="J292" s="181"/>
    </row>
    <row r="293" spans="1:12" s="12" customFormat="1" ht="17.649999999999999" customHeight="1">
      <c r="A293" s="182"/>
      <c r="B293" s="189"/>
      <c r="C293" s="193"/>
      <c r="D293" s="168"/>
      <c r="E293" s="173"/>
      <c r="F293" s="176"/>
      <c r="G293" s="64"/>
      <c r="H293" s="64"/>
      <c r="I293" s="52"/>
      <c r="J293" s="180"/>
    </row>
    <row r="294" spans="1:12" s="12" customFormat="1" ht="17.649999999999999" customHeight="1">
      <c r="A294" s="183"/>
      <c r="B294" s="190"/>
      <c r="C294" s="195"/>
      <c r="D294" s="167"/>
      <c r="E294" s="172">
        <v>0</v>
      </c>
      <c r="F294" s="177">
        <v>0</v>
      </c>
      <c r="G294" s="67"/>
      <c r="H294" s="67"/>
      <c r="I294" s="55"/>
      <c r="J294" s="181"/>
    </row>
    <row r="295" spans="1:12" s="12" customFormat="1" ht="17.649999999999999" customHeight="1">
      <c r="A295" s="182"/>
      <c r="B295" s="189"/>
      <c r="C295" s="193"/>
      <c r="D295" s="168"/>
      <c r="E295" s="173"/>
      <c r="F295" s="176"/>
      <c r="G295" s="64"/>
      <c r="H295" s="64"/>
      <c r="I295" s="52"/>
      <c r="J295" s="180"/>
    </row>
    <row r="296" spans="1:12" s="12" customFormat="1" ht="17.649999999999999" customHeight="1">
      <c r="A296" s="183"/>
      <c r="B296" s="190"/>
      <c r="C296" s="195"/>
      <c r="D296" s="167"/>
      <c r="E296" s="172">
        <v>0</v>
      </c>
      <c r="F296" s="177">
        <v>0</v>
      </c>
      <c r="G296" s="67"/>
      <c r="H296" s="67"/>
      <c r="I296" s="55"/>
      <c r="J296" s="181"/>
    </row>
    <row r="297" spans="1:12" s="12" customFormat="1" ht="17.649999999999999" customHeight="1">
      <c r="A297" s="182"/>
      <c r="B297" s="191"/>
      <c r="C297" s="193"/>
      <c r="D297" s="168"/>
      <c r="E297" s="173"/>
      <c r="F297" s="176"/>
      <c r="G297" s="64"/>
      <c r="H297" s="64"/>
      <c r="I297" s="52"/>
      <c r="J297" s="180"/>
    </row>
    <row r="298" spans="1:12" s="12" customFormat="1" ht="17.649999999999999" customHeight="1">
      <c r="A298" s="183"/>
      <c r="B298" s="192"/>
      <c r="C298" s="195"/>
      <c r="D298" s="167"/>
      <c r="E298" s="172">
        <v>0</v>
      </c>
      <c r="F298" s="177">
        <v>0</v>
      </c>
      <c r="G298" s="67"/>
      <c r="H298" s="67"/>
      <c r="I298" s="55"/>
      <c r="J298" s="181"/>
    </row>
    <row r="299" spans="1:12" s="12" customFormat="1" ht="17.649999999999999" customHeight="1">
      <c r="A299" s="182"/>
      <c r="B299" s="191"/>
      <c r="C299" s="193"/>
      <c r="D299" s="168"/>
      <c r="E299" s="173"/>
      <c r="F299" s="176"/>
      <c r="G299" s="64"/>
      <c r="H299" s="64"/>
      <c r="I299" s="52"/>
      <c r="J299" s="180"/>
    </row>
    <row r="300" spans="1:12" s="12" customFormat="1" ht="17.649999999999999" customHeight="1">
      <c r="A300" s="183"/>
      <c r="B300" s="192"/>
      <c r="C300" s="195"/>
      <c r="D300" s="167"/>
      <c r="E300" s="172">
        <v>0</v>
      </c>
      <c r="F300" s="177">
        <v>0</v>
      </c>
      <c r="G300" s="67"/>
      <c r="H300" s="67"/>
      <c r="I300" s="55"/>
      <c r="J300" s="181"/>
    </row>
    <row r="301" spans="1:12" s="12" customFormat="1" ht="17.649999999999999" customHeight="1">
      <c r="A301" s="182"/>
      <c r="B301" s="189"/>
      <c r="C301" s="196"/>
      <c r="D301" s="168"/>
      <c r="E301" s="173"/>
      <c r="F301" s="176"/>
      <c r="G301" s="64"/>
      <c r="H301" s="64"/>
      <c r="I301" s="52"/>
      <c r="J301" s="180"/>
    </row>
    <row r="302" spans="1:12" s="12" customFormat="1" ht="17.649999999999999" customHeight="1">
      <c r="A302" s="183"/>
      <c r="B302" s="190"/>
      <c r="C302" s="195"/>
      <c r="D302" s="167"/>
      <c r="E302" s="172">
        <v>0</v>
      </c>
      <c r="F302" s="177">
        <v>0</v>
      </c>
      <c r="G302" s="67"/>
      <c r="H302" s="67"/>
      <c r="I302" s="55"/>
      <c r="J302" s="181"/>
    </row>
    <row r="303" spans="1:12" s="12" customFormat="1" ht="17.649999999999999" customHeight="1">
      <c r="A303" s="182"/>
      <c r="B303" s="189"/>
      <c r="C303" s="196"/>
      <c r="D303" s="168"/>
      <c r="E303" s="173"/>
      <c r="F303" s="176"/>
      <c r="G303" s="64"/>
      <c r="H303" s="64"/>
      <c r="I303" s="52"/>
      <c r="J303" s="180"/>
      <c r="L303"/>
    </row>
    <row r="304" spans="1:12" s="12" customFormat="1" ht="17.649999999999999" customHeight="1">
      <c r="A304" s="183"/>
      <c r="B304" s="190"/>
      <c r="C304" s="195"/>
      <c r="D304" s="167"/>
      <c r="E304" s="172">
        <v>0</v>
      </c>
      <c r="F304" s="177">
        <v>0</v>
      </c>
      <c r="G304" s="67"/>
      <c r="H304" s="67"/>
      <c r="I304" s="55"/>
      <c r="J304" s="181"/>
      <c r="L304"/>
    </row>
    <row r="305" spans="1:12" s="12" customFormat="1" ht="17.649999999999999" customHeight="1">
      <c r="A305" s="182"/>
      <c r="B305" s="189"/>
      <c r="C305" s="196"/>
      <c r="D305" s="168"/>
      <c r="E305" s="173"/>
      <c r="F305" s="176"/>
      <c r="G305" s="64"/>
      <c r="H305" s="64"/>
      <c r="I305" s="52"/>
      <c r="J305" s="180"/>
      <c r="L305"/>
    </row>
    <row r="306" spans="1:12" s="12" customFormat="1" ht="17.649999999999999" customHeight="1">
      <c r="A306" s="183"/>
      <c r="B306" s="190"/>
      <c r="C306" s="195"/>
      <c r="D306" s="167"/>
      <c r="E306" s="172">
        <v>0</v>
      </c>
      <c r="F306" s="177">
        <v>0</v>
      </c>
      <c r="G306" s="67"/>
      <c r="H306" s="67"/>
      <c r="I306" s="55"/>
      <c r="J306" s="181"/>
      <c r="L306"/>
    </row>
    <row r="307" spans="1:12" s="12" customFormat="1" ht="17.649999999999999" customHeight="1">
      <c r="A307" s="182"/>
      <c r="B307" s="189"/>
      <c r="C307" s="193"/>
      <c r="D307" s="168"/>
      <c r="E307" s="173"/>
      <c r="F307" s="176"/>
      <c r="G307" s="64"/>
      <c r="H307" s="64"/>
      <c r="I307" s="52"/>
      <c r="J307" s="180"/>
      <c r="L307"/>
    </row>
    <row r="308" spans="1:12" s="12" customFormat="1" ht="17.649999999999999" customHeight="1">
      <c r="A308" s="183"/>
      <c r="B308" s="190"/>
      <c r="C308" s="195"/>
      <c r="D308" s="167"/>
      <c r="E308" s="172">
        <v>0</v>
      </c>
      <c r="F308" s="177">
        <v>0</v>
      </c>
      <c r="G308" s="67"/>
      <c r="H308" s="67"/>
      <c r="I308" s="55"/>
      <c r="J308" s="181"/>
      <c r="L308"/>
    </row>
    <row r="309" spans="1:12" s="12" customFormat="1" ht="17.649999999999999" customHeight="1">
      <c r="A309" s="182"/>
      <c r="B309" s="189"/>
      <c r="C309" s="36"/>
      <c r="D309" s="166"/>
      <c r="E309" s="171"/>
      <c r="F309" s="176"/>
      <c r="G309" s="66"/>
      <c r="H309" s="66"/>
      <c r="I309" s="54"/>
      <c r="J309" s="178"/>
      <c r="L309"/>
    </row>
    <row r="310" spans="1:12" s="12" customFormat="1" ht="17.649999999999999" customHeight="1">
      <c r="A310" s="186"/>
      <c r="B310" s="190"/>
      <c r="C310" s="37"/>
      <c r="D310" s="167"/>
      <c r="E310" s="172">
        <v>0</v>
      </c>
      <c r="F310" s="177">
        <v>0</v>
      </c>
      <c r="G310" s="67"/>
      <c r="H310" s="67"/>
      <c r="I310" s="55"/>
      <c r="J310" s="181"/>
      <c r="L310"/>
    </row>
    <row r="311" spans="1:12" s="12" customFormat="1" ht="17.649999999999999" customHeight="1">
      <c r="A311" s="161"/>
      <c r="B311" s="28"/>
      <c r="C311" s="35"/>
      <c r="D311" s="168"/>
      <c r="E311" s="173"/>
      <c r="F311" s="176"/>
      <c r="G311" s="64"/>
      <c r="H311" s="64"/>
      <c r="I311" s="52"/>
      <c r="J311" s="180"/>
    </row>
    <row r="312" spans="1:12" s="12" customFormat="1" ht="17.649999999999999" customHeight="1">
      <c r="A312" s="162"/>
      <c r="B312" s="29"/>
      <c r="C312" s="37"/>
      <c r="D312" s="167"/>
      <c r="E312" s="172">
        <v>0</v>
      </c>
      <c r="F312" s="177">
        <v>0</v>
      </c>
      <c r="G312" s="67"/>
      <c r="H312" s="67"/>
      <c r="I312" s="55"/>
      <c r="J312" s="181"/>
    </row>
    <row r="313" spans="1:12" s="12" customFormat="1" ht="17.649999999999999" customHeight="1">
      <c r="A313" s="182"/>
      <c r="B313" s="189"/>
      <c r="C313" s="193"/>
      <c r="D313" s="168"/>
      <c r="E313" s="173"/>
      <c r="F313" s="176"/>
      <c r="G313" s="64"/>
      <c r="H313" s="64"/>
      <c r="I313" s="52"/>
      <c r="J313" s="180"/>
    </row>
    <row r="314" spans="1:12" s="12" customFormat="1" ht="17.649999999999999" customHeight="1">
      <c r="A314" s="183"/>
      <c r="B314" s="190"/>
      <c r="C314" s="195"/>
      <c r="D314" s="167"/>
      <c r="E314" s="172">
        <v>0</v>
      </c>
      <c r="F314" s="177">
        <v>0</v>
      </c>
      <c r="G314" s="67"/>
      <c r="H314" s="67"/>
      <c r="I314" s="55"/>
      <c r="J314" s="181"/>
    </row>
    <row r="315" spans="1:12" s="12" customFormat="1" ht="17.649999999999999" customHeight="1">
      <c r="A315" s="184"/>
      <c r="B315" s="189"/>
      <c r="C315" s="193"/>
      <c r="D315" s="168"/>
      <c r="E315" s="173"/>
      <c r="F315" s="176"/>
      <c r="G315" s="64"/>
      <c r="H315" s="64"/>
      <c r="I315" s="52"/>
      <c r="J315" s="180"/>
    </row>
    <row r="316" spans="1:12" s="12" customFormat="1" ht="17.649999999999999" customHeight="1">
      <c r="A316" s="185"/>
      <c r="B316" s="190"/>
      <c r="C316" s="195"/>
      <c r="D316" s="167"/>
      <c r="E316" s="172">
        <v>0</v>
      </c>
      <c r="F316" s="177">
        <v>0</v>
      </c>
      <c r="G316" s="67"/>
      <c r="H316" s="67"/>
      <c r="I316" s="55"/>
      <c r="J316" s="181"/>
    </row>
    <row r="317" spans="1:12" s="12" customFormat="1" ht="17.649999999999999" customHeight="1">
      <c r="A317" s="184"/>
      <c r="B317" s="189"/>
      <c r="C317" s="193"/>
      <c r="D317" s="168"/>
      <c r="E317" s="173"/>
      <c r="F317" s="176"/>
      <c r="G317" s="64"/>
      <c r="H317" s="64"/>
      <c r="I317" s="52"/>
      <c r="J317" s="180"/>
    </row>
    <row r="318" spans="1:12" s="12" customFormat="1" ht="17.649999999999999" customHeight="1">
      <c r="A318" s="185"/>
      <c r="B318" s="190"/>
      <c r="C318" s="195"/>
      <c r="D318" s="167"/>
      <c r="E318" s="172">
        <v>0</v>
      </c>
      <c r="F318" s="177">
        <v>0</v>
      </c>
      <c r="G318" s="67"/>
      <c r="H318" s="67"/>
      <c r="I318" s="55"/>
      <c r="J318" s="181"/>
    </row>
    <row r="319" spans="1:12" s="12" customFormat="1" ht="17.649999999999999" customHeight="1">
      <c r="A319" s="182"/>
      <c r="B319" s="189"/>
      <c r="C319" s="193"/>
      <c r="D319" s="168"/>
      <c r="E319" s="173"/>
      <c r="F319" s="176"/>
      <c r="G319" s="64"/>
      <c r="H319" s="64"/>
      <c r="I319" s="52"/>
      <c r="J319" s="180"/>
    </row>
    <row r="320" spans="1:12" s="12" customFormat="1" ht="17.649999999999999" customHeight="1">
      <c r="A320" s="183"/>
      <c r="B320" s="190"/>
      <c r="C320" s="195"/>
      <c r="D320" s="167"/>
      <c r="E320" s="172">
        <v>0</v>
      </c>
      <c r="F320" s="177">
        <v>0</v>
      </c>
      <c r="G320" s="67"/>
      <c r="H320" s="67"/>
      <c r="I320" s="55"/>
      <c r="J320" s="181"/>
    </row>
    <row r="321" spans="1:10" s="12" customFormat="1" ht="17.649999999999999" customHeight="1">
      <c r="A321" s="184"/>
      <c r="B321" s="189"/>
      <c r="C321" s="193"/>
      <c r="D321" s="168"/>
      <c r="E321" s="173"/>
      <c r="F321" s="176"/>
      <c r="G321" s="64"/>
      <c r="H321" s="64"/>
      <c r="I321" s="52"/>
      <c r="J321" s="180"/>
    </row>
    <row r="322" spans="1:10" s="12" customFormat="1" ht="17.649999999999999" customHeight="1">
      <c r="A322" s="185"/>
      <c r="B322" s="190"/>
      <c r="C322" s="195"/>
      <c r="D322" s="167"/>
      <c r="E322" s="172">
        <v>0</v>
      </c>
      <c r="F322" s="177">
        <v>0</v>
      </c>
      <c r="G322" s="67"/>
      <c r="H322" s="67"/>
      <c r="I322" s="55"/>
      <c r="J322" s="181"/>
    </row>
    <row r="323" spans="1:10" s="12" customFormat="1" ht="17.649999999999999" customHeight="1">
      <c r="A323" s="184"/>
      <c r="B323" s="189"/>
      <c r="C323" s="193"/>
      <c r="D323" s="168"/>
      <c r="E323" s="173"/>
      <c r="F323" s="176"/>
      <c r="G323" s="64"/>
      <c r="H323" s="64"/>
      <c r="I323" s="52"/>
      <c r="J323" s="180"/>
    </row>
    <row r="324" spans="1:10" s="12" customFormat="1" ht="17.649999999999999" customHeight="1">
      <c r="A324" s="185"/>
      <c r="B324" s="190"/>
      <c r="C324" s="195"/>
      <c r="D324" s="167"/>
      <c r="E324" s="172">
        <v>0</v>
      </c>
      <c r="F324" s="177">
        <v>0</v>
      </c>
      <c r="G324" s="67"/>
      <c r="H324" s="67"/>
      <c r="I324" s="55"/>
      <c r="J324" s="181"/>
    </row>
    <row r="325" spans="1:10" s="12" customFormat="1" ht="17.649999999999999" customHeight="1">
      <c r="A325" s="184"/>
      <c r="B325" s="189"/>
      <c r="C325" s="193"/>
      <c r="D325" s="168"/>
      <c r="E325" s="173"/>
      <c r="F325" s="176"/>
      <c r="G325" s="64"/>
      <c r="H325" s="64"/>
      <c r="I325" s="52"/>
      <c r="J325" s="180"/>
    </row>
    <row r="326" spans="1:10" s="12" customFormat="1" ht="17.649999999999999" customHeight="1">
      <c r="A326" s="185"/>
      <c r="B326" s="190"/>
      <c r="C326" s="195"/>
      <c r="D326" s="167"/>
      <c r="E326" s="172">
        <v>0</v>
      </c>
      <c r="F326" s="177">
        <v>0</v>
      </c>
      <c r="G326" s="67"/>
      <c r="H326" s="67"/>
      <c r="I326" s="55"/>
      <c r="J326" s="181"/>
    </row>
    <row r="327" spans="1:10" s="12" customFormat="1" ht="17.649999999999999" customHeight="1">
      <c r="A327" s="184"/>
      <c r="B327" s="189"/>
      <c r="C327" s="193"/>
      <c r="D327" s="168"/>
      <c r="E327" s="173"/>
      <c r="F327" s="176"/>
      <c r="G327" s="64"/>
      <c r="H327" s="64"/>
      <c r="I327" s="52"/>
      <c r="J327" s="180"/>
    </row>
    <row r="328" spans="1:10" s="12" customFormat="1" ht="17.649999999999999" customHeight="1">
      <c r="A328" s="185"/>
      <c r="B328" s="190"/>
      <c r="C328" s="195"/>
      <c r="D328" s="167"/>
      <c r="E328" s="172">
        <v>0</v>
      </c>
      <c r="F328" s="177">
        <v>0</v>
      </c>
      <c r="G328" s="67"/>
      <c r="H328" s="67"/>
      <c r="I328" s="55"/>
      <c r="J328" s="181"/>
    </row>
    <row r="329" spans="1:10" ht="17.649999999999999" customHeight="1">
      <c r="A329" s="14"/>
      <c r="B329" s="28"/>
      <c r="C329" s="35"/>
      <c r="D329" s="168"/>
      <c r="E329" s="173"/>
      <c r="F329" s="176"/>
      <c r="G329" s="64"/>
      <c r="H329" s="64"/>
      <c r="I329" s="52"/>
      <c r="J329" s="180"/>
    </row>
    <row r="330" spans="1:10" ht="17.649999999999999" customHeight="1">
      <c r="A330" s="187"/>
      <c r="B330" s="29"/>
      <c r="C330" s="37"/>
      <c r="D330" s="167"/>
      <c r="E330" s="172">
        <v>0</v>
      </c>
      <c r="F330" s="177">
        <v>0</v>
      </c>
      <c r="G330" s="67"/>
      <c r="H330" s="67"/>
      <c r="I330" s="55"/>
      <c r="J330" s="181"/>
    </row>
    <row r="331" spans="1:10" s="12" customFormat="1" ht="17.649999999999999" customHeight="1">
      <c r="A331" s="182"/>
      <c r="B331" s="191"/>
      <c r="C331" s="193"/>
      <c r="D331" s="168"/>
      <c r="E331" s="173"/>
      <c r="F331" s="176"/>
      <c r="G331" s="64"/>
      <c r="H331" s="64"/>
      <c r="I331" s="52"/>
      <c r="J331" s="180"/>
    </row>
    <row r="332" spans="1:10" s="12" customFormat="1" ht="17.649999999999999" customHeight="1">
      <c r="A332" s="183"/>
      <c r="B332" s="192"/>
      <c r="C332" s="195"/>
      <c r="D332" s="167"/>
      <c r="E332" s="172">
        <v>0</v>
      </c>
      <c r="F332" s="177">
        <v>0</v>
      </c>
      <c r="G332" s="67"/>
      <c r="H332" s="67"/>
      <c r="I332" s="55"/>
      <c r="J332" s="181"/>
    </row>
    <row r="333" spans="1:10" s="12" customFormat="1" ht="17.649999999999999" customHeight="1">
      <c r="A333" s="182"/>
      <c r="B333" s="189"/>
      <c r="C333" s="196"/>
      <c r="D333" s="168"/>
      <c r="E333" s="173"/>
      <c r="F333" s="176"/>
      <c r="G333" s="64"/>
      <c r="H333" s="64"/>
      <c r="I333" s="52"/>
      <c r="J333" s="180"/>
    </row>
    <row r="334" spans="1:10" s="12" customFormat="1" ht="17.649999999999999" customHeight="1">
      <c r="A334" s="183"/>
      <c r="B334" s="190"/>
      <c r="C334" s="195"/>
      <c r="D334" s="167"/>
      <c r="E334" s="172">
        <v>0</v>
      </c>
      <c r="F334" s="177">
        <v>0</v>
      </c>
      <c r="G334" s="67"/>
      <c r="H334" s="67"/>
      <c r="I334" s="55"/>
      <c r="J334" s="181"/>
    </row>
    <row r="335" spans="1:10" ht="17.649999999999999" customHeight="1">
      <c r="A335" s="182"/>
      <c r="B335" s="189"/>
      <c r="C335" s="196"/>
      <c r="D335" s="168"/>
      <c r="E335" s="173"/>
      <c r="F335" s="176"/>
      <c r="G335" s="64"/>
      <c r="H335" s="64"/>
      <c r="I335" s="52"/>
      <c r="J335" s="180"/>
    </row>
    <row r="336" spans="1:10" ht="17.649999999999999" customHeight="1">
      <c r="A336" s="183"/>
      <c r="B336" s="190"/>
      <c r="C336" s="195"/>
      <c r="D336" s="167"/>
      <c r="E336" s="172">
        <v>0</v>
      </c>
      <c r="F336" s="177">
        <v>0</v>
      </c>
      <c r="G336" s="67"/>
      <c r="H336" s="67"/>
      <c r="I336" s="55"/>
      <c r="J336" s="181"/>
    </row>
    <row r="337" spans="1:12" ht="17.649999999999999" customHeight="1">
      <c r="A337" s="182"/>
      <c r="B337" s="189"/>
      <c r="C337" s="36"/>
      <c r="D337" s="166"/>
      <c r="E337" s="171"/>
      <c r="F337" s="176"/>
      <c r="G337" s="66"/>
      <c r="H337" s="66"/>
      <c r="I337" s="54"/>
      <c r="J337" s="178"/>
    </row>
    <row r="338" spans="1:12" ht="17.649999999999999" customHeight="1">
      <c r="A338" s="186"/>
      <c r="B338" s="190"/>
      <c r="C338" s="37"/>
      <c r="D338" s="167"/>
      <c r="E338" s="172">
        <v>0</v>
      </c>
      <c r="F338" s="177">
        <v>0</v>
      </c>
      <c r="G338" s="67"/>
      <c r="H338" s="67"/>
      <c r="I338" s="55"/>
      <c r="J338" s="181"/>
    </row>
    <row r="339" spans="1:12" s="12" customFormat="1" ht="17.649999999999999" customHeight="1">
      <c r="A339" s="184"/>
      <c r="B339" s="189"/>
      <c r="C339" s="193"/>
      <c r="D339" s="168"/>
      <c r="E339" s="173"/>
      <c r="F339" s="176"/>
      <c r="G339" s="64"/>
      <c r="H339" s="64"/>
      <c r="I339" s="52"/>
      <c r="J339" s="180"/>
      <c r="L339"/>
    </row>
    <row r="340" spans="1:12" s="12" customFormat="1" ht="17.649999999999999" customHeight="1">
      <c r="A340" s="185"/>
      <c r="B340" s="190"/>
      <c r="C340" s="195"/>
      <c r="D340" s="167"/>
      <c r="E340" s="172">
        <v>0</v>
      </c>
      <c r="F340" s="177">
        <v>0</v>
      </c>
      <c r="G340" s="67"/>
      <c r="H340" s="67"/>
      <c r="I340" s="55"/>
      <c r="J340" s="181"/>
      <c r="L340"/>
    </row>
    <row r="341" spans="1:12" s="12" customFormat="1" ht="17.649999999999999" customHeight="1">
      <c r="A341" s="182"/>
      <c r="B341" s="189"/>
      <c r="C341" s="193"/>
      <c r="D341" s="168"/>
      <c r="E341" s="173"/>
      <c r="F341" s="176"/>
      <c r="G341" s="64"/>
      <c r="H341" s="64"/>
      <c r="I341" s="52"/>
      <c r="J341" s="180"/>
    </row>
    <row r="342" spans="1:12" s="12" customFormat="1" ht="17.649999999999999" customHeight="1">
      <c r="A342" s="183"/>
      <c r="B342" s="190"/>
      <c r="C342" s="195"/>
      <c r="D342" s="167"/>
      <c r="E342" s="172">
        <v>0</v>
      </c>
      <c r="F342" s="177">
        <v>0</v>
      </c>
      <c r="G342" s="67"/>
      <c r="H342" s="67"/>
      <c r="I342" s="55"/>
      <c r="J342" s="181"/>
    </row>
    <row r="343" spans="1:12" s="12" customFormat="1" ht="17.649999999999999" customHeight="1">
      <c r="A343" s="182"/>
      <c r="B343" s="189"/>
      <c r="C343" s="193"/>
      <c r="D343" s="168"/>
      <c r="E343" s="173"/>
      <c r="F343" s="176"/>
      <c r="G343" s="64"/>
      <c r="H343" s="64"/>
      <c r="I343" s="52"/>
      <c r="J343" s="180"/>
    </row>
    <row r="344" spans="1:12" s="12" customFormat="1" ht="17.649999999999999" customHeight="1">
      <c r="A344" s="183"/>
      <c r="B344" s="190"/>
      <c r="C344" s="195"/>
      <c r="D344" s="167"/>
      <c r="E344" s="172">
        <v>0</v>
      </c>
      <c r="F344" s="177">
        <v>0</v>
      </c>
      <c r="G344" s="67"/>
      <c r="H344" s="67"/>
      <c r="I344" s="55"/>
      <c r="J344" s="181"/>
    </row>
    <row r="345" spans="1:12" s="12" customFormat="1" ht="17.649999999999999" customHeight="1">
      <c r="A345" s="184"/>
      <c r="B345" s="189"/>
      <c r="C345" s="193"/>
      <c r="D345" s="168"/>
      <c r="E345" s="173"/>
      <c r="F345" s="176"/>
      <c r="G345" s="64"/>
      <c r="H345" s="64"/>
      <c r="I345" s="52"/>
      <c r="J345" s="180"/>
    </row>
    <row r="346" spans="1:12" s="12" customFormat="1" ht="17.649999999999999" customHeight="1">
      <c r="A346" s="185"/>
      <c r="B346" s="190"/>
      <c r="C346" s="195"/>
      <c r="D346" s="167"/>
      <c r="E346" s="172">
        <v>0</v>
      </c>
      <c r="F346" s="177">
        <v>0</v>
      </c>
      <c r="G346" s="67"/>
      <c r="H346" s="67"/>
      <c r="I346" s="55"/>
      <c r="J346" s="181"/>
    </row>
    <row r="347" spans="1:12" s="12" customFormat="1" ht="17.649999999999999" customHeight="1">
      <c r="A347" s="184"/>
      <c r="B347" s="189"/>
      <c r="C347" s="193"/>
      <c r="D347" s="168"/>
      <c r="E347" s="173"/>
      <c r="F347" s="176"/>
      <c r="G347" s="64"/>
      <c r="H347" s="64"/>
      <c r="I347" s="52"/>
      <c r="J347" s="180"/>
    </row>
    <row r="348" spans="1:12" s="12" customFormat="1" ht="17.649999999999999" customHeight="1">
      <c r="A348" s="185"/>
      <c r="B348" s="190"/>
      <c r="C348" s="195"/>
      <c r="D348" s="167"/>
      <c r="E348" s="172">
        <v>0</v>
      </c>
      <c r="F348" s="177">
        <v>0</v>
      </c>
      <c r="G348" s="67"/>
      <c r="H348" s="67"/>
      <c r="I348" s="55"/>
      <c r="J348" s="181"/>
    </row>
    <row r="349" spans="1:12" s="12" customFormat="1" ht="17.649999999999999" customHeight="1">
      <c r="A349" s="182"/>
      <c r="B349" s="189"/>
      <c r="C349" s="193"/>
      <c r="D349" s="168"/>
      <c r="E349" s="173"/>
      <c r="F349" s="176"/>
      <c r="G349" s="64"/>
      <c r="H349" s="64"/>
      <c r="I349" s="52"/>
      <c r="J349" s="180"/>
    </row>
    <row r="350" spans="1:12" s="12" customFormat="1" ht="17.649999999999999" customHeight="1">
      <c r="A350" s="183"/>
      <c r="B350" s="190"/>
      <c r="C350" s="195"/>
      <c r="D350" s="167"/>
      <c r="E350" s="172">
        <v>0</v>
      </c>
      <c r="F350" s="177">
        <v>0</v>
      </c>
      <c r="G350" s="67"/>
      <c r="H350" s="67"/>
      <c r="I350" s="55"/>
      <c r="J350" s="181"/>
    </row>
    <row r="351" spans="1:12" s="12" customFormat="1" ht="17.649999999999999" customHeight="1">
      <c r="A351" s="182"/>
      <c r="B351" s="189"/>
      <c r="C351" s="193"/>
      <c r="D351" s="168"/>
      <c r="E351" s="173"/>
      <c r="F351" s="176"/>
      <c r="G351" s="64"/>
      <c r="H351" s="64"/>
      <c r="I351" s="52"/>
      <c r="J351" s="180"/>
    </row>
    <row r="352" spans="1:12" s="12" customFormat="1" ht="17.649999999999999" customHeight="1">
      <c r="A352" s="183"/>
      <c r="B352" s="190"/>
      <c r="C352" s="195"/>
      <c r="D352" s="167"/>
      <c r="E352" s="172">
        <v>0</v>
      </c>
      <c r="F352" s="177">
        <v>0</v>
      </c>
      <c r="G352" s="67"/>
      <c r="H352" s="67"/>
      <c r="I352" s="55"/>
      <c r="J352" s="181"/>
    </row>
    <row r="353" spans="1:12" s="12" customFormat="1" ht="17.649999999999999" customHeight="1">
      <c r="A353" s="182"/>
      <c r="B353" s="189"/>
      <c r="C353" s="193"/>
      <c r="D353" s="168"/>
      <c r="E353" s="173"/>
      <c r="F353" s="176"/>
      <c r="G353" s="64"/>
      <c r="H353" s="64"/>
      <c r="I353" s="52"/>
      <c r="J353" s="180"/>
    </row>
    <row r="354" spans="1:12" s="12" customFormat="1" ht="17.649999999999999" customHeight="1">
      <c r="A354" s="183"/>
      <c r="B354" s="190"/>
      <c r="C354" s="195"/>
      <c r="D354" s="167"/>
      <c r="E354" s="172">
        <v>0</v>
      </c>
      <c r="F354" s="177">
        <v>0</v>
      </c>
      <c r="G354" s="67"/>
      <c r="H354" s="67"/>
      <c r="I354" s="55"/>
      <c r="J354" s="181"/>
    </row>
    <row r="355" spans="1:12" s="12" customFormat="1" ht="17.649999999999999" customHeight="1">
      <c r="A355" s="182"/>
      <c r="B355" s="191"/>
      <c r="C355" s="193"/>
      <c r="D355" s="168"/>
      <c r="E355" s="173"/>
      <c r="F355" s="176"/>
      <c r="G355" s="64"/>
      <c r="H355" s="64"/>
      <c r="I355" s="52"/>
      <c r="J355" s="180"/>
    </row>
    <row r="356" spans="1:12" s="12" customFormat="1" ht="17.649999999999999" customHeight="1">
      <c r="A356" s="183"/>
      <c r="B356" s="192"/>
      <c r="C356" s="195"/>
      <c r="D356" s="167"/>
      <c r="E356" s="172">
        <v>0</v>
      </c>
      <c r="F356" s="177">
        <v>0</v>
      </c>
      <c r="G356" s="67"/>
      <c r="H356" s="67"/>
      <c r="I356" s="55"/>
      <c r="J356" s="181"/>
    </row>
    <row r="357" spans="1:12" s="12" customFormat="1" ht="17.649999999999999" customHeight="1">
      <c r="A357" s="182"/>
      <c r="B357" s="191"/>
      <c r="C357" s="193"/>
      <c r="D357" s="168"/>
      <c r="E357" s="173"/>
      <c r="F357" s="176"/>
      <c r="G357" s="64"/>
      <c r="H357" s="64"/>
      <c r="I357" s="52"/>
      <c r="J357" s="180"/>
    </row>
    <row r="358" spans="1:12" s="12" customFormat="1" ht="17.649999999999999" customHeight="1">
      <c r="A358" s="183"/>
      <c r="B358" s="192"/>
      <c r="C358" s="195"/>
      <c r="D358" s="167"/>
      <c r="E358" s="172">
        <v>0</v>
      </c>
      <c r="F358" s="177">
        <v>0</v>
      </c>
      <c r="G358" s="67"/>
      <c r="H358" s="67"/>
      <c r="I358" s="55"/>
      <c r="J358" s="181"/>
    </row>
    <row r="359" spans="1:12" s="12" customFormat="1" ht="17.649999999999999" customHeight="1">
      <c r="A359" s="182"/>
      <c r="B359" s="191"/>
      <c r="C359" s="193"/>
      <c r="D359" s="168"/>
      <c r="E359" s="173"/>
      <c r="F359" s="176"/>
      <c r="G359" s="64"/>
      <c r="H359" s="64"/>
      <c r="I359" s="52"/>
      <c r="J359" s="180"/>
      <c r="L359"/>
    </row>
    <row r="360" spans="1:12" s="12" customFormat="1" ht="17.649999999999999" customHeight="1">
      <c r="A360" s="183"/>
      <c r="B360" s="192"/>
      <c r="C360" s="195"/>
      <c r="D360" s="167"/>
      <c r="E360" s="172">
        <v>0</v>
      </c>
      <c r="F360" s="177">
        <v>0</v>
      </c>
      <c r="G360" s="67"/>
      <c r="H360" s="67"/>
      <c r="I360" s="55"/>
      <c r="J360" s="181"/>
      <c r="L360"/>
    </row>
    <row r="361" spans="1:12" s="12" customFormat="1" ht="17.649999999999999" customHeight="1">
      <c r="A361" s="182"/>
      <c r="B361" s="189"/>
      <c r="C361" s="193"/>
      <c r="D361" s="168"/>
      <c r="E361" s="173"/>
      <c r="F361" s="176"/>
      <c r="G361" s="64"/>
      <c r="H361" s="64"/>
      <c r="I361" s="52"/>
      <c r="J361" s="180"/>
      <c r="L361"/>
    </row>
    <row r="362" spans="1:12" s="12" customFormat="1" ht="17.649999999999999" customHeight="1">
      <c r="A362" s="183"/>
      <c r="B362" s="192"/>
      <c r="C362" s="195"/>
      <c r="D362" s="167"/>
      <c r="E362" s="172">
        <v>0</v>
      </c>
      <c r="F362" s="177">
        <v>0</v>
      </c>
      <c r="G362" s="67"/>
      <c r="H362" s="67"/>
      <c r="I362" s="55"/>
      <c r="J362" s="181"/>
      <c r="L362"/>
    </row>
    <row r="363" spans="1:12" s="12" customFormat="1" ht="17.649999999999999" customHeight="1">
      <c r="A363" s="182"/>
      <c r="B363" s="189"/>
      <c r="C363" s="193"/>
      <c r="D363" s="168"/>
      <c r="E363" s="173"/>
      <c r="F363" s="176"/>
      <c r="G363" s="64"/>
      <c r="H363" s="64"/>
      <c r="I363" s="52"/>
      <c r="J363" s="180"/>
      <c r="L363"/>
    </row>
    <row r="364" spans="1:12" s="12" customFormat="1" ht="17.649999999999999" customHeight="1">
      <c r="A364" s="183"/>
      <c r="B364" s="190"/>
      <c r="C364" s="195"/>
      <c r="D364" s="167"/>
      <c r="E364" s="172">
        <v>0</v>
      </c>
      <c r="F364" s="177">
        <v>0</v>
      </c>
      <c r="G364" s="67"/>
      <c r="H364" s="67"/>
      <c r="I364" s="55"/>
      <c r="J364" s="181"/>
      <c r="L364"/>
    </row>
    <row r="365" spans="1:12" s="12" customFormat="1" ht="17.649999999999999" customHeight="1">
      <c r="A365" s="182"/>
      <c r="B365" s="189"/>
      <c r="C365" s="36"/>
      <c r="D365" s="166"/>
      <c r="E365" s="171"/>
      <c r="F365" s="176"/>
      <c r="G365" s="66"/>
      <c r="H365" s="66"/>
      <c r="I365" s="54"/>
      <c r="J365" s="178"/>
      <c r="L365"/>
    </row>
    <row r="366" spans="1:12" s="12" customFormat="1" ht="17.649999999999999" customHeight="1">
      <c r="A366" s="186"/>
      <c r="B366" s="190"/>
      <c r="C366" s="37"/>
      <c r="D366" s="167"/>
      <c r="E366" s="172">
        <v>0</v>
      </c>
      <c r="F366" s="177">
        <v>0</v>
      </c>
      <c r="G366" s="67"/>
      <c r="H366" s="67"/>
      <c r="I366" s="55"/>
      <c r="J366" s="181"/>
      <c r="L366"/>
    </row>
    <row r="367" spans="1:12" s="12" customFormat="1" ht="17.649999999999999" customHeight="1">
      <c r="A367" s="161"/>
      <c r="B367" s="28"/>
      <c r="C367" s="35"/>
      <c r="D367" s="168"/>
      <c r="E367" s="173"/>
      <c r="F367" s="176"/>
      <c r="G367" s="64"/>
      <c r="H367" s="64"/>
      <c r="I367" s="52"/>
      <c r="J367" s="180"/>
    </row>
    <row r="368" spans="1:12" s="12" customFormat="1" ht="17.649999999999999" customHeight="1">
      <c r="A368" s="162"/>
      <c r="B368" s="29"/>
      <c r="C368" s="37"/>
      <c r="D368" s="167"/>
      <c r="E368" s="172">
        <v>0</v>
      </c>
      <c r="F368" s="177">
        <v>0</v>
      </c>
      <c r="G368" s="67"/>
      <c r="H368" s="67"/>
      <c r="I368" s="55"/>
      <c r="J368" s="181"/>
    </row>
    <row r="369" spans="1:10" s="12" customFormat="1" ht="17.649999999999999" customHeight="1">
      <c r="A369" s="182"/>
      <c r="B369" s="189"/>
      <c r="C369" s="193"/>
      <c r="D369" s="168"/>
      <c r="E369" s="173"/>
      <c r="F369" s="176"/>
      <c r="G369" s="64"/>
      <c r="H369" s="64"/>
      <c r="I369" s="52"/>
      <c r="J369" s="180"/>
    </row>
    <row r="370" spans="1:10" s="12" customFormat="1" ht="17.649999999999999" customHeight="1">
      <c r="A370" s="185"/>
      <c r="B370" s="190"/>
      <c r="C370" s="195"/>
      <c r="D370" s="167"/>
      <c r="E370" s="172">
        <v>0</v>
      </c>
      <c r="F370" s="177">
        <v>0</v>
      </c>
      <c r="G370" s="67"/>
      <c r="H370" s="67"/>
      <c r="I370" s="55"/>
      <c r="J370" s="181"/>
    </row>
    <row r="371" spans="1:10" s="12" customFormat="1" ht="17.649999999999999" customHeight="1">
      <c r="A371" s="184"/>
      <c r="B371" s="189"/>
      <c r="C371" s="193"/>
      <c r="D371" s="168"/>
      <c r="E371" s="173"/>
      <c r="F371" s="176"/>
      <c r="G371" s="64"/>
      <c r="H371" s="64"/>
      <c r="I371" s="52"/>
      <c r="J371" s="180"/>
    </row>
    <row r="372" spans="1:10" s="12" customFormat="1" ht="17.649999999999999" customHeight="1">
      <c r="A372" s="185"/>
      <c r="B372" s="190"/>
      <c r="C372" s="195"/>
      <c r="D372" s="167"/>
      <c r="E372" s="172">
        <v>0</v>
      </c>
      <c r="F372" s="177">
        <v>0</v>
      </c>
      <c r="G372" s="67"/>
      <c r="H372" s="67"/>
      <c r="I372" s="55"/>
      <c r="J372" s="181"/>
    </row>
    <row r="373" spans="1:10" s="12" customFormat="1" ht="17.649999999999999" customHeight="1">
      <c r="A373" s="184"/>
      <c r="B373" s="189"/>
      <c r="C373" s="193"/>
      <c r="D373" s="168"/>
      <c r="E373" s="173"/>
      <c r="F373" s="176"/>
      <c r="G373" s="64"/>
      <c r="H373" s="64"/>
      <c r="I373" s="52"/>
      <c r="J373" s="180"/>
    </row>
    <row r="374" spans="1:10" s="12" customFormat="1" ht="17.649999999999999" customHeight="1">
      <c r="A374" s="185"/>
      <c r="B374" s="190"/>
      <c r="C374" s="195"/>
      <c r="D374" s="167"/>
      <c r="E374" s="172">
        <v>0</v>
      </c>
      <c r="F374" s="177">
        <v>0</v>
      </c>
      <c r="G374" s="67"/>
      <c r="H374" s="67"/>
      <c r="I374" s="55"/>
      <c r="J374" s="181"/>
    </row>
    <row r="375" spans="1:10" s="12" customFormat="1" ht="17.649999999999999" customHeight="1">
      <c r="A375" s="184"/>
      <c r="B375" s="189"/>
      <c r="C375" s="193"/>
      <c r="D375" s="168"/>
      <c r="E375" s="173"/>
      <c r="F375" s="176"/>
      <c r="G375" s="64"/>
      <c r="H375" s="64"/>
      <c r="I375" s="52"/>
      <c r="J375" s="180"/>
    </row>
    <row r="376" spans="1:10" s="12" customFormat="1" ht="17.649999999999999" customHeight="1">
      <c r="A376" s="185"/>
      <c r="B376" s="190"/>
      <c r="C376" s="195"/>
      <c r="D376" s="167"/>
      <c r="E376" s="172">
        <v>0</v>
      </c>
      <c r="F376" s="177">
        <v>0</v>
      </c>
      <c r="G376" s="67"/>
      <c r="H376" s="67"/>
      <c r="I376" s="55"/>
      <c r="J376" s="181"/>
    </row>
    <row r="377" spans="1:10" s="12" customFormat="1" ht="17.649999999999999" customHeight="1">
      <c r="A377" s="184"/>
      <c r="B377" s="189"/>
      <c r="C377" s="193"/>
      <c r="D377" s="168"/>
      <c r="E377" s="173"/>
      <c r="F377" s="176"/>
      <c r="G377" s="64"/>
      <c r="H377" s="64"/>
      <c r="I377" s="52"/>
      <c r="J377" s="180"/>
    </row>
    <row r="378" spans="1:10" s="12" customFormat="1" ht="17.649999999999999" customHeight="1">
      <c r="A378" s="185"/>
      <c r="B378" s="190"/>
      <c r="C378" s="195"/>
      <c r="D378" s="167"/>
      <c r="E378" s="172">
        <v>0</v>
      </c>
      <c r="F378" s="177">
        <v>0</v>
      </c>
      <c r="G378" s="67"/>
      <c r="H378" s="67"/>
      <c r="I378" s="55"/>
      <c r="J378" s="181"/>
    </row>
    <row r="379" spans="1:10" s="12" customFormat="1" ht="17.649999999999999" customHeight="1">
      <c r="A379" s="184"/>
      <c r="B379" s="189"/>
      <c r="C379" s="193"/>
      <c r="D379" s="168"/>
      <c r="E379" s="173"/>
      <c r="F379" s="176"/>
      <c r="G379" s="64"/>
      <c r="H379" s="64"/>
      <c r="I379" s="52"/>
      <c r="J379" s="180"/>
    </row>
    <row r="380" spans="1:10" s="12" customFormat="1" ht="17.649999999999999" customHeight="1">
      <c r="A380" s="185"/>
      <c r="B380" s="190"/>
      <c r="C380" s="195"/>
      <c r="D380" s="167"/>
      <c r="E380" s="172">
        <v>0</v>
      </c>
      <c r="F380" s="177">
        <v>0</v>
      </c>
      <c r="G380" s="67"/>
      <c r="H380" s="67"/>
      <c r="I380" s="55"/>
      <c r="J380" s="181"/>
    </row>
    <row r="381" spans="1:10" s="12" customFormat="1" ht="17.649999999999999" customHeight="1">
      <c r="A381" s="184"/>
      <c r="B381" s="189"/>
      <c r="C381" s="193"/>
      <c r="D381" s="168"/>
      <c r="E381" s="173"/>
      <c r="F381" s="176"/>
      <c r="G381" s="64"/>
      <c r="H381" s="64"/>
      <c r="I381" s="52"/>
      <c r="J381" s="180"/>
    </row>
    <row r="382" spans="1:10" s="12" customFormat="1" ht="17.649999999999999" customHeight="1">
      <c r="A382" s="185"/>
      <c r="B382" s="190"/>
      <c r="C382" s="195"/>
      <c r="D382" s="167"/>
      <c r="E382" s="172">
        <v>0</v>
      </c>
      <c r="F382" s="177">
        <v>0</v>
      </c>
      <c r="G382" s="67"/>
      <c r="H382" s="67"/>
      <c r="I382" s="55"/>
      <c r="J382" s="181"/>
    </row>
    <row r="383" spans="1:10" s="12" customFormat="1" ht="17.649999999999999" customHeight="1">
      <c r="A383" s="184"/>
      <c r="B383" s="189"/>
      <c r="C383" s="193"/>
      <c r="D383" s="168"/>
      <c r="E383" s="173"/>
      <c r="F383" s="176"/>
      <c r="G383" s="64"/>
      <c r="H383" s="64"/>
      <c r="I383" s="52"/>
      <c r="J383" s="180"/>
    </row>
    <row r="384" spans="1:10" s="12" customFormat="1" ht="17.649999999999999" customHeight="1">
      <c r="A384" s="185"/>
      <c r="B384" s="190"/>
      <c r="C384" s="195"/>
      <c r="D384" s="167"/>
      <c r="E384" s="172">
        <v>0</v>
      </c>
      <c r="F384" s="177">
        <v>0</v>
      </c>
      <c r="G384" s="67"/>
      <c r="H384" s="67"/>
      <c r="I384" s="55"/>
      <c r="J384" s="181"/>
    </row>
    <row r="385" spans="1:12" s="12" customFormat="1" ht="17.649999999999999" customHeight="1">
      <c r="A385" s="182"/>
      <c r="B385" s="189"/>
      <c r="C385" s="193"/>
      <c r="D385" s="168"/>
      <c r="E385" s="173"/>
      <c r="F385" s="176"/>
      <c r="G385" s="64"/>
      <c r="H385" s="64"/>
      <c r="I385" s="52"/>
      <c r="J385" s="180"/>
    </row>
    <row r="386" spans="1:12" s="12" customFormat="1" ht="17.649999999999999" customHeight="1">
      <c r="A386" s="183"/>
      <c r="B386" s="190"/>
      <c r="C386" s="195"/>
      <c r="D386" s="167"/>
      <c r="E386" s="172">
        <v>0</v>
      </c>
      <c r="F386" s="177">
        <v>0</v>
      </c>
      <c r="G386" s="67"/>
      <c r="H386" s="67"/>
      <c r="I386" s="55"/>
      <c r="J386" s="181"/>
    </row>
    <row r="387" spans="1:12" s="12" customFormat="1" ht="17.649999999999999" customHeight="1">
      <c r="A387" s="182"/>
      <c r="B387" s="189"/>
      <c r="C387" s="193"/>
      <c r="D387" s="168"/>
      <c r="E387" s="173"/>
      <c r="F387" s="176"/>
      <c r="G387" s="64"/>
      <c r="H387" s="64"/>
      <c r="I387" s="52"/>
      <c r="J387" s="180"/>
    </row>
    <row r="388" spans="1:12" s="12" customFormat="1" ht="17.649999999999999" customHeight="1">
      <c r="A388" s="183"/>
      <c r="B388" s="190"/>
      <c r="C388" s="195"/>
      <c r="D388" s="167"/>
      <c r="E388" s="172">
        <v>0</v>
      </c>
      <c r="F388" s="177">
        <v>0</v>
      </c>
      <c r="G388" s="67"/>
      <c r="H388" s="67"/>
      <c r="I388" s="55"/>
      <c r="J388" s="181"/>
    </row>
    <row r="389" spans="1:12" s="12" customFormat="1" ht="17.649999999999999" customHeight="1">
      <c r="A389" s="182"/>
      <c r="B389" s="189"/>
      <c r="C389" s="193"/>
      <c r="D389" s="168"/>
      <c r="E389" s="173"/>
      <c r="F389" s="176"/>
      <c r="G389" s="64"/>
      <c r="H389" s="64"/>
      <c r="I389" s="52"/>
      <c r="J389" s="180"/>
      <c r="L389"/>
    </row>
    <row r="390" spans="1:12" s="12" customFormat="1" ht="17.649999999999999" customHeight="1">
      <c r="A390" s="183"/>
      <c r="B390" s="190"/>
      <c r="C390" s="195"/>
      <c r="D390" s="167"/>
      <c r="E390" s="172">
        <v>0</v>
      </c>
      <c r="F390" s="177">
        <v>0</v>
      </c>
      <c r="G390" s="67"/>
      <c r="H390" s="67"/>
      <c r="I390" s="55"/>
      <c r="J390" s="181"/>
      <c r="L390"/>
    </row>
    <row r="391" spans="1:12" s="12" customFormat="1" ht="17.649999999999999" customHeight="1">
      <c r="A391" s="182"/>
      <c r="B391" s="189"/>
      <c r="C391" s="193"/>
      <c r="D391" s="168"/>
      <c r="E391" s="173"/>
      <c r="F391" s="176"/>
      <c r="G391" s="64"/>
      <c r="H391" s="64"/>
      <c r="I391" s="52"/>
      <c r="J391" s="180"/>
      <c r="L391"/>
    </row>
    <row r="392" spans="1:12" s="12" customFormat="1" ht="17.649999999999999" customHeight="1">
      <c r="A392" s="183"/>
      <c r="B392" s="190"/>
      <c r="C392" s="195"/>
      <c r="D392" s="167"/>
      <c r="E392" s="172">
        <v>0</v>
      </c>
      <c r="F392" s="177">
        <v>0</v>
      </c>
      <c r="G392" s="67"/>
      <c r="H392" s="67"/>
      <c r="I392" s="55"/>
      <c r="J392" s="181"/>
      <c r="L392"/>
    </row>
    <row r="393" spans="1:12" s="12" customFormat="1" ht="17.649999999999999" customHeight="1">
      <c r="A393" s="14"/>
      <c r="B393" s="28"/>
      <c r="C393" s="193"/>
      <c r="D393" s="168"/>
      <c r="E393" s="173"/>
      <c r="F393" s="176"/>
      <c r="G393" s="64"/>
      <c r="H393" s="64"/>
      <c r="I393" s="52"/>
      <c r="J393" s="180"/>
      <c r="L393"/>
    </row>
    <row r="394" spans="1:12" s="12" customFormat="1" ht="17.649999999999999" customHeight="1">
      <c r="A394" s="183"/>
      <c r="B394" s="29"/>
      <c r="C394" s="195"/>
      <c r="D394" s="167"/>
      <c r="E394" s="172">
        <v>0</v>
      </c>
      <c r="F394" s="177">
        <v>0</v>
      </c>
      <c r="G394" s="67"/>
      <c r="H394" s="67"/>
      <c r="I394" s="55"/>
      <c r="J394" s="181"/>
      <c r="L394"/>
    </row>
    <row r="395" spans="1:12" s="12" customFormat="1" ht="17.649999999999999" customHeight="1">
      <c r="A395" s="182"/>
      <c r="B395" s="189"/>
      <c r="C395" s="193"/>
      <c r="D395" s="168"/>
      <c r="E395" s="173"/>
      <c r="F395" s="176"/>
      <c r="G395" s="64"/>
      <c r="H395" s="64"/>
      <c r="I395" s="52"/>
      <c r="J395" s="180"/>
    </row>
    <row r="396" spans="1:12" s="12" customFormat="1" ht="17.649999999999999" customHeight="1">
      <c r="A396" s="188"/>
      <c r="B396" s="190"/>
      <c r="C396" s="195"/>
      <c r="D396" s="167"/>
      <c r="E396" s="172">
        <v>0</v>
      </c>
      <c r="F396" s="177">
        <v>0</v>
      </c>
      <c r="G396" s="67"/>
      <c r="H396" s="67"/>
      <c r="I396" s="55"/>
      <c r="J396" s="181"/>
    </row>
    <row r="397" spans="1:12" s="12" customFormat="1" ht="17.649999999999999" customHeight="1">
      <c r="A397" s="182"/>
      <c r="B397" s="189"/>
      <c r="C397" s="193"/>
      <c r="D397" s="168"/>
      <c r="E397" s="173"/>
      <c r="F397" s="176"/>
      <c r="G397" s="64"/>
      <c r="H397" s="64"/>
      <c r="I397" s="52"/>
      <c r="J397" s="180"/>
      <c r="L397"/>
    </row>
    <row r="398" spans="1:12" s="12" customFormat="1" ht="17.649999999999999" customHeight="1">
      <c r="A398" s="188"/>
      <c r="B398" s="190"/>
      <c r="C398" s="195"/>
      <c r="D398" s="167"/>
      <c r="E398" s="172">
        <v>0</v>
      </c>
      <c r="F398" s="177">
        <v>0</v>
      </c>
      <c r="G398" s="67"/>
      <c r="H398" s="67"/>
      <c r="I398" s="55"/>
      <c r="J398" s="181"/>
      <c r="L398"/>
    </row>
    <row r="399" spans="1:12" s="12" customFormat="1" ht="17.649999999999999" customHeight="1">
      <c r="A399" s="184"/>
      <c r="B399" s="189"/>
      <c r="C399" s="193"/>
      <c r="D399" s="168"/>
      <c r="E399" s="173"/>
      <c r="F399" s="176"/>
      <c r="G399" s="64"/>
      <c r="H399" s="64"/>
      <c r="I399" s="52"/>
      <c r="J399" s="180"/>
    </row>
    <row r="400" spans="1:12" s="12" customFormat="1" ht="17.649999999999999" customHeight="1">
      <c r="A400" s="188"/>
      <c r="B400" s="190"/>
      <c r="C400" s="195"/>
      <c r="D400" s="167"/>
      <c r="E400" s="172">
        <v>0</v>
      </c>
      <c r="F400" s="177">
        <v>0</v>
      </c>
      <c r="G400" s="67"/>
      <c r="H400" s="67"/>
      <c r="I400" s="55"/>
      <c r="J400" s="181"/>
    </row>
    <row r="401" spans="1:10" s="12" customFormat="1" ht="17.649999999999999" customHeight="1">
      <c r="A401" s="184"/>
      <c r="B401" s="189"/>
      <c r="C401" s="193"/>
      <c r="D401" s="168"/>
      <c r="E401" s="173"/>
      <c r="F401" s="176"/>
      <c r="G401" s="64"/>
      <c r="H401" s="64"/>
      <c r="I401" s="52"/>
      <c r="J401" s="180"/>
    </row>
    <row r="402" spans="1:10" s="12" customFormat="1" ht="17.649999999999999" customHeight="1">
      <c r="A402" s="188"/>
      <c r="B402" s="190"/>
      <c r="C402" s="195"/>
      <c r="D402" s="167"/>
      <c r="E402" s="172">
        <v>0</v>
      </c>
      <c r="F402" s="177">
        <v>0</v>
      </c>
      <c r="G402" s="67"/>
      <c r="H402" s="67"/>
      <c r="I402" s="55"/>
      <c r="J402" s="181"/>
    </row>
    <row r="403" spans="1:10" s="12" customFormat="1" ht="17.649999999999999" customHeight="1">
      <c r="A403" s="184"/>
      <c r="B403" s="189"/>
      <c r="C403" s="193"/>
      <c r="D403" s="168"/>
      <c r="E403" s="173"/>
      <c r="F403" s="176"/>
      <c r="G403" s="64"/>
      <c r="H403" s="64"/>
      <c r="I403" s="52"/>
      <c r="J403" s="180"/>
    </row>
    <row r="404" spans="1:10" s="12" customFormat="1" ht="17.649999999999999" customHeight="1">
      <c r="A404" s="188"/>
      <c r="B404" s="190"/>
      <c r="C404" s="195"/>
      <c r="D404" s="167"/>
      <c r="E404" s="172">
        <v>0</v>
      </c>
      <c r="F404" s="177">
        <v>0</v>
      </c>
      <c r="G404" s="67"/>
      <c r="H404" s="67"/>
      <c r="I404" s="55"/>
      <c r="J404" s="181"/>
    </row>
    <row r="405" spans="1:10" s="12" customFormat="1" ht="17.649999999999999" customHeight="1">
      <c r="A405" s="184"/>
      <c r="B405" s="189"/>
      <c r="C405" s="193"/>
      <c r="D405" s="168"/>
      <c r="E405" s="173"/>
      <c r="F405" s="176"/>
      <c r="G405" s="64"/>
      <c r="H405" s="64"/>
      <c r="I405" s="52"/>
      <c r="J405" s="180"/>
    </row>
    <row r="406" spans="1:10" s="12" customFormat="1" ht="17.649999999999999" customHeight="1">
      <c r="A406" s="188"/>
      <c r="B406" s="190"/>
      <c r="C406" s="195"/>
      <c r="D406" s="167"/>
      <c r="E406" s="172">
        <v>0</v>
      </c>
      <c r="F406" s="177">
        <v>0</v>
      </c>
      <c r="G406" s="67"/>
      <c r="H406" s="67"/>
      <c r="I406" s="55"/>
      <c r="J406" s="181"/>
    </row>
    <row r="407" spans="1:10" s="12" customFormat="1" ht="17.649999999999999" customHeight="1">
      <c r="A407" s="184"/>
      <c r="B407" s="189"/>
      <c r="C407" s="193"/>
      <c r="D407" s="168"/>
      <c r="E407" s="173"/>
      <c r="F407" s="176"/>
      <c r="G407" s="64"/>
      <c r="H407" s="64"/>
      <c r="I407" s="52"/>
      <c r="J407" s="180"/>
    </row>
    <row r="408" spans="1:10" s="12" customFormat="1" ht="17.649999999999999" customHeight="1">
      <c r="A408" s="188"/>
      <c r="B408" s="190"/>
      <c r="C408" s="195"/>
      <c r="D408" s="167"/>
      <c r="E408" s="172">
        <v>0</v>
      </c>
      <c r="F408" s="177">
        <v>0</v>
      </c>
      <c r="G408" s="67"/>
      <c r="H408" s="67"/>
      <c r="I408" s="55"/>
      <c r="J408" s="181"/>
    </row>
    <row r="409" spans="1:10" s="12" customFormat="1" ht="17.649999999999999" customHeight="1">
      <c r="A409" s="184"/>
      <c r="B409" s="189"/>
      <c r="C409" s="193"/>
      <c r="D409" s="168"/>
      <c r="E409" s="173"/>
      <c r="F409" s="176"/>
      <c r="G409" s="64"/>
      <c r="H409" s="64"/>
      <c r="I409" s="52"/>
      <c r="J409" s="180"/>
    </row>
    <row r="410" spans="1:10" s="12" customFormat="1" ht="17.649999999999999" customHeight="1">
      <c r="A410" s="188"/>
      <c r="B410" s="190"/>
      <c r="C410" s="195"/>
      <c r="D410" s="167"/>
      <c r="E410" s="172">
        <v>0</v>
      </c>
      <c r="F410" s="177">
        <v>0</v>
      </c>
      <c r="G410" s="67"/>
      <c r="H410" s="67"/>
      <c r="I410" s="55"/>
      <c r="J410" s="181"/>
    </row>
    <row r="411" spans="1:10" s="12" customFormat="1" ht="17.649999999999999" customHeight="1">
      <c r="A411" s="184"/>
      <c r="B411" s="189"/>
      <c r="C411" s="193"/>
      <c r="D411" s="168"/>
      <c r="E411" s="173"/>
      <c r="F411" s="176"/>
      <c r="G411" s="64"/>
      <c r="H411" s="64"/>
      <c r="I411" s="52"/>
      <c r="J411" s="180"/>
    </row>
    <row r="412" spans="1:10" s="12" customFormat="1" ht="17.649999999999999" customHeight="1">
      <c r="A412" s="188"/>
      <c r="B412" s="190"/>
      <c r="C412" s="195"/>
      <c r="D412" s="167"/>
      <c r="E412" s="172">
        <v>0</v>
      </c>
      <c r="F412" s="177">
        <v>0</v>
      </c>
      <c r="G412" s="67"/>
      <c r="H412" s="67"/>
      <c r="I412" s="55"/>
      <c r="J412" s="181"/>
    </row>
    <row r="413" spans="1:10" s="12" customFormat="1" ht="17.649999999999999" customHeight="1">
      <c r="A413" s="184"/>
      <c r="B413" s="189"/>
      <c r="C413" s="193"/>
      <c r="D413" s="168"/>
      <c r="E413" s="173"/>
      <c r="F413" s="176"/>
      <c r="G413" s="64"/>
      <c r="H413" s="64"/>
      <c r="I413" s="52"/>
      <c r="J413" s="180"/>
    </row>
    <row r="414" spans="1:10" s="12" customFormat="1" ht="17.649999999999999" customHeight="1">
      <c r="A414" s="188"/>
      <c r="B414" s="190"/>
      <c r="C414" s="195"/>
      <c r="D414" s="167"/>
      <c r="E414" s="172">
        <v>0</v>
      </c>
      <c r="F414" s="177">
        <v>0</v>
      </c>
      <c r="G414" s="67"/>
      <c r="H414" s="67"/>
      <c r="I414" s="55"/>
      <c r="J414" s="181"/>
    </row>
    <row r="415" spans="1:10" s="12" customFormat="1" ht="17.649999999999999" customHeight="1">
      <c r="A415" s="184"/>
      <c r="B415" s="189"/>
      <c r="C415" s="193"/>
      <c r="D415" s="168"/>
      <c r="E415" s="173"/>
      <c r="F415" s="176"/>
      <c r="G415" s="64"/>
      <c r="H415" s="64"/>
      <c r="I415" s="52"/>
      <c r="J415" s="180"/>
    </row>
    <row r="416" spans="1:10" s="12" customFormat="1" ht="17.649999999999999" customHeight="1">
      <c r="A416" s="188"/>
      <c r="B416" s="190"/>
      <c r="C416" s="195"/>
      <c r="D416" s="167"/>
      <c r="E416" s="172">
        <v>0</v>
      </c>
      <c r="F416" s="177">
        <v>0</v>
      </c>
      <c r="G416" s="67"/>
      <c r="H416" s="67"/>
      <c r="I416" s="55"/>
      <c r="J416" s="181"/>
    </row>
    <row r="417" spans="1:12" s="12" customFormat="1" ht="17.649999999999999" customHeight="1">
      <c r="A417" s="184"/>
      <c r="B417" s="189"/>
      <c r="C417" s="193"/>
      <c r="D417" s="168"/>
      <c r="E417" s="173"/>
      <c r="F417" s="176"/>
      <c r="G417" s="64"/>
      <c r="H417" s="64"/>
      <c r="I417" s="52"/>
      <c r="J417" s="180"/>
      <c r="L417"/>
    </row>
    <row r="418" spans="1:12" s="12" customFormat="1" ht="17.649999999999999" customHeight="1">
      <c r="A418" s="188"/>
      <c r="B418" s="190"/>
      <c r="C418" s="195"/>
      <c r="D418" s="167"/>
      <c r="E418" s="172">
        <v>0</v>
      </c>
      <c r="F418" s="177">
        <v>0</v>
      </c>
      <c r="G418" s="67"/>
      <c r="H418" s="67"/>
      <c r="I418" s="55"/>
      <c r="J418" s="181"/>
      <c r="L418"/>
    </row>
    <row r="419" spans="1:12" s="12" customFormat="1" ht="17.649999999999999" customHeight="1">
      <c r="A419" s="184"/>
      <c r="B419" s="189"/>
      <c r="C419" s="193"/>
      <c r="D419" s="168"/>
      <c r="E419" s="173"/>
      <c r="F419" s="176"/>
      <c r="G419" s="64"/>
      <c r="H419" s="64"/>
      <c r="I419" s="52"/>
      <c r="J419" s="180"/>
      <c r="L419"/>
    </row>
    <row r="420" spans="1:12" s="12" customFormat="1" ht="17.649999999999999" customHeight="1">
      <c r="A420" s="188"/>
      <c r="B420" s="190"/>
      <c r="C420" s="195"/>
      <c r="D420" s="167"/>
      <c r="E420" s="172">
        <v>0</v>
      </c>
      <c r="F420" s="177">
        <v>0</v>
      </c>
      <c r="G420" s="67"/>
      <c r="H420" s="67"/>
      <c r="I420" s="55"/>
      <c r="J420" s="181"/>
      <c r="L420"/>
    </row>
    <row r="421" spans="1:12" s="12" customFormat="1" ht="17.649999999999999" customHeight="1">
      <c r="A421" s="182"/>
      <c r="B421" s="189"/>
      <c r="C421" s="36"/>
      <c r="D421" s="166"/>
      <c r="E421" s="171"/>
      <c r="F421" s="176"/>
      <c r="G421" s="66"/>
      <c r="H421" s="66"/>
      <c r="I421" s="54"/>
      <c r="J421" s="178"/>
      <c r="L421"/>
    </row>
    <row r="422" spans="1:12" s="12" customFormat="1" ht="17.649999999999999" customHeight="1">
      <c r="A422" s="186"/>
      <c r="B422" s="190"/>
      <c r="C422" s="37"/>
      <c r="D422" s="167"/>
      <c r="E422" s="172">
        <v>0</v>
      </c>
      <c r="F422" s="177">
        <v>0</v>
      </c>
      <c r="G422" s="67"/>
      <c r="H422" s="67"/>
      <c r="I422" s="55"/>
      <c r="J422" s="181"/>
      <c r="L422"/>
    </row>
  </sheetData>
  <mergeCells count="8">
    <mergeCell ref="J1:J2"/>
    <mergeCell ref="G1:I1"/>
    <mergeCell ref="A1:A2"/>
    <mergeCell ref="B1:B2"/>
    <mergeCell ref="C1:C2"/>
    <mergeCell ref="D1:D2"/>
    <mergeCell ref="E1:E2"/>
    <mergeCell ref="F1:F2"/>
  </mergeCells>
  <phoneticPr fontId="21"/>
  <conditionalFormatting sqref="D29 D31 D33 D35 D37 D39 D41 D43 D45 D47 D49 D51 D53 D55 D57 D87 D89 D91 D93 D95 D97 D99 D101 D103 D105 D107 D109 D111 D115 D117 D119 D121 D123 D125 D127 D129 D131 D133 D135 D137 D139 D143 D145 D147 D149 D151 D153 D155 D157 D159 D161 D163 D165 D167 D271 D273 D275 D277 D279 D281 D283 D285 D287 D289 D291 D293 D295 D297 D299 D301 D303 D305 D307 D311 D313 D315 D317 D319 D321 D323 D325 D327 D331 D333 D335 D339 D341 D343 D345 D347 D349 D351 D353 D355 D357 D359 D361 D363 D367 D369 D371 D373 D375 D377 D379 D381 D383 D385 D387 D389 D391 D393 D395 D397 D399 D401 D403 D405 D407 D409 D411 D413 D415 D417 D419">
    <cfRule type="cellIs" dxfId="127" priority="35" operator="equal">
      <formula>ROUND(D30,IF(D30&gt;=100,0,IF(D30&gt;=0.1,1,2)))</formula>
    </cfRule>
  </conditionalFormatting>
  <conditionalFormatting sqref="D59 D61 D63 D65 D67 D69 D71 D73 D75 D77 D79 D81 D83">
    <cfRule type="cellIs" dxfId="126" priority="4" operator="equal">
      <formula>ROUND(D60,IF(D60&gt;=100,0,IF(D60&gt;=0.1,1,2)))</formula>
    </cfRule>
  </conditionalFormatting>
  <conditionalFormatting sqref="D85">
    <cfRule type="cellIs" dxfId="125" priority="2" operator="equal">
      <formula>ROUND(D86,IF(D86&gt;=100,0,IF(D86&gt;=0.1,1,2)))</formula>
    </cfRule>
  </conditionalFormatting>
  <conditionalFormatting sqref="D113">
    <cfRule type="cellIs" dxfId="124" priority="18" operator="equal">
      <formula>ROUND(D114,IF(D114&gt;=100,0,IF(D114&gt;=0.1,1,2)))</formula>
    </cfRule>
  </conditionalFormatting>
  <conditionalFormatting sqref="D141">
    <cfRule type="cellIs" dxfId="123" priority="16" operator="equal">
      <formula>ROUND(D142,IF(D142&gt;=100,0,IF(D142&gt;=0.1,1,2)))</formula>
    </cfRule>
  </conditionalFormatting>
  <conditionalFormatting sqref="D169">
    <cfRule type="cellIs" dxfId="122" priority="14" operator="equal">
      <formula>ROUND(D170,IF(D170&gt;=100,0,IF(D170&gt;=0.1,1,2)))</formula>
    </cfRule>
  </conditionalFormatting>
  <conditionalFormatting sqref="D171 D173 D175 D177 D179 D181 D183 D185 D187 D189 D191 D193 D195 D201 D203 D205 D207 D209 D211 D213 D215 D217 D219 D221 D223 D227 D229 D231 D233 D235 D237 D239 D241 D243 D245 D247 D249 D251 D255 D257 D259 D261 D263 D265 D267 D269 D329">
    <cfRule type="cellIs" dxfId="121" priority="33" operator="equal">
      <formula>ROUND(D172,IF(D172&gt;=100,0,IF(D172=0.1,1,2)))</formula>
    </cfRule>
  </conditionalFormatting>
  <conditionalFormatting sqref="D197 D199">
    <cfRule type="cellIs" dxfId="120" priority="32" operator="equal">
      <formula>ROUND(D198,IF(D198&gt;=100,0,IF(D198&gt;=0.1,1,2)))</formula>
    </cfRule>
  </conditionalFormatting>
  <conditionalFormatting sqref="D225">
    <cfRule type="cellIs" dxfId="119" priority="30" operator="equal">
      <formula>ROUND(D226,IF(D226&gt;=100,0,IF(D226&gt;=0.1,1,2)))</formula>
    </cfRule>
  </conditionalFormatting>
  <conditionalFormatting sqref="D253">
    <cfRule type="cellIs" dxfId="118" priority="28" operator="equal">
      <formula>ROUND(D254,IF(D254&gt;=100,0,IF(D254&gt;=0.1,1,2)))</formula>
    </cfRule>
  </conditionalFormatting>
  <conditionalFormatting sqref="D309">
    <cfRule type="cellIs" dxfId="117" priority="26" operator="equal">
      <formula>ROUND(D310,IF(D310&gt;=100,0,IF(D310&gt;=0.1,1,2)))</formula>
    </cfRule>
  </conditionalFormatting>
  <conditionalFormatting sqref="D337">
    <cfRule type="cellIs" dxfId="116" priority="24" operator="equal">
      <formula>ROUND(D338,IF(D338&gt;=100,0,IF(D338&gt;=0.1,1,2)))</formula>
    </cfRule>
  </conditionalFormatting>
  <conditionalFormatting sqref="D365">
    <cfRule type="cellIs" dxfId="115" priority="22" operator="equal">
      <formula>ROUND(D366,IF(D366&gt;=100,0,IF(D366&gt;=0.1,1,2)))</formula>
    </cfRule>
  </conditionalFormatting>
  <conditionalFormatting sqref="D421">
    <cfRule type="cellIs" dxfId="114" priority="20" operator="equal">
      <formula>ROUND(D422,IF(D422&gt;=100,0,IF(D422&gt;=0.1,1,2)))</formula>
    </cfRule>
  </conditionalFormatting>
  <conditionalFormatting sqref="E3:F3 E5:F5 F7 F9 F11 F13 F15 F17 F19 F21 F23 F25 E27:F27 E29:F29 E31:F31 E33:F33 E35:F35 E37:F37 E39:F39 E41:F41 E43:F43 E45:F45 E47:F47 E49:F49 E51:F51 E53:F53 E55:F55 E57:F57 E87:F87 E89:F89 E91:F91 E93:F93 E95:F95 E97:F97 E99:F99 E101:F101 E103:F103 E105:F105 E107:F107 E109:F109 E111:F111 E115:F115 E117:F117 E119:F119 E121:F121 E123:F123 E125:F125 E127:F127 E129:F129 E131:F131 E133:F133 E135:F135 E137:F137 E139:F139 E143:F143 E145:F145 E147:F147 E149:F149 E151:F151 E153:F153 E155:F155 E157:F157 E159:F159 E161:F161 E163:F163 E165:F165 E167:F167 E171:F171 E173:F173 E175:F175 E177:F177 E179:F179 E181:F181 E183:F183 E185:F185 E187:F187 E189:F189 E191:F191 E193:F193 E195:F195 E201:F201 E203:F203 E205:F205 E207:F207 E209:F209 E211:F211 E213:F213 E215:F215 E217:F217 E219:F219 E221:F221 E223:F223 E227:F227 E229:F229 E231:F231 E233:F233 E235:F235 E237:F237 E239:F239 E241:F241 E243:F243 E245:F245 E247:F247 E249:F249 E251:F251 E255:F255 E257:F257 E259:F259 E261:F261 E263:F263 E265:F265 E267:F267 E269:F269 E271:F271 E273:F273 E275:F275 E277:F277 E279:F279 E281:F281 E283:F283 E285:F285 E287:F287 E289:F289 E291:F291 E293:F293 E295:F295 E297:F297 E299:F299 E301:F301 E303:F303 E305:F305 E307:F307 E311:F311 E313:F313 E315:F315 E317:F317 E319:F319 E321:F321 E323:F323 E325:F325 E327:F327 E329:F329 E331:F331 E333:F333 E335:F335 E339:F339 E341:F341 E343:F343 E345:F345 E347:F347 E349:F349 E351:F351 E353:F353 E355:F355 E357:F357 E359:F359 E361:F361 E363:F363 E367:F367 E369:F369 E371:F371 E373:F373 E375:F375 E377:F377 E379:F379 E381:F381 E383:F383 E385:F385 E387:F387 E389:F389 E391:F391 E393:F393 E395:F395 E397:F397 E399:F399 E401:F401 E403:F403 E405:F405 E407:F407 E409:F409 E411:F411 E413:F413 E415:F415 E417:F417 E419:F419">
    <cfRule type="cellIs" dxfId="113" priority="34" operator="equal">
      <formula>E4</formula>
    </cfRule>
  </conditionalFormatting>
  <conditionalFormatting sqref="E59:F59 E61:F61 E63:F63 E65:F65 E67:F67 E69:F69 E71:F71 E73:F73 E75:F75 E77:F77 E79:F79 E81:F81 E83:F83">
    <cfRule type="cellIs" dxfId="112" priority="3" operator="equal">
      <formula>E60</formula>
    </cfRule>
  </conditionalFormatting>
  <conditionalFormatting sqref="E85:F85">
    <cfRule type="cellIs" dxfId="111" priority="1" operator="equal">
      <formula>E86</formula>
    </cfRule>
  </conditionalFormatting>
  <conditionalFormatting sqref="E113:F113">
    <cfRule type="cellIs" dxfId="110" priority="17" operator="equal">
      <formula>E114</formula>
    </cfRule>
  </conditionalFormatting>
  <conditionalFormatting sqref="E141:F141">
    <cfRule type="cellIs" dxfId="109" priority="15" operator="equal">
      <formula>E142</formula>
    </cfRule>
  </conditionalFormatting>
  <conditionalFormatting sqref="E169:F169">
    <cfRule type="cellIs" dxfId="108" priority="13" operator="equal">
      <formula>E170</formula>
    </cfRule>
  </conditionalFormatting>
  <conditionalFormatting sqref="E197:F197 E199:F199">
    <cfRule type="cellIs" dxfId="107" priority="31" operator="equal">
      <formula>E198</formula>
    </cfRule>
  </conditionalFormatting>
  <conditionalFormatting sqref="E225:F225">
    <cfRule type="cellIs" dxfId="106" priority="29" operator="equal">
      <formula>E226</formula>
    </cfRule>
  </conditionalFormatting>
  <conditionalFormatting sqref="E253:F253">
    <cfRule type="cellIs" dxfId="105" priority="27" operator="equal">
      <formula>E254</formula>
    </cfRule>
  </conditionalFormatting>
  <conditionalFormatting sqref="E309:F309">
    <cfRule type="cellIs" dxfId="104" priority="25" operator="equal">
      <formula>E310</formula>
    </cfRule>
  </conditionalFormatting>
  <conditionalFormatting sqref="E337:F337">
    <cfRule type="cellIs" dxfId="103" priority="23" operator="equal">
      <formula>E338</formula>
    </cfRule>
  </conditionalFormatting>
  <conditionalFormatting sqref="E365:F365">
    <cfRule type="cellIs" dxfId="102" priority="21" operator="equal">
      <formula>E366</formula>
    </cfRule>
  </conditionalFormatting>
  <conditionalFormatting sqref="E421:F421">
    <cfRule type="cellIs" dxfId="101" priority="19" operator="equal">
      <formula>E422</formula>
    </cfRule>
  </conditionalFormatting>
  <dataValidations count="2">
    <dataValidation imeMode="on" allowBlank="1" showInputMessage="1" showErrorMessage="1" sqref="C1:C14 A1:B6 A14:B14 A7:A13 B7:B12 A15:C65684" xr:uid="{00000000-0002-0000-0D00-000000000000}"/>
    <dataValidation imeMode="off" allowBlank="1" showInputMessage="1" showErrorMessage="1" sqref="D1:D1048576" xr:uid="{00000000-0002-0000-0D00-000001000000}"/>
  </dataValidations>
  <printOptions horizontalCentered="1" gridLines="1"/>
  <pageMargins left="0.23622047244094491" right="3.937007874015748E-2" top="0.74803149606299213" bottom="0.55118110236220474" header="0.51181102362204722" footer="0.39370078740157483"/>
  <pageSetup paperSize="9" orientation="landscape" blackAndWhite="1" r:id="rId1"/>
  <headerFooter alignWithMargins="0">
    <oddHeader>&amp;L（四号様式）</oddHeader>
  </headerFooter>
  <rowBreaks count="13" manualBreakCount="13">
    <brk id="30" max="9" man="1"/>
    <brk id="58" max="9" man="1"/>
    <brk id="86" max="9" man="1"/>
    <brk id="114" max="9" man="1"/>
    <brk id="142" max="9" man="1"/>
    <brk id="170" max="9" man="1"/>
    <brk id="198" max="9" man="1"/>
    <brk id="226" max="9" man="1"/>
    <brk id="254" max="9" man="1"/>
    <brk id="282" max="9" man="1"/>
    <brk id="310" max="9" man="1"/>
    <brk id="338" max="9" man="1"/>
    <brk id="366"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tabColor rgb="FFFFFF00"/>
  </sheetPr>
  <dimension ref="A1:T86"/>
  <sheetViews>
    <sheetView topLeftCell="A13" workbookViewId="0">
      <selection sqref="A1:A2"/>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 min="11" max="11" width="8.125" style="390" customWidth="1"/>
    <col min="12" max="16" width="8.125" style="8" customWidth="1"/>
    <col min="17" max="17" width="3.5" style="9" customWidth="1"/>
    <col min="18" max="18" width="8.125" style="10" customWidth="1"/>
    <col min="19" max="19" width="8.5" style="11" customWidth="1"/>
    <col min="20" max="20" width="9" style="12"/>
  </cols>
  <sheetData>
    <row r="1" spans="1:19" ht="17.649999999999999" customHeight="1">
      <c r="A1" s="510" t="s">
        <v>1</v>
      </c>
      <c r="B1" s="512" t="s">
        <v>11</v>
      </c>
      <c r="C1" s="512" t="s">
        <v>8</v>
      </c>
      <c r="D1" s="514" t="s">
        <v>24</v>
      </c>
      <c r="E1" s="514" t="s">
        <v>31</v>
      </c>
      <c r="F1" s="514" t="s">
        <v>34</v>
      </c>
      <c r="G1" s="504" t="s">
        <v>20</v>
      </c>
      <c r="H1" s="505"/>
      <c r="I1" s="506"/>
      <c r="J1" s="514" t="s">
        <v>36</v>
      </c>
      <c r="K1" s="516" t="s">
        <v>12</v>
      </c>
      <c r="L1" s="517"/>
      <c r="M1" s="518"/>
      <c r="N1" s="507" t="s">
        <v>43</v>
      </c>
      <c r="O1" s="508"/>
      <c r="P1" s="508"/>
      <c r="Q1" s="509"/>
      <c r="R1" s="522" t="s">
        <v>45</v>
      </c>
      <c r="S1" s="524" t="s">
        <v>40</v>
      </c>
    </row>
    <row r="2" spans="1:19" ht="17.649999999999999" customHeight="1">
      <c r="A2" s="511"/>
      <c r="B2" s="513"/>
      <c r="C2" s="513"/>
      <c r="D2" s="515"/>
      <c r="E2" s="515"/>
      <c r="F2" s="515"/>
      <c r="G2" s="63" t="s">
        <v>427</v>
      </c>
      <c r="H2" s="40" t="s">
        <v>154</v>
      </c>
      <c r="I2" s="40" t="s">
        <v>53</v>
      </c>
      <c r="J2" s="515"/>
      <c r="K2" s="519"/>
      <c r="L2" s="520"/>
      <c r="M2" s="521"/>
      <c r="N2" s="84"/>
      <c r="O2" s="84"/>
      <c r="P2" s="84"/>
      <c r="Q2" s="89" t="s">
        <v>15</v>
      </c>
      <c r="R2" s="523"/>
      <c r="S2" s="525"/>
    </row>
    <row r="3" spans="1:19" ht="17.649999999999999" customHeight="1">
      <c r="A3" s="14"/>
      <c r="B3" s="24"/>
      <c r="C3" s="35"/>
      <c r="D3" s="41"/>
      <c r="E3" s="52">
        <f>R3</f>
        <v>0</v>
      </c>
      <c r="F3" s="52">
        <f>ROUNDDOWN(D3*E3,0)</f>
        <v>0</v>
      </c>
      <c r="G3" s="64"/>
      <c r="H3" s="64"/>
      <c r="I3" s="52">
        <f>ROUNDDOWN(F3*H3/100,0)</f>
        <v>0</v>
      </c>
      <c r="J3" s="52"/>
      <c r="K3" s="397"/>
      <c r="L3" s="78"/>
      <c r="M3" s="78"/>
      <c r="N3" s="78"/>
      <c r="O3" s="78"/>
      <c r="P3" s="87"/>
      <c r="Q3" s="90"/>
      <c r="R3" s="96"/>
      <c r="S3" s="103"/>
    </row>
    <row r="4" spans="1:19" ht="17.649999999999999" customHeight="1">
      <c r="A4" s="15" t="s">
        <v>172</v>
      </c>
      <c r="B4" s="25"/>
      <c r="C4" s="23"/>
      <c r="D4" s="42"/>
      <c r="E4" s="53"/>
      <c r="F4" s="53"/>
      <c r="G4" s="65"/>
      <c r="H4" s="65"/>
      <c r="I4" s="53">
        <f>ROUNDDOWN(F4*H4/100,0)</f>
        <v>0</v>
      </c>
      <c r="J4" s="53"/>
      <c r="K4" s="398"/>
      <c r="L4" s="79"/>
      <c r="M4" s="79"/>
      <c r="N4" s="79"/>
      <c r="O4" s="79"/>
      <c r="P4" s="88"/>
      <c r="Q4" s="91"/>
      <c r="R4" s="97"/>
      <c r="S4" s="104"/>
    </row>
    <row r="5" spans="1:19" ht="17.649999999999999" customHeight="1">
      <c r="A5" s="16"/>
      <c r="B5" s="28"/>
      <c r="C5" s="36"/>
      <c r="D5" s="395"/>
      <c r="E5" s="396"/>
      <c r="F5" s="220"/>
      <c r="G5" s="64"/>
      <c r="H5" s="64"/>
      <c r="I5" s="52"/>
      <c r="J5" s="52"/>
      <c r="K5" s="399"/>
      <c r="L5" s="74"/>
      <c r="M5" s="74"/>
      <c r="N5" s="85"/>
      <c r="O5" s="85"/>
      <c r="P5" s="85"/>
      <c r="Q5" s="93"/>
      <c r="R5" s="98"/>
      <c r="S5" s="106"/>
    </row>
    <row r="6" spans="1:19" ht="17.649999999999999" customHeight="1">
      <c r="A6" s="15"/>
      <c r="B6" s="29"/>
      <c r="C6" s="37"/>
      <c r="D6" s="170"/>
      <c r="E6" s="218"/>
      <c r="F6" s="177"/>
      <c r="G6" s="67"/>
      <c r="H6" s="67"/>
      <c r="I6" s="55"/>
      <c r="J6" s="55"/>
      <c r="K6" s="400"/>
      <c r="L6" s="81"/>
      <c r="M6" s="83"/>
      <c r="N6" s="81"/>
      <c r="O6" s="81"/>
      <c r="P6" s="81"/>
      <c r="Q6" s="92"/>
      <c r="R6" s="99"/>
      <c r="S6" s="108"/>
    </row>
    <row r="7" spans="1:19" ht="17.649999999999999" customHeight="1">
      <c r="A7" s="16"/>
      <c r="B7" s="26"/>
      <c r="C7" s="36"/>
      <c r="D7" s="395"/>
      <c r="E7" s="396"/>
      <c r="F7" s="220"/>
      <c r="G7" s="66"/>
      <c r="H7" s="66"/>
      <c r="I7" s="54"/>
      <c r="J7" s="54"/>
      <c r="K7" s="397"/>
      <c r="L7" s="80"/>
      <c r="M7" s="80"/>
      <c r="N7" s="80"/>
      <c r="O7" s="80"/>
      <c r="P7" s="80"/>
      <c r="Q7" s="90"/>
      <c r="R7" s="98"/>
      <c r="S7" s="103"/>
    </row>
    <row r="8" spans="1:19" ht="17.649999999999999" customHeight="1">
      <c r="A8" s="15" t="s">
        <v>380</v>
      </c>
      <c r="B8" s="27"/>
      <c r="C8" s="37" t="s">
        <v>78</v>
      </c>
      <c r="D8" s="170">
        <v>1</v>
      </c>
      <c r="E8" s="218"/>
      <c r="F8" s="177">
        <f>F58</f>
        <v>0</v>
      </c>
      <c r="G8" s="67"/>
      <c r="H8" s="67"/>
      <c r="I8" s="55"/>
      <c r="J8" s="55"/>
      <c r="K8" s="400"/>
      <c r="L8" s="81"/>
      <c r="M8" s="83"/>
      <c r="N8" s="81"/>
      <c r="O8" s="81"/>
      <c r="P8" s="81"/>
      <c r="Q8" s="92"/>
      <c r="R8" s="99"/>
      <c r="S8" s="105"/>
    </row>
    <row r="9" spans="1:19" ht="17.649999999999999" customHeight="1">
      <c r="A9" s="14"/>
      <c r="B9" s="24"/>
      <c r="C9" s="36"/>
      <c r="D9" s="395"/>
      <c r="E9" s="396"/>
      <c r="F9" s="220"/>
      <c r="G9" s="64"/>
      <c r="H9" s="64"/>
      <c r="I9" s="52"/>
      <c r="J9" s="52"/>
      <c r="K9" s="399"/>
      <c r="L9" s="74"/>
      <c r="M9" s="74"/>
      <c r="N9" s="85"/>
      <c r="O9" s="85"/>
      <c r="P9" s="85"/>
      <c r="Q9" s="93"/>
      <c r="R9" s="98"/>
      <c r="S9" s="106"/>
    </row>
    <row r="10" spans="1:19" ht="17.649999999999999" customHeight="1">
      <c r="A10" s="15" t="s">
        <v>383</v>
      </c>
      <c r="B10" s="29"/>
      <c r="C10" s="37" t="s">
        <v>78</v>
      </c>
      <c r="D10" s="170">
        <v>1</v>
      </c>
      <c r="E10" s="218"/>
      <c r="F10" s="177">
        <f>F86</f>
        <v>0</v>
      </c>
      <c r="G10" s="67"/>
      <c r="H10" s="67"/>
      <c r="I10" s="55"/>
      <c r="J10" s="55"/>
      <c r="K10" s="400"/>
      <c r="L10" s="81"/>
      <c r="M10" s="83"/>
      <c r="N10" s="81"/>
      <c r="O10" s="81"/>
      <c r="P10" s="81"/>
      <c r="Q10" s="92"/>
      <c r="R10" s="99"/>
      <c r="S10" s="107"/>
    </row>
    <row r="11" spans="1:19" ht="17.649999999999999" customHeight="1">
      <c r="A11" s="14"/>
      <c r="B11" s="28"/>
      <c r="C11" s="35"/>
      <c r="D11" s="395"/>
      <c r="E11" s="396"/>
      <c r="F11" s="220"/>
      <c r="G11" s="64"/>
      <c r="H11" s="64"/>
      <c r="I11" s="52"/>
      <c r="J11" s="52"/>
      <c r="K11" s="399"/>
      <c r="L11" s="74"/>
      <c r="M11" s="74"/>
      <c r="N11" s="85"/>
      <c r="O11" s="85"/>
      <c r="P11" s="85"/>
      <c r="Q11" s="93"/>
      <c r="R11" s="98"/>
      <c r="S11" s="106"/>
    </row>
    <row r="12" spans="1:19" ht="17.649999999999999" customHeight="1">
      <c r="A12" s="15"/>
      <c r="B12" s="29"/>
      <c r="C12" s="37"/>
      <c r="D12" s="170"/>
      <c r="E12" s="218"/>
      <c r="F12" s="177"/>
      <c r="G12" s="67"/>
      <c r="H12" s="67"/>
      <c r="I12" s="55"/>
      <c r="J12" s="55"/>
      <c r="K12" s="400"/>
      <c r="L12" s="81"/>
      <c r="M12" s="83"/>
      <c r="N12" s="81"/>
      <c r="O12" s="81"/>
      <c r="P12" s="81"/>
      <c r="Q12" s="92"/>
      <c r="R12" s="99"/>
      <c r="S12" s="107"/>
    </row>
    <row r="13" spans="1:19" ht="17.649999999999999" customHeight="1">
      <c r="A13" s="14"/>
      <c r="B13" s="28"/>
      <c r="C13" s="35"/>
      <c r="D13" s="395"/>
      <c r="E13" s="396"/>
      <c r="F13" s="220"/>
      <c r="G13" s="64"/>
      <c r="H13" s="64"/>
      <c r="I13" s="52"/>
      <c r="J13" s="52"/>
      <c r="K13" s="399"/>
      <c r="L13" s="74"/>
      <c r="M13" s="74"/>
      <c r="N13" s="85"/>
      <c r="O13" s="85"/>
      <c r="P13" s="85"/>
      <c r="Q13" s="93"/>
      <c r="R13" s="98"/>
      <c r="S13" s="106"/>
    </row>
    <row r="14" spans="1:19" ht="17.649999999999999" customHeight="1">
      <c r="A14" s="15"/>
      <c r="B14" s="30"/>
      <c r="C14" s="37"/>
      <c r="D14" s="170"/>
      <c r="E14" s="218"/>
      <c r="F14" s="177"/>
      <c r="G14" s="67"/>
      <c r="H14" s="67"/>
      <c r="I14" s="55"/>
      <c r="J14" s="55"/>
      <c r="K14" s="400"/>
      <c r="L14" s="81"/>
      <c r="M14" s="83"/>
      <c r="N14" s="81"/>
      <c r="O14" s="81"/>
      <c r="P14" s="81"/>
      <c r="Q14" s="92"/>
      <c r="R14" s="99"/>
      <c r="S14" s="107"/>
    </row>
    <row r="15" spans="1:19" ht="17.649999999999999" customHeight="1">
      <c r="A15" s="14"/>
      <c r="B15" s="28"/>
      <c r="C15" s="35"/>
      <c r="D15" s="395"/>
      <c r="E15" s="396"/>
      <c r="F15" s="220"/>
      <c r="G15" s="64"/>
      <c r="H15" s="64"/>
      <c r="I15" s="52"/>
      <c r="J15" s="52"/>
      <c r="K15" s="399"/>
      <c r="L15" s="74"/>
      <c r="M15" s="74"/>
      <c r="N15" s="85"/>
      <c r="O15" s="85"/>
      <c r="P15" s="85"/>
      <c r="Q15" s="93"/>
      <c r="R15" s="98"/>
      <c r="S15" s="106"/>
    </row>
    <row r="16" spans="1:19" ht="17.649999999999999" customHeight="1">
      <c r="A16" s="15"/>
      <c r="B16" s="30"/>
      <c r="C16" s="37"/>
      <c r="D16" s="170"/>
      <c r="E16" s="218"/>
      <c r="F16" s="177"/>
      <c r="G16" s="67"/>
      <c r="H16" s="67"/>
      <c r="I16" s="55"/>
      <c r="J16" s="55"/>
      <c r="K16" s="400"/>
      <c r="L16" s="81"/>
      <c r="M16" s="83"/>
      <c r="N16" s="81"/>
      <c r="O16" s="81"/>
      <c r="P16" s="81"/>
      <c r="Q16" s="92"/>
      <c r="R16" s="99"/>
      <c r="S16" s="107"/>
    </row>
    <row r="17" spans="1:19" ht="17.649999999999999" customHeight="1">
      <c r="A17" s="14"/>
      <c r="B17" s="28"/>
      <c r="C17" s="35"/>
      <c r="D17" s="395"/>
      <c r="E17" s="396"/>
      <c r="F17" s="220"/>
      <c r="G17" s="64"/>
      <c r="H17" s="64"/>
      <c r="I17" s="52"/>
      <c r="J17" s="52"/>
      <c r="K17" s="399"/>
      <c r="L17" s="74"/>
      <c r="M17" s="74"/>
      <c r="N17" s="85"/>
      <c r="O17" s="85"/>
      <c r="P17" s="85"/>
      <c r="Q17" s="93"/>
      <c r="R17" s="98"/>
      <c r="S17" s="106"/>
    </row>
    <row r="18" spans="1:19" ht="17.649999999999999" customHeight="1">
      <c r="A18" s="15"/>
      <c r="B18" s="31"/>
      <c r="C18" s="37"/>
      <c r="D18" s="170"/>
      <c r="E18" s="218"/>
      <c r="F18" s="177"/>
      <c r="G18" s="67"/>
      <c r="H18" s="67"/>
      <c r="I18" s="55"/>
      <c r="J18" s="55"/>
      <c r="K18" s="400"/>
      <c r="L18" s="81"/>
      <c r="M18" s="83"/>
      <c r="N18" s="81"/>
      <c r="O18" s="81"/>
      <c r="P18" s="81"/>
      <c r="Q18" s="92"/>
      <c r="R18" s="99"/>
      <c r="S18" s="107"/>
    </row>
    <row r="19" spans="1:19" ht="17.649999999999999" customHeight="1">
      <c r="A19" s="14"/>
      <c r="B19" s="28"/>
      <c r="C19" s="35"/>
      <c r="D19" s="395"/>
      <c r="E19" s="396"/>
      <c r="F19" s="220"/>
      <c r="G19" s="64"/>
      <c r="H19" s="64"/>
      <c r="I19" s="52"/>
      <c r="J19" s="52"/>
      <c r="K19" s="399"/>
      <c r="L19" s="74"/>
      <c r="M19" s="74"/>
      <c r="N19" s="85"/>
      <c r="O19" s="85"/>
      <c r="P19" s="85"/>
      <c r="Q19" s="93"/>
      <c r="R19" s="98"/>
      <c r="S19" s="106"/>
    </row>
    <row r="20" spans="1:19" ht="17.649999999999999" customHeight="1">
      <c r="A20" s="15"/>
      <c r="B20" s="31"/>
      <c r="C20" s="37"/>
      <c r="D20" s="170"/>
      <c r="E20" s="218"/>
      <c r="F20" s="177"/>
      <c r="G20" s="67"/>
      <c r="H20" s="67"/>
      <c r="I20" s="55"/>
      <c r="J20" s="55"/>
      <c r="K20" s="400"/>
      <c r="L20" s="81"/>
      <c r="M20" s="83"/>
      <c r="N20" s="81"/>
      <c r="O20" s="81"/>
      <c r="P20" s="81"/>
      <c r="Q20" s="92"/>
      <c r="R20" s="99"/>
      <c r="S20" s="107"/>
    </row>
    <row r="21" spans="1:19" ht="17.649999999999999" customHeight="1">
      <c r="A21" s="14"/>
      <c r="B21" s="24"/>
      <c r="C21" s="35"/>
      <c r="D21" s="395"/>
      <c r="E21" s="396"/>
      <c r="F21" s="220"/>
      <c r="G21" s="64"/>
      <c r="H21" s="64"/>
      <c r="I21" s="52"/>
      <c r="J21" s="52"/>
      <c r="K21" s="399"/>
      <c r="L21" s="74"/>
      <c r="M21" s="74"/>
      <c r="N21" s="85"/>
      <c r="O21" s="85"/>
      <c r="P21" s="85"/>
      <c r="Q21" s="93"/>
      <c r="R21" s="98"/>
      <c r="S21" s="106"/>
    </row>
    <row r="22" spans="1:19" ht="17.649999999999999" customHeight="1">
      <c r="A22" s="15"/>
      <c r="B22" s="29"/>
      <c r="C22" s="37"/>
      <c r="D22" s="170"/>
      <c r="E22" s="218"/>
      <c r="F22" s="177"/>
      <c r="G22" s="67"/>
      <c r="H22" s="67"/>
      <c r="I22" s="55"/>
      <c r="J22" s="55"/>
      <c r="K22" s="400"/>
      <c r="L22" s="81"/>
      <c r="M22" s="83"/>
      <c r="N22" s="81"/>
      <c r="O22" s="81"/>
      <c r="P22" s="81"/>
      <c r="Q22" s="92"/>
      <c r="R22" s="99"/>
      <c r="S22" s="107"/>
    </row>
    <row r="23" spans="1:19" ht="17.649999999999999" customHeight="1">
      <c r="A23" s="14"/>
      <c r="B23" s="24"/>
      <c r="C23" s="35"/>
      <c r="D23" s="395"/>
      <c r="E23" s="396"/>
      <c r="F23" s="220"/>
      <c r="G23" s="64"/>
      <c r="H23" s="64"/>
      <c r="I23" s="52"/>
      <c r="J23" s="52"/>
      <c r="K23" s="399"/>
      <c r="L23" s="74"/>
      <c r="M23" s="74"/>
      <c r="N23" s="85"/>
      <c r="O23" s="85"/>
      <c r="P23" s="85"/>
      <c r="Q23" s="93"/>
      <c r="R23" s="98"/>
      <c r="S23" s="106"/>
    </row>
    <row r="24" spans="1:19" ht="17.649999999999999" customHeight="1">
      <c r="A24" s="15"/>
      <c r="B24" s="29"/>
      <c r="C24" s="37"/>
      <c r="D24" s="170"/>
      <c r="E24" s="218"/>
      <c r="F24" s="177"/>
      <c r="G24" s="67"/>
      <c r="H24" s="67"/>
      <c r="I24" s="55"/>
      <c r="J24" s="55"/>
      <c r="K24" s="400"/>
      <c r="L24" s="81"/>
      <c r="M24" s="83"/>
      <c r="N24" s="81"/>
      <c r="O24" s="81"/>
      <c r="P24" s="81"/>
      <c r="Q24" s="92"/>
      <c r="R24" s="99"/>
      <c r="S24" s="107"/>
    </row>
    <row r="25" spans="1:19" ht="17.649999999999999" customHeight="1">
      <c r="A25" s="14"/>
      <c r="B25" s="24"/>
      <c r="C25" s="35"/>
      <c r="D25" s="395"/>
      <c r="E25" s="396"/>
      <c r="F25" s="220"/>
      <c r="G25" s="64"/>
      <c r="H25" s="64"/>
      <c r="I25" s="52"/>
      <c r="J25" s="52"/>
      <c r="K25" s="399"/>
      <c r="L25" s="74"/>
      <c r="M25" s="74"/>
      <c r="N25" s="85"/>
      <c r="O25" s="85"/>
      <c r="P25" s="85"/>
      <c r="Q25" s="93"/>
      <c r="R25" s="98"/>
      <c r="S25" s="106"/>
    </row>
    <row r="26" spans="1:19" ht="17.649999999999999" customHeight="1">
      <c r="A26" s="18"/>
      <c r="B26" s="27"/>
      <c r="C26" s="37"/>
      <c r="D26" s="170"/>
      <c r="E26" s="218"/>
      <c r="F26" s="177"/>
      <c r="G26" s="67"/>
      <c r="H26" s="67"/>
      <c r="I26" s="55"/>
      <c r="J26" s="55"/>
      <c r="K26" s="400"/>
      <c r="L26" s="81"/>
      <c r="M26" s="83"/>
      <c r="N26" s="81"/>
      <c r="O26" s="81"/>
      <c r="P26" s="81"/>
      <c r="Q26" s="92"/>
      <c r="R26" s="99"/>
      <c r="S26" s="107"/>
    </row>
    <row r="27" spans="1:19" ht="17.649999999999999" customHeight="1">
      <c r="A27" s="14"/>
      <c r="B27" s="24"/>
      <c r="C27" s="35"/>
      <c r="D27" s="395"/>
      <c r="E27" s="396"/>
      <c r="F27" s="220"/>
      <c r="G27" s="66"/>
      <c r="H27" s="66"/>
      <c r="I27" s="54"/>
      <c r="J27" s="54"/>
      <c r="K27" s="399"/>
      <c r="L27" s="74"/>
      <c r="M27" s="74"/>
      <c r="N27" s="85"/>
      <c r="O27" s="85"/>
      <c r="P27" s="85"/>
      <c r="Q27" s="93"/>
      <c r="R27" s="98"/>
      <c r="S27" s="106"/>
    </row>
    <row r="28" spans="1:19" ht="17.649999999999999" customHeight="1">
      <c r="A28" s="18" t="s">
        <v>166</v>
      </c>
      <c r="B28" s="27"/>
      <c r="C28" s="37"/>
      <c r="D28" s="170"/>
      <c r="E28" s="218"/>
      <c r="F28" s="177">
        <f>SUM(F7:F26)</f>
        <v>0</v>
      </c>
      <c r="G28" s="67"/>
      <c r="H28" s="67"/>
      <c r="I28" s="55"/>
      <c r="J28" s="55"/>
      <c r="K28" s="400"/>
      <c r="L28" s="81"/>
      <c r="M28" s="83"/>
      <c r="N28" s="81"/>
      <c r="O28" s="81"/>
      <c r="P28" s="81"/>
      <c r="Q28" s="92"/>
      <c r="R28" s="99"/>
      <c r="S28" s="107"/>
    </row>
    <row r="29" spans="1:19" ht="17.649999999999999" customHeight="1">
      <c r="A29" s="14"/>
      <c r="B29" s="24"/>
      <c r="C29" s="35"/>
      <c r="D29" s="395"/>
      <c r="E29" s="396"/>
      <c r="F29" s="220"/>
      <c r="G29" s="64"/>
      <c r="H29" s="64"/>
      <c r="I29" s="52"/>
      <c r="J29" s="52"/>
      <c r="K29" s="399"/>
      <c r="L29" s="74"/>
      <c r="M29" s="74"/>
      <c r="N29" s="85"/>
      <c r="O29" s="85"/>
      <c r="P29" s="85"/>
      <c r="Q29" s="93"/>
      <c r="R29" s="98"/>
      <c r="S29" s="106"/>
    </row>
    <row r="30" spans="1:19" ht="17.649999999999999" customHeight="1">
      <c r="A30" s="15"/>
      <c r="B30" s="27"/>
      <c r="C30" s="37"/>
      <c r="D30" s="170"/>
      <c r="E30" s="218"/>
      <c r="F30" s="177"/>
      <c r="G30" s="67"/>
      <c r="H30" s="67"/>
      <c r="I30" s="55"/>
      <c r="J30" s="55"/>
      <c r="K30" s="400"/>
      <c r="L30" s="81"/>
      <c r="M30" s="83"/>
      <c r="N30" s="81"/>
      <c r="O30" s="81"/>
      <c r="P30" s="81"/>
      <c r="Q30" s="92"/>
      <c r="R30" s="99"/>
      <c r="S30" s="107"/>
    </row>
    <row r="31" spans="1:19" s="12" customFormat="1" ht="17.649999999999999" customHeight="1">
      <c r="A31" s="14"/>
      <c r="B31" s="28"/>
      <c r="C31" s="35"/>
      <c r="D31" s="395"/>
      <c r="E31" s="217"/>
      <c r="F31" s="220"/>
      <c r="G31" s="64"/>
      <c r="H31" s="64"/>
      <c r="I31" s="52"/>
      <c r="J31" s="180"/>
      <c r="K31" s="401" t="s">
        <v>391</v>
      </c>
      <c r="L31" s="406"/>
      <c r="M31" s="85"/>
      <c r="N31" s="85"/>
      <c r="O31" s="85"/>
      <c r="P31" s="85"/>
      <c r="Q31" s="93"/>
      <c r="R31" s="98"/>
      <c r="S31" s="106"/>
    </row>
    <row r="32" spans="1:19" s="12" customFormat="1" ht="17.649999999999999" customHeight="1">
      <c r="A32" s="15" t="str">
        <f>A8</f>
        <v>1-建築物石綿含有建材調査費</v>
      </c>
      <c r="B32" s="392"/>
      <c r="C32" s="37" t="s">
        <v>378</v>
      </c>
      <c r="D32" s="170"/>
      <c r="E32" s="218"/>
      <c r="F32" s="177">
        <f>ROUNDDOWN(D32*E32,0)</f>
        <v>0</v>
      </c>
      <c r="G32" s="67"/>
      <c r="H32" s="67"/>
      <c r="I32" s="55"/>
      <c r="J32" s="181"/>
      <c r="K32" s="402" t="s">
        <v>392</v>
      </c>
      <c r="L32" s="400"/>
      <c r="M32" s="83"/>
      <c r="N32" s="81"/>
      <c r="O32" s="81"/>
      <c r="P32" s="81"/>
      <c r="Q32" s="92"/>
      <c r="R32" s="407">
        <f>IFERROR(ROUND(SMALL(N32:P32,1)*IF(Q32="",1,Q32),IF(SMALL(N32:P32,1)*IF(Q32="",1,Q32)&lt;10000,-1,-2)),MIN(K32:M32)*IF(Q32="",1,Q32))</f>
        <v>0</v>
      </c>
      <c r="S32" s="107"/>
    </row>
    <row r="33" spans="1:19" s="12" customFormat="1" ht="17.649999999999999" customHeight="1">
      <c r="A33" s="14"/>
      <c r="B33" s="28"/>
      <c r="C33" s="35"/>
      <c r="D33" s="395"/>
      <c r="E33" s="217"/>
      <c r="F33" s="220"/>
      <c r="G33" s="64"/>
      <c r="H33" s="64"/>
      <c r="I33" s="52"/>
      <c r="J33" s="180"/>
      <c r="K33" s="403"/>
      <c r="L33" s="85"/>
      <c r="M33" s="85"/>
      <c r="N33" s="85"/>
      <c r="O33" s="85"/>
      <c r="P33" s="85"/>
      <c r="Q33" s="93"/>
      <c r="R33" s="98"/>
      <c r="S33" s="106"/>
    </row>
    <row r="34" spans="1:19" s="12" customFormat="1" ht="17.649999999999999" customHeight="1">
      <c r="A34" s="162"/>
      <c r="B34" s="392"/>
      <c r="C34" s="37"/>
      <c r="D34" s="170"/>
      <c r="E34" s="218">
        <f>R34</f>
        <v>0</v>
      </c>
      <c r="F34" s="177">
        <f>ROUNDDOWN(D34*E34,0)</f>
        <v>0</v>
      </c>
      <c r="G34" s="67"/>
      <c r="H34" s="67"/>
      <c r="I34" s="55"/>
      <c r="J34" s="181"/>
      <c r="K34" s="404"/>
      <c r="L34" s="81"/>
      <c r="M34" s="83"/>
      <c r="N34" s="81"/>
      <c r="O34" s="81"/>
      <c r="P34" s="81"/>
      <c r="Q34" s="92"/>
      <c r="R34" s="407">
        <f>IFERROR(ROUND(SMALL(N34:P34,1)*IF(Q34="",1,Q34),IF(SMALL(N34:P34,1)*IF(Q34="",1,Q34)&lt;10000,-1,-2)),MIN(K34:M34)*IF(Q34="",1,Q34))</f>
        <v>0</v>
      </c>
      <c r="S34" s="107"/>
    </row>
    <row r="35" spans="1:19" s="12" customFormat="1" ht="17.649999999999999" customHeight="1">
      <c r="A35" s="16"/>
      <c r="B35" s="28"/>
      <c r="C35" s="35"/>
      <c r="D35" s="395"/>
      <c r="E35" s="217"/>
      <c r="F35" s="220"/>
      <c r="G35" s="64"/>
      <c r="H35" s="64"/>
      <c r="I35" s="52"/>
      <c r="J35" s="180"/>
      <c r="K35" s="405"/>
      <c r="L35" s="85"/>
      <c r="M35" s="85"/>
      <c r="N35" s="85"/>
      <c r="O35" s="85"/>
      <c r="P35" s="85"/>
      <c r="Q35" s="93"/>
      <c r="R35" s="98"/>
      <c r="S35" s="106"/>
    </row>
    <row r="36" spans="1:19" s="12" customFormat="1" ht="17.649999999999999" customHeight="1">
      <c r="A36" s="15"/>
      <c r="B36" s="27"/>
      <c r="C36" s="37"/>
      <c r="D36" s="170"/>
      <c r="E36" s="218">
        <f>R36</f>
        <v>0</v>
      </c>
      <c r="F36" s="177">
        <f>ROUNDDOWN(D36*E36,0)</f>
        <v>0</v>
      </c>
      <c r="G36" s="67"/>
      <c r="H36" s="67"/>
      <c r="I36" s="55"/>
      <c r="J36" s="181"/>
      <c r="K36" s="404"/>
      <c r="L36" s="81"/>
      <c r="M36" s="83"/>
      <c r="N36" s="81"/>
      <c r="O36" s="81"/>
      <c r="P36" s="81"/>
      <c r="Q36" s="92"/>
      <c r="R36" s="407">
        <f>IFERROR(ROUND(SMALL(N36:P36,1)*IF(Q36="",1,Q36),IF(SMALL(N36:P36,1)*IF(Q36="",1,Q36)&lt;10000,-1,-2)),MIN(K36:M36)*IF(Q36="",1,Q36))</f>
        <v>0</v>
      </c>
      <c r="S36" s="107"/>
    </row>
    <row r="37" spans="1:19" s="12" customFormat="1" ht="17.649999999999999" customHeight="1">
      <c r="A37" s="16"/>
      <c r="B37" s="28"/>
      <c r="C37" s="35"/>
      <c r="D37" s="395"/>
      <c r="E37" s="217"/>
      <c r="F37" s="220"/>
      <c r="G37" s="64"/>
      <c r="H37" s="64"/>
      <c r="I37" s="52"/>
      <c r="J37" s="180"/>
      <c r="K37" s="405"/>
      <c r="L37" s="85"/>
      <c r="M37" s="85"/>
      <c r="N37" s="85"/>
      <c r="O37" s="85"/>
      <c r="P37" s="85"/>
      <c r="Q37" s="93"/>
      <c r="R37" s="98"/>
      <c r="S37" s="106"/>
    </row>
    <row r="38" spans="1:19" s="12" customFormat="1" ht="17.649999999999999" customHeight="1">
      <c r="A38" s="15"/>
      <c r="B38" s="27"/>
      <c r="C38" s="37"/>
      <c r="D38" s="170"/>
      <c r="E38" s="218">
        <f>R38</f>
        <v>0</v>
      </c>
      <c r="F38" s="177">
        <f>ROUNDDOWN(D38*E38,0)</f>
        <v>0</v>
      </c>
      <c r="G38" s="67"/>
      <c r="H38" s="67"/>
      <c r="I38" s="55"/>
      <c r="J38" s="181"/>
      <c r="K38" s="404"/>
      <c r="L38" s="81"/>
      <c r="M38" s="83"/>
      <c r="N38" s="81"/>
      <c r="O38" s="81"/>
      <c r="P38" s="81"/>
      <c r="Q38" s="92"/>
      <c r="R38" s="407">
        <f>IFERROR(ROUND(SMALL(N38:P38,1)*IF(Q38="",1,Q38),IF(SMALL(N38:P38,1)*IF(Q38="",1,Q38)&lt;10000,-1,-2)),MIN(K38:M38)*IF(Q38="",1,Q38))</f>
        <v>0</v>
      </c>
      <c r="S38" s="107"/>
    </row>
    <row r="39" spans="1:19" s="12" customFormat="1" ht="17.649999999999999" customHeight="1">
      <c r="A39" s="16"/>
      <c r="B39" s="28"/>
      <c r="C39" s="35"/>
      <c r="D39" s="395"/>
      <c r="E39" s="217"/>
      <c r="F39" s="220"/>
      <c r="G39" s="64"/>
      <c r="H39" s="64"/>
      <c r="I39" s="52"/>
      <c r="J39" s="180"/>
      <c r="K39" s="405"/>
      <c r="L39" s="85"/>
      <c r="M39" s="85"/>
      <c r="N39" s="85"/>
      <c r="O39" s="85"/>
      <c r="P39" s="85"/>
      <c r="Q39" s="93"/>
      <c r="R39" s="98"/>
      <c r="S39" s="106"/>
    </row>
    <row r="40" spans="1:19" s="12" customFormat="1" ht="17.649999999999999" customHeight="1">
      <c r="A40" s="15"/>
      <c r="B40" s="27"/>
      <c r="C40" s="37"/>
      <c r="D40" s="170"/>
      <c r="E40" s="218">
        <f>R40</f>
        <v>0</v>
      </c>
      <c r="F40" s="177">
        <f>ROUNDDOWN(D40*E40,0)</f>
        <v>0</v>
      </c>
      <c r="G40" s="67"/>
      <c r="H40" s="67"/>
      <c r="I40" s="55"/>
      <c r="J40" s="181"/>
      <c r="K40" s="404"/>
      <c r="L40" s="81"/>
      <c r="M40" s="83"/>
      <c r="N40" s="81"/>
      <c r="O40" s="81"/>
      <c r="P40" s="81"/>
      <c r="Q40" s="92"/>
      <c r="R40" s="407">
        <f>IFERROR(ROUND(SMALL(N40:P40,1)*IF(Q40="",1,Q40),IF(SMALL(N40:P40,1)*IF(Q40="",1,Q40)&lt;10000,-1,-2)),MIN(K40:M40)*IF(Q40="",1,Q40))</f>
        <v>0</v>
      </c>
      <c r="S40" s="107"/>
    </row>
    <row r="41" spans="1:19" ht="17.649999999999999" customHeight="1">
      <c r="A41" s="14"/>
      <c r="B41" s="28"/>
      <c r="C41" s="35"/>
      <c r="D41" s="395"/>
      <c r="E41" s="217"/>
      <c r="F41" s="220"/>
      <c r="G41" s="64"/>
      <c r="H41" s="64"/>
      <c r="I41" s="52"/>
      <c r="J41" s="180"/>
      <c r="K41" s="405"/>
      <c r="L41" s="85"/>
      <c r="M41" s="85"/>
      <c r="N41" s="85"/>
      <c r="O41" s="85"/>
      <c r="P41" s="85"/>
      <c r="Q41" s="93"/>
      <c r="R41" s="98"/>
      <c r="S41" s="106"/>
    </row>
    <row r="42" spans="1:19" ht="17.649999999999999" customHeight="1">
      <c r="A42" s="391"/>
      <c r="B42" s="272"/>
      <c r="C42" s="37"/>
      <c r="D42" s="170"/>
      <c r="E42" s="218">
        <f>R42</f>
        <v>0</v>
      </c>
      <c r="F42" s="177">
        <f>ROUNDDOWN(D42*E42,0)</f>
        <v>0</v>
      </c>
      <c r="G42" s="67"/>
      <c r="H42" s="67"/>
      <c r="I42" s="55"/>
      <c r="J42" s="181"/>
      <c r="K42" s="404"/>
      <c r="L42" s="81"/>
      <c r="M42" s="83"/>
      <c r="N42" s="81"/>
      <c r="O42" s="81"/>
      <c r="P42" s="81"/>
      <c r="Q42" s="92"/>
      <c r="R42" s="407">
        <f>IFERROR(ROUND(SMALL(N42:P42,1)*IF(Q42="",1,Q42),IF(SMALL(N42:P42,1)*IF(Q42="",1,Q42)&lt;10000,-1,-2)),MIN(K42:M42)*IF(Q42="",1,Q42))</f>
        <v>0</v>
      </c>
      <c r="S42" s="107"/>
    </row>
    <row r="43" spans="1:19" s="12" customFormat="1" ht="17.649999999999999" customHeight="1">
      <c r="A43" s="14"/>
      <c r="B43" s="28"/>
      <c r="C43" s="35"/>
      <c r="D43" s="395"/>
      <c r="E43" s="217"/>
      <c r="F43" s="220"/>
      <c r="G43" s="64"/>
      <c r="H43" s="64"/>
      <c r="I43" s="52"/>
      <c r="J43" s="180"/>
      <c r="K43" s="405"/>
      <c r="L43" s="85"/>
      <c r="M43" s="85"/>
      <c r="N43" s="85"/>
      <c r="O43" s="85"/>
      <c r="P43" s="85"/>
      <c r="Q43" s="93"/>
      <c r="R43" s="98"/>
      <c r="S43" s="106"/>
    </row>
    <row r="44" spans="1:19" s="12" customFormat="1" ht="17.649999999999999" customHeight="1">
      <c r="A44" s="15"/>
      <c r="B44" s="27"/>
      <c r="C44" s="37"/>
      <c r="D44" s="170"/>
      <c r="E44" s="218">
        <f>R44</f>
        <v>0</v>
      </c>
      <c r="F44" s="177">
        <f>ROUNDDOWN(D44*E44,0)</f>
        <v>0</v>
      </c>
      <c r="G44" s="67"/>
      <c r="H44" s="67"/>
      <c r="I44" s="55"/>
      <c r="J44" s="181"/>
      <c r="K44" s="404"/>
      <c r="L44" s="81"/>
      <c r="M44" s="83"/>
      <c r="N44" s="81"/>
      <c r="O44" s="81"/>
      <c r="P44" s="81"/>
      <c r="Q44" s="92"/>
      <c r="R44" s="407">
        <f>IFERROR(ROUND(SMALL(N44:P44,1)*IF(Q44="",1,Q44),IF(SMALL(N44:P44,1)*IF(Q44="",1,Q44)&lt;10000,-1,-2)),MIN(K44:M44)*IF(Q44="",1,Q44))</f>
        <v>0</v>
      </c>
      <c r="S44" s="107"/>
    </row>
    <row r="45" spans="1:19" ht="17.649999999999999" customHeight="1">
      <c r="A45" s="14"/>
      <c r="B45" s="28"/>
      <c r="C45" s="35"/>
      <c r="D45" s="395"/>
      <c r="E45" s="217"/>
      <c r="F45" s="220"/>
      <c r="G45" s="64"/>
      <c r="H45" s="64"/>
      <c r="I45" s="52"/>
      <c r="J45" s="180"/>
      <c r="K45" s="405"/>
      <c r="L45" s="85"/>
      <c r="M45" s="85"/>
      <c r="N45" s="85"/>
      <c r="O45" s="85"/>
      <c r="P45" s="85"/>
      <c r="Q45" s="93"/>
      <c r="R45" s="98"/>
      <c r="S45" s="106"/>
    </row>
    <row r="46" spans="1:19" ht="17.649999999999999" customHeight="1">
      <c r="A46" s="391"/>
      <c r="B46" s="27"/>
      <c r="C46" s="37"/>
      <c r="D46" s="170"/>
      <c r="E46" s="218">
        <f>R46</f>
        <v>0</v>
      </c>
      <c r="F46" s="177">
        <f>ROUNDDOWN(D46*E46,0)</f>
        <v>0</v>
      </c>
      <c r="G46" s="67"/>
      <c r="H46" s="67"/>
      <c r="I46" s="55"/>
      <c r="J46" s="181"/>
      <c r="K46" s="404"/>
      <c r="L46" s="81"/>
      <c r="M46" s="83"/>
      <c r="N46" s="81"/>
      <c r="O46" s="81"/>
      <c r="P46" s="81"/>
      <c r="Q46" s="92"/>
      <c r="R46" s="407">
        <f>IFERROR(ROUND(SMALL(N46:P46,1)*IF(Q46="",1,Q46),IF(SMALL(N46:P46,1)*IF(Q46="",1,Q46)&lt;10000,-1,-2)),MIN(K46:M46)*IF(Q46="",1,Q46))</f>
        <v>0</v>
      </c>
      <c r="S46" s="107"/>
    </row>
    <row r="47" spans="1:19" s="12" customFormat="1" ht="17.649999999999999" customHeight="1">
      <c r="A47" s="233"/>
      <c r="B47" s="393"/>
      <c r="C47" s="35"/>
      <c r="D47" s="395"/>
      <c r="E47" s="217"/>
      <c r="F47" s="220"/>
      <c r="G47" s="64"/>
      <c r="H47" s="64"/>
      <c r="I47" s="52"/>
      <c r="J47" s="180"/>
      <c r="K47" s="405"/>
      <c r="L47" s="85"/>
      <c r="M47" s="85"/>
      <c r="N47" s="85"/>
      <c r="O47" s="85"/>
      <c r="P47" s="85"/>
      <c r="Q47" s="93"/>
      <c r="R47" s="98"/>
      <c r="S47" s="106"/>
    </row>
    <row r="48" spans="1:19" s="12" customFormat="1" ht="17.649999999999999" customHeight="1">
      <c r="A48" s="15"/>
      <c r="B48" s="27"/>
      <c r="C48" s="37"/>
      <c r="D48" s="170"/>
      <c r="E48" s="218">
        <f>R48</f>
        <v>0</v>
      </c>
      <c r="F48" s="177">
        <f>ROUNDDOWN(D48*E48,0)</f>
        <v>0</v>
      </c>
      <c r="G48" s="67"/>
      <c r="H48" s="67"/>
      <c r="I48" s="55"/>
      <c r="J48" s="181"/>
      <c r="K48" s="404"/>
      <c r="L48" s="81"/>
      <c r="M48" s="83"/>
      <c r="N48" s="81"/>
      <c r="O48" s="81"/>
      <c r="P48" s="81"/>
      <c r="Q48" s="92"/>
      <c r="R48" s="407">
        <f>IFERROR(ROUND(SMALL(N48:P48,1)*IF(Q48="",1,Q48),IF(SMALL(N48:P48,1)*IF(Q48="",1,Q48)&lt;10000,-1,-2)),MIN(K48:M48)*IF(Q48="",1,Q48))</f>
        <v>0</v>
      </c>
      <c r="S48" s="107"/>
    </row>
    <row r="49" spans="1:19" s="12" customFormat="1" ht="17.649999999999999" customHeight="1">
      <c r="A49" s="14"/>
      <c r="B49" s="393"/>
      <c r="C49" s="35"/>
      <c r="D49" s="395"/>
      <c r="E49" s="217"/>
      <c r="F49" s="220"/>
      <c r="G49" s="64"/>
      <c r="H49" s="64"/>
      <c r="I49" s="52"/>
      <c r="J49" s="180"/>
      <c r="K49" s="405"/>
      <c r="L49" s="85"/>
      <c r="M49" s="85"/>
      <c r="N49" s="85"/>
      <c r="O49" s="85"/>
      <c r="P49" s="85"/>
      <c r="Q49" s="93"/>
      <c r="R49" s="98"/>
      <c r="S49" s="106"/>
    </row>
    <row r="50" spans="1:19" s="12" customFormat="1" ht="17.649999999999999" customHeight="1">
      <c r="A50" s="15"/>
      <c r="B50" s="27"/>
      <c r="C50" s="37"/>
      <c r="D50" s="170"/>
      <c r="E50" s="218">
        <f>R50</f>
        <v>0</v>
      </c>
      <c r="F50" s="177">
        <f>ROUNDDOWN(D50*E50,0)</f>
        <v>0</v>
      </c>
      <c r="G50" s="67"/>
      <c r="H50" s="67"/>
      <c r="I50" s="55"/>
      <c r="J50" s="181"/>
      <c r="K50" s="404"/>
      <c r="L50" s="81"/>
      <c r="M50" s="83"/>
      <c r="N50" s="81"/>
      <c r="O50" s="81"/>
      <c r="P50" s="81"/>
      <c r="Q50" s="92"/>
      <c r="R50" s="407">
        <f>IFERROR(ROUND(SMALL(N50:P50,1)*IF(Q50="",1,Q50),IF(SMALL(N50:P50,1)*IF(Q50="",1,Q50)&lt;10000,-1,-2)),MIN(K50:M50)*IF(Q50="",1,Q50))</f>
        <v>0</v>
      </c>
      <c r="S50" s="107"/>
    </row>
    <row r="51" spans="1:19" s="12" customFormat="1" ht="17.649999999999999" customHeight="1">
      <c r="A51" s="14"/>
      <c r="B51" s="28"/>
      <c r="C51" s="35"/>
      <c r="D51" s="395"/>
      <c r="E51" s="217"/>
      <c r="F51" s="220"/>
      <c r="G51" s="64"/>
      <c r="H51" s="64"/>
      <c r="I51" s="52"/>
      <c r="J51" s="180"/>
      <c r="K51" s="405"/>
      <c r="L51" s="85"/>
      <c r="M51" s="85"/>
      <c r="N51" s="85"/>
      <c r="O51" s="85"/>
      <c r="P51" s="85"/>
      <c r="Q51" s="93"/>
      <c r="R51" s="98"/>
      <c r="S51" s="106"/>
    </row>
    <row r="52" spans="1:19" s="12" customFormat="1" ht="17.649999999999999" customHeight="1">
      <c r="A52" s="391"/>
      <c r="B52" s="272"/>
      <c r="C52" s="37"/>
      <c r="D52" s="170"/>
      <c r="E52" s="218">
        <f>R52</f>
        <v>0</v>
      </c>
      <c r="F52" s="177">
        <f>ROUNDDOWN(D52*E52,0)</f>
        <v>0</v>
      </c>
      <c r="G52" s="67"/>
      <c r="H52" s="67"/>
      <c r="I52" s="55"/>
      <c r="J52" s="181"/>
      <c r="K52" s="404"/>
      <c r="L52" s="81"/>
      <c r="M52" s="83"/>
      <c r="N52" s="81"/>
      <c r="O52" s="81"/>
      <c r="P52" s="81"/>
      <c r="Q52" s="92"/>
      <c r="R52" s="407">
        <f>IFERROR(ROUND(SMALL(N52:P52,1)*IF(Q52="",1,Q52),IF(SMALL(N52:P52,1)*IF(Q52="",1,Q52)&lt;10000,-1,-2)),MIN(K52:M52)*IF(Q52="",1,Q52))</f>
        <v>0</v>
      </c>
      <c r="S52" s="107"/>
    </row>
    <row r="53" spans="1:19" s="12" customFormat="1" ht="17.649999999999999" customHeight="1">
      <c r="A53" s="16"/>
      <c r="B53" s="28"/>
      <c r="C53" s="35"/>
      <c r="D53" s="395"/>
      <c r="E53" s="217"/>
      <c r="F53" s="220"/>
      <c r="G53" s="64"/>
      <c r="H53" s="64"/>
      <c r="I53" s="52"/>
      <c r="J53" s="180"/>
      <c r="K53" s="405"/>
      <c r="L53" s="85"/>
      <c r="M53" s="85"/>
      <c r="N53" s="85"/>
      <c r="O53" s="85"/>
      <c r="P53" s="85"/>
      <c r="Q53" s="93"/>
      <c r="R53" s="98"/>
      <c r="S53" s="106"/>
    </row>
    <row r="54" spans="1:19" s="12" customFormat="1" ht="17.649999999999999" customHeight="1">
      <c r="A54" s="391"/>
      <c r="B54" s="27"/>
      <c r="C54" s="37"/>
      <c r="D54" s="170"/>
      <c r="E54" s="218">
        <f>R54</f>
        <v>0</v>
      </c>
      <c r="F54" s="177">
        <f>ROUNDDOWN(D54*E54,0)</f>
        <v>0</v>
      </c>
      <c r="G54" s="67"/>
      <c r="H54" s="67"/>
      <c r="I54" s="55"/>
      <c r="J54" s="181"/>
      <c r="K54" s="404"/>
      <c r="L54" s="81"/>
      <c r="M54" s="83"/>
      <c r="N54" s="81"/>
      <c r="O54" s="81"/>
      <c r="P54" s="81"/>
      <c r="Q54" s="92"/>
      <c r="R54" s="407">
        <f>IFERROR(ROUND(SMALL(N54:P54,1)*IF(Q54="",1,Q54),IF(SMALL(N54:P54,1)*IF(Q54="",1,Q54)&lt;10000,-1,-2)),MIN(K54:M54)*IF(Q54="",1,Q54))</f>
        <v>0</v>
      </c>
      <c r="S54" s="107"/>
    </row>
    <row r="55" spans="1:19" s="12" customFormat="1" ht="17.649999999999999" customHeight="1">
      <c r="A55" s="14"/>
      <c r="B55" s="28"/>
      <c r="C55" s="35"/>
      <c r="D55" s="395"/>
      <c r="E55" s="217"/>
      <c r="F55" s="220"/>
      <c r="G55" s="64"/>
      <c r="H55" s="64"/>
      <c r="I55" s="52"/>
      <c r="J55" s="180"/>
      <c r="K55" s="405"/>
      <c r="L55" s="85"/>
      <c r="M55" s="85"/>
      <c r="N55" s="85"/>
      <c r="O55" s="85"/>
      <c r="P55" s="85"/>
      <c r="Q55" s="93"/>
      <c r="R55" s="98"/>
      <c r="S55" s="106"/>
    </row>
    <row r="56" spans="1:19" s="12" customFormat="1" ht="17.649999999999999" customHeight="1">
      <c r="A56" s="391"/>
      <c r="B56" s="272"/>
      <c r="C56" s="37"/>
      <c r="D56" s="170"/>
      <c r="E56" s="218">
        <f>R56</f>
        <v>0</v>
      </c>
      <c r="F56" s="177">
        <f>ROUNDDOWN(D56*E56,0)</f>
        <v>0</v>
      </c>
      <c r="G56" s="67"/>
      <c r="H56" s="67"/>
      <c r="I56" s="55"/>
      <c r="J56" s="181"/>
      <c r="K56" s="404"/>
      <c r="L56" s="81"/>
      <c r="M56" s="83"/>
      <c r="N56" s="81"/>
      <c r="O56" s="81"/>
      <c r="P56" s="81"/>
      <c r="Q56" s="92"/>
      <c r="R56" s="407">
        <f>IFERROR(ROUND(SMALL(N56:P56,1)*IF(Q56="",1,Q56),IF(SMALL(N56:P56,1)*IF(Q56="",1,Q56)&lt;10000,-1,-2)),MIN(K56:M56)*IF(Q56="",1,Q56))</f>
        <v>0</v>
      </c>
      <c r="S56" s="107"/>
    </row>
    <row r="57" spans="1:19" s="12" customFormat="1" ht="17.649999999999999" customHeight="1">
      <c r="A57" s="14"/>
      <c r="B57" s="394"/>
      <c r="C57" s="35"/>
      <c r="D57" s="395"/>
      <c r="E57" s="217"/>
      <c r="F57" s="220"/>
      <c r="G57" s="64"/>
      <c r="H57" s="64"/>
      <c r="I57" s="52"/>
      <c r="J57" s="180"/>
      <c r="K57" s="403"/>
      <c r="L57" s="85"/>
      <c r="M57" s="85"/>
      <c r="N57" s="85"/>
      <c r="O57" s="85"/>
      <c r="P57" s="85"/>
      <c r="Q57" s="93"/>
      <c r="R57" s="98"/>
      <c r="S57" s="106"/>
    </row>
    <row r="58" spans="1:19" s="12" customFormat="1" ht="17.649999999999999" customHeight="1">
      <c r="A58" s="18" t="s">
        <v>81</v>
      </c>
      <c r="B58" s="27"/>
      <c r="C58" s="37"/>
      <c r="D58" s="170"/>
      <c r="E58" s="218">
        <f>R58</f>
        <v>0</v>
      </c>
      <c r="F58" s="177">
        <f>SUM(F31:F57)</f>
        <v>0</v>
      </c>
      <c r="G58" s="67"/>
      <c r="H58" s="67"/>
      <c r="I58" s="55"/>
      <c r="J58" s="181"/>
      <c r="K58" s="404"/>
      <c r="L58" s="81"/>
      <c r="M58" s="83"/>
      <c r="N58" s="81"/>
      <c r="O58" s="81"/>
      <c r="P58" s="81"/>
      <c r="Q58" s="92"/>
      <c r="R58" s="407">
        <f>IFERROR(ROUND(SMALL(N58:P58,1)*IF(Q58="",1,Q58),IF(SMALL(N58:P58,1)*IF(Q58="",1,Q58)&lt;10000,-1,-2)),MIN(K58:M58)*IF(Q58="",1,Q58))</f>
        <v>0</v>
      </c>
      <c r="S58" s="107"/>
    </row>
    <row r="59" spans="1:19" ht="17.649999999999999" customHeight="1">
      <c r="A59" s="14"/>
      <c r="B59" s="28"/>
      <c r="C59" s="35"/>
      <c r="D59" s="395"/>
      <c r="E59" s="217"/>
      <c r="F59" s="220"/>
      <c r="G59" s="64"/>
      <c r="H59" s="64"/>
      <c r="I59" s="52"/>
      <c r="J59" s="180"/>
      <c r="K59" s="405"/>
      <c r="L59" s="85"/>
      <c r="M59" s="85"/>
      <c r="N59" s="85"/>
      <c r="O59" s="85"/>
      <c r="P59" s="85"/>
      <c r="Q59" s="93"/>
      <c r="R59" s="98"/>
      <c r="S59" s="106"/>
    </row>
    <row r="60" spans="1:19" ht="17.649999999999999" customHeight="1">
      <c r="A60" s="15" t="str">
        <f>A10</f>
        <v>2-PCB分析調査</v>
      </c>
      <c r="B60" s="29"/>
      <c r="C60" s="37"/>
      <c r="D60" s="170"/>
      <c r="E60" s="218">
        <f>R60</f>
        <v>0</v>
      </c>
      <c r="F60" s="177">
        <f>ROUNDDOWN(D60*E60,0)</f>
        <v>0</v>
      </c>
      <c r="G60" s="67"/>
      <c r="H60" s="67"/>
      <c r="I60" s="55"/>
      <c r="J60" s="181"/>
      <c r="K60" s="404"/>
      <c r="L60" s="81"/>
      <c r="M60" s="83"/>
      <c r="N60" s="81"/>
      <c r="O60" s="81"/>
      <c r="P60" s="81"/>
      <c r="Q60" s="92"/>
      <c r="R60" s="407">
        <f>IFERROR(ROUND(SMALL(N60:P60,1)*IF(Q60="",1,Q60),IF(SMALL(N60:P60,1)*IF(Q60="",1,Q60)&lt;10000,-1,-2)),MIN(K60:M60)*IF(Q60="",1,Q60))</f>
        <v>0</v>
      </c>
      <c r="S60" s="107"/>
    </row>
    <row r="61" spans="1:19" ht="17.649999999999999" customHeight="1">
      <c r="A61" s="14"/>
      <c r="B61" s="28"/>
      <c r="C61" s="35"/>
      <c r="D61" s="395"/>
      <c r="E61" s="217"/>
      <c r="F61" s="220"/>
      <c r="G61" s="64"/>
      <c r="H61" s="64"/>
      <c r="I61" s="52"/>
      <c r="J61" s="180"/>
      <c r="K61" s="405"/>
      <c r="L61" s="85"/>
      <c r="M61" s="85"/>
      <c r="N61" s="85"/>
      <c r="O61" s="85"/>
      <c r="P61" s="85"/>
      <c r="Q61" s="93"/>
      <c r="R61" s="98"/>
      <c r="S61" s="106"/>
    </row>
    <row r="62" spans="1:19" ht="17.649999999999999" customHeight="1">
      <c r="A62" s="15"/>
      <c r="B62" s="29"/>
      <c r="C62" s="37"/>
      <c r="D62" s="170"/>
      <c r="E62" s="218">
        <f>R62</f>
        <v>0</v>
      </c>
      <c r="F62" s="177">
        <f>ROUNDDOWN(D62*E62,0)</f>
        <v>0</v>
      </c>
      <c r="G62" s="67"/>
      <c r="H62" s="67"/>
      <c r="I62" s="55"/>
      <c r="J62" s="181"/>
      <c r="K62" s="404"/>
      <c r="L62" s="81"/>
      <c r="M62" s="83"/>
      <c r="N62" s="81"/>
      <c r="O62" s="81"/>
      <c r="P62" s="81"/>
      <c r="Q62" s="92"/>
      <c r="R62" s="407">
        <f>IFERROR(ROUND(SMALL(N62:P62,1)*IF(Q62="",1,Q62),IF(SMALL(N62:P62,1)*IF(Q62="",1,Q62)&lt;10000,-1,-2)),MIN(K62:M62)*IF(Q62="",1,Q62))</f>
        <v>0</v>
      </c>
      <c r="S62" s="107"/>
    </row>
    <row r="63" spans="1:19" ht="17.649999999999999" customHeight="1">
      <c r="A63" s="14"/>
      <c r="B63" s="28"/>
      <c r="C63" s="35"/>
      <c r="D63" s="395"/>
      <c r="E63" s="217"/>
      <c r="F63" s="220"/>
      <c r="G63" s="64"/>
      <c r="H63" s="64"/>
      <c r="I63" s="52"/>
      <c r="J63" s="180"/>
      <c r="K63" s="405"/>
      <c r="L63" s="85"/>
      <c r="M63" s="85"/>
      <c r="N63" s="85"/>
      <c r="O63" s="85"/>
      <c r="P63" s="85"/>
      <c r="Q63" s="93"/>
      <c r="R63" s="98"/>
      <c r="S63" s="106"/>
    </row>
    <row r="64" spans="1:19" ht="17.649999999999999" customHeight="1">
      <c r="A64" s="15"/>
      <c r="B64" s="29"/>
      <c r="C64" s="37"/>
      <c r="D64" s="170"/>
      <c r="E64" s="218">
        <f>R64</f>
        <v>0</v>
      </c>
      <c r="F64" s="177">
        <f>ROUNDDOWN(D64*E64,0)</f>
        <v>0</v>
      </c>
      <c r="G64" s="67"/>
      <c r="H64" s="67"/>
      <c r="I64" s="55"/>
      <c r="J64" s="181"/>
      <c r="K64" s="404"/>
      <c r="L64" s="81"/>
      <c r="M64" s="83"/>
      <c r="N64" s="81"/>
      <c r="O64" s="81"/>
      <c r="P64" s="81"/>
      <c r="Q64" s="92"/>
      <c r="R64" s="407">
        <f>IFERROR(ROUND(SMALL(N64:P64,1)*IF(Q64="",1,Q64),IF(SMALL(N64:P64,1)*IF(Q64="",1,Q64)&lt;10000,-1,-2)),MIN(K64:M64)*IF(Q64="",1,Q64))</f>
        <v>0</v>
      </c>
      <c r="S64" s="107"/>
    </row>
    <row r="65" spans="1:19" ht="17.649999999999999" customHeight="1">
      <c r="A65" s="14"/>
      <c r="B65" s="28"/>
      <c r="C65" s="35"/>
      <c r="D65" s="395"/>
      <c r="E65" s="217"/>
      <c r="F65" s="220"/>
      <c r="G65" s="64"/>
      <c r="H65" s="64"/>
      <c r="I65" s="52"/>
      <c r="J65" s="180"/>
      <c r="K65" s="405"/>
      <c r="L65" s="85"/>
      <c r="M65" s="85"/>
      <c r="N65" s="85"/>
      <c r="O65" s="85"/>
      <c r="P65" s="85"/>
      <c r="Q65" s="93"/>
      <c r="R65" s="98"/>
      <c r="S65" s="106"/>
    </row>
    <row r="66" spans="1:19" ht="17.649999999999999" customHeight="1">
      <c r="A66" s="15"/>
      <c r="B66" s="29"/>
      <c r="C66" s="37"/>
      <c r="D66" s="170"/>
      <c r="E66" s="218">
        <f>R66</f>
        <v>0</v>
      </c>
      <c r="F66" s="177">
        <f>ROUNDDOWN(D66*E66,0)</f>
        <v>0</v>
      </c>
      <c r="G66" s="67"/>
      <c r="H66" s="67"/>
      <c r="I66" s="55"/>
      <c r="J66" s="181"/>
      <c r="K66" s="404"/>
      <c r="L66" s="81"/>
      <c r="M66" s="83"/>
      <c r="N66" s="81"/>
      <c r="O66" s="81"/>
      <c r="P66" s="81"/>
      <c r="Q66" s="92"/>
      <c r="R66" s="407">
        <f>IFERROR(ROUND(SMALL(N66:P66,1)*IF(Q66="",1,Q66),IF(SMALL(N66:P66,1)*IF(Q66="",1,Q66)&lt;10000,-1,-2)),MIN(K66:M66)*IF(Q66="",1,Q66))</f>
        <v>0</v>
      </c>
      <c r="S66" s="107"/>
    </row>
    <row r="67" spans="1:19" ht="17.649999999999999" customHeight="1">
      <c r="A67" s="14"/>
      <c r="B67" s="28"/>
      <c r="C67" s="35"/>
      <c r="D67" s="395"/>
      <c r="E67" s="217"/>
      <c r="F67" s="220"/>
      <c r="G67" s="64"/>
      <c r="H67" s="64"/>
      <c r="I67" s="52"/>
      <c r="J67" s="180"/>
      <c r="K67" s="405"/>
      <c r="L67" s="85"/>
      <c r="M67" s="85"/>
      <c r="N67" s="85"/>
      <c r="O67" s="85"/>
      <c r="P67" s="85"/>
      <c r="Q67" s="93"/>
      <c r="R67" s="98"/>
      <c r="S67" s="106"/>
    </row>
    <row r="68" spans="1:19" ht="17.649999999999999" customHeight="1">
      <c r="A68" s="15"/>
      <c r="B68" s="29"/>
      <c r="C68" s="37"/>
      <c r="D68" s="170"/>
      <c r="E68" s="218">
        <f>R68</f>
        <v>0</v>
      </c>
      <c r="F68" s="177">
        <f>ROUNDDOWN(D68*E68,0)</f>
        <v>0</v>
      </c>
      <c r="G68" s="67"/>
      <c r="H68" s="67"/>
      <c r="I68" s="55"/>
      <c r="J68" s="181"/>
      <c r="K68" s="404"/>
      <c r="L68" s="81"/>
      <c r="M68" s="83"/>
      <c r="N68" s="81"/>
      <c r="O68" s="81"/>
      <c r="P68" s="81"/>
      <c r="Q68" s="92"/>
      <c r="R68" s="407">
        <f>IFERROR(ROUND(SMALL(N68:P68,1)*IF(Q68="",1,Q68),IF(SMALL(N68:P68,1)*IF(Q68="",1,Q68)&lt;10000,-1,-2)),MIN(K68:M68)*IF(Q68="",1,Q68))</f>
        <v>0</v>
      </c>
      <c r="S68" s="107"/>
    </row>
    <row r="69" spans="1:19" ht="17.649999999999999" customHeight="1">
      <c r="A69" s="14"/>
      <c r="B69" s="28"/>
      <c r="C69" s="35"/>
      <c r="D69" s="395"/>
      <c r="E69" s="217"/>
      <c r="F69" s="220"/>
      <c r="G69" s="64"/>
      <c r="H69" s="64"/>
      <c r="I69" s="52"/>
      <c r="J69" s="180"/>
      <c r="K69" s="405"/>
      <c r="L69" s="85"/>
      <c r="M69" s="85"/>
      <c r="N69" s="85"/>
      <c r="O69" s="85"/>
      <c r="P69" s="85"/>
      <c r="Q69" s="93"/>
      <c r="R69" s="98"/>
      <c r="S69" s="106"/>
    </row>
    <row r="70" spans="1:19" ht="17.649999999999999" customHeight="1">
      <c r="A70" s="15"/>
      <c r="B70" s="29"/>
      <c r="C70" s="37"/>
      <c r="D70" s="170"/>
      <c r="E70" s="218">
        <f>R70</f>
        <v>0</v>
      </c>
      <c r="F70" s="177">
        <f>ROUNDDOWN(D70*E70,0)</f>
        <v>0</v>
      </c>
      <c r="G70" s="67"/>
      <c r="H70" s="67"/>
      <c r="I70" s="55"/>
      <c r="J70" s="181"/>
      <c r="K70" s="404"/>
      <c r="L70" s="81"/>
      <c r="M70" s="83"/>
      <c r="N70" s="81"/>
      <c r="O70" s="81"/>
      <c r="P70" s="81"/>
      <c r="Q70" s="92"/>
      <c r="R70" s="407">
        <f>IFERROR(ROUND(SMALL(N70:P70,1)*IF(Q70="",1,Q70),IF(SMALL(N70:P70,1)*IF(Q70="",1,Q70)&lt;10000,-1,-2)),MIN(K70:M70)*IF(Q70="",1,Q70))</f>
        <v>0</v>
      </c>
      <c r="S70" s="107"/>
    </row>
    <row r="71" spans="1:19" ht="17.649999999999999" customHeight="1">
      <c r="A71" s="14"/>
      <c r="B71" s="28"/>
      <c r="C71" s="35"/>
      <c r="D71" s="395"/>
      <c r="E71" s="217"/>
      <c r="F71" s="220"/>
      <c r="G71" s="64"/>
      <c r="H71" s="64"/>
      <c r="I71" s="52"/>
      <c r="J71" s="180"/>
      <c r="K71" s="405"/>
      <c r="L71" s="85"/>
      <c r="M71" s="85"/>
      <c r="N71" s="85"/>
      <c r="O71" s="85"/>
      <c r="P71" s="85"/>
      <c r="Q71" s="93"/>
      <c r="R71" s="98"/>
      <c r="S71" s="106"/>
    </row>
    <row r="72" spans="1:19" ht="17.649999999999999" customHeight="1">
      <c r="A72" s="15"/>
      <c r="B72" s="29"/>
      <c r="C72" s="37"/>
      <c r="D72" s="170"/>
      <c r="E72" s="218"/>
      <c r="F72" s="177">
        <f>ROUNDDOWN(D72*E72,0)</f>
        <v>0</v>
      </c>
      <c r="G72" s="67"/>
      <c r="H72" s="67"/>
      <c r="I72" s="55"/>
      <c r="J72" s="181"/>
      <c r="K72" s="404"/>
      <c r="L72" s="81"/>
      <c r="M72" s="83"/>
      <c r="N72" s="81"/>
      <c r="O72" s="81"/>
      <c r="P72" s="81"/>
      <c r="Q72" s="92"/>
      <c r="R72" s="407">
        <f>IFERROR(ROUND(SMALL(N72:P72,1)*IF(Q72="",1,Q72),IF(SMALL(N72:P72,1)*IF(Q72="",1,Q72)&lt;10000,-1,-2)),MIN(K72:M72)*IF(Q72="",1,Q72))</f>
        <v>0</v>
      </c>
      <c r="S72" s="107"/>
    </row>
    <row r="73" spans="1:19" ht="17.649999999999999" customHeight="1">
      <c r="A73" s="14"/>
      <c r="B73" s="28"/>
      <c r="C73" s="35"/>
      <c r="D73" s="395"/>
      <c r="E73" s="217"/>
      <c r="F73" s="220"/>
      <c r="G73" s="64"/>
      <c r="H73" s="64"/>
      <c r="I73" s="52"/>
      <c r="J73" s="180"/>
      <c r="K73" s="405"/>
      <c r="L73" s="85"/>
      <c r="M73" s="85"/>
      <c r="N73" s="85"/>
      <c r="O73" s="85"/>
      <c r="P73" s="85"/>
      <c r="Q73" s="93"/>
      <c r="R73" s="98"/>
      <c r="S73" s="106"/>
    </row>
    <row r="74" spans="1:19" ht="17.649999999999999" customHeight="1">
      <c r="A74" s="15"/>
      <c r="B74" s="29"/>
      <c r="C74" s="37"/>
      <c r="D74" s="170"/>
      <c r="E74" s="218"/>
      <c r="F74" s="177">
        <f>ROUNDDOWN(D74*E74,0)</f>
        <v>0</v>
      </c>
      <c r="G74" s="67"/>
      <c r="H74" s="67"/>
      <c r="I74" s="55"/>
      <c r="J74" s="181"/>
      <c r="K74" s="404"/>
      <c r="L74" s="81"/>
      <c r="M74" s="83"/>
      <c r="N74" s="81"/>
      <c r="O74" s="81"/>
      <c r="P74" s="81"/>
      <c r="Q74" s="92"/>
      <c r="R74" s="407">
        <f>IFERROR(ROUND(SMALL(N74:P74,1)*IF(Q74="",1,Q74),IF(SMALL(N74:P74,1)*IF(Q74="",1,Q74)&lt;10000,-1,-2)),MIN(K74:M74)*IF(Q74="",1,Q74))</f>
        <v>0</v>
      </c>
      <c r="S74" s="107"/>
    </row>
    <row r="75" spans="1:19" ht="17.649999999999999" customHeight="1">
      <c r="A75" s="14"/>
      <c r="B75" s="28"/>
      <c r="C75" s="35"/>
      <c r="D75" s="395"/>
      <c r="E75" s="217"/>
      <c r="F75" s="220"/>
      <c r="G75" s="64"/>
      <c r="H75" s="64"/>
      <c r="I75" s="52"/>
      <c r="J75" s="180"/>
      <c r="K75" s="405"/>
      <c r="L75" s="85"/>
      <c r="M75" s="85"/>
      <c r="N75" s="85"/>
      <c r="O75" s="85"/>
      <c r="P75" s="85"/>
      <c r="Q75" s="93"/>
      <c r="R75" s="98"/>
      <c r="S75" s="106"/>
    </row>
    <row r="76" spans="1:19" ht="17.649999999999999" customHeight="1">
      <c r="A76" s="15"/>
      <c r="B76" s="29"/>
      <c r="C76" s="37"/>
      <c r="D76" s="170"/>
      <c r="E76" s="218"/>
      <c r="F76" s="177">
        <f>ROUNDDOWN(D76*E76,0)</f>
        <v>0</v>
      </c>
      <c r="G76" s="67"/>
      <c r="H76" s="67"/>
      <c r="I76" s="55"/>
      <c r="J76" s="181"/>
      <c r="K76" s="404"/>
      <c r="L76" s="81"/>
      <c r="M76" s="83"/>
      <c r="N76" s="81"/>
      <c r="O76" s="81"/>
      <c r="P76" s="81"/>
      <c r="Q76" s="92"/>
      <c r="R76" s="407">
        <f>IFERROR(ROUND(SMALL(N76:P76,1)*IF(Q76="",1,Q76),IF(SMALL(N76:P76,1)*IF(Q76="",1,Q76)&lt;10000,-1,-2)),MIN(K76:M76)*IF(Q76="",1,Q76))</f>
        <v>0</v>
      </c>
      <c r="S76" s="107"/>
    </row>
    <row r="77" spans="1:19" ht="17.649999999999999" customHeight="1">
      <c r="A77" s="14"/>
      <c r="B77" s="28"/>
      <c r="C77" s="35"/>
      <c r="D77" s="395"/>
      <c r="E77" s="217"/>
      <c r="F77" s="220"/>
      <c r="G77" s="64"/>
      <c r="H77" s="64"/>
      <c r="I77" s="52"/>
      <c r="J77" s="180"/>
      <c r="K77" s="405"/>
      <c r="L77" s="85"/>
      <c r="M77" s="85"/>
      <c r="N77" s="85"/>
      <c r="O77" s="85"/>
      <c r="P77" s="85"/>
      <c r="Q77" s="93"/>
      <c r="R77" s="98"/>
      <c r="S77" s="106"/>
    </row>
    <row r="78" spans="1:19" ht="17.649999999999999" customHeight="1">
      <c r="A78" s="15"/>
      <c r="B78" s="29"/>
      <c r="C78" s="37"/>
      <c r="D78" s="170"/>
      <c r="E78" s="218"/>
      <c r="F78" s="177">
        <f>ROUNDDOWN(D78*E78,0)</f>
        <v>0</v>
      </c>
      <c r="G78" s="67"/>
      <c r="H78" s="67"/>
      <c r="I78" s="55"/>
      <c r="J78" s="181"/>
      <c r="K78" s="404"/>
      <c r="L78" s="81"/>
      <c r="M78" s="83"/>
      <c r="N78" s="81"/>
      <c r="O78" s="81"/>
      <c r="P78" s="81"/>
      <c r="Q78" s="92"/>
      <c r="R78" s="407">
        <f>IFERROR(ROUND(SMALL(N78:P78,1)*IF(Q78="",1,Q78),IF(SMALL(N78:P78,1)*IF(Q78="",1,Q78)&lt;10000,-1,-2)),MIN(K78:M78)*IF(Q78="",1,Q78))</f>
        <v>0</v>
      </c>
      <c r="S78" s="107"/>
    </row>
    <row r="79" spans="1:19" ht="17.649999999999999" customHeight="1">
      <c r="A79" s="14"/>
      <c r="B79" s="28"/>
      <c r="C79" s="35"/>
      <c r="D79" s="395"/>
      <c r="E79" s="217"/>
      <c r="F79" s="220"/>
      <c r="G79" s="64"/>
      <c r="H79" s="64"/>
      <c r="I79" s="52"/>
      <c r="J79" s="180"/>
      <c r="K79" s="405"/>
      <c r="L79" s="85"/>
      <c r="M79" s="85"/>
      <c r="N79" s="85"/>
      <c r="O79" s="85"/>
      <c r="P79" s="85"/>
      <c r="Q79" s="93"/>
      <c r="R79" s="98"/>
      <c r="S79" s="106"/>
    </row>
    <row r="80" spans="1:19" ht="17.649999999999999" customHeight="1">
      <c r="A80" s="15"/>
      <c r="B80" s="29"/>
      <c r="C80" s="37"/>
      <c r="D80" s="170"/>
      <c r="E80" s="218"/>
      <c r="F80" s="177">
        <f>ROUNDDOWN(D80*E80,0)</f>
        <v>0</v>
      </c>
      <c r="G80" s="67"/>
      <c r="H80" s="67"/>
      <c r="I80" s="55"/>
      <c r="J80" s="181"/>
      <c r="K80" s="404"/>
      <c r="L80" s="81"/>
      <c r="M80" s="83"/>
      <c r="N80" s="81"/>
      <c r="O80" s="81"/>
      <c r="P80" s="81"/>
      <c r="Q80" s="92"/>
      <c r="R80" s="407">
        <f>IFERROR(ROUND(SMALL(N80:P80,1)*IF(Q80="",1,Q80),IF(SMALL(N80:P80,1)*IF(Q80="",1,Q80)&lt;10000,-1,-2)),MIN(K80:M80)*IF(Q80="",1,Q80))</f>
        <v>0</v>
      </c>
      <c r="S80" s="107"/>
    </row>
    <row r="81" spans="1:19" ht="17.649999999999999" customHeight="1">
      <c r="A81" s="14"/>
      <c r="B81" s="28"/>
      <c r="C81" s="35"/>
      <c r="D81" s="395"/>
      <c r="E81" s="217"/>
      <c r="F81" s="220"/>
      <c r="G81" s="64"/>
      <c r="H81" s="64"/>
      <c r="I81" s="52"/>
      <c r="J81" s="180"/>
      <c r="K81" s="405"/>
      <c r="L81" s="85"/>
      <c r="M81" s="85"/>
      <c r="N81" s="85"/>
      <c r="O81" s="85"/>
      <c r="P81" s="85"/>
      <c r="Q81" s="93"/>
      <c r="R81" s="98"/>
      <c r="S81" s="106"/>
    </row>
    <row r="82" spans="1:19" ht="17.649999999999999" customHeight="1">
      <c r="A82" s="15"/>
      <c r="B82" s="29"/>
      <c r="C82" s="37"/>
      <c r="D82" s="170"/>
      <c r="E82" s="218"/>
      <c r="F82" s="177">
        <f>ROUNDDOWN(D82*E82,0)</f>
        <v>0</v>
      </c>
      <c r="G82" s="67"/>
      <c r="H82" s="67"/>
      <c r="I82" s="55"/>
      <c r="J82" s="181"/>
      <c r="K82" s="404"/>
      <c r="L82" s="81"/>
      <c r="M82" s="83"/>
      <c r="N82" s="81"/>
      <c r="O82" s="81"/>
      <c r="P82" s="81"/>
      <c r="Q82" s="92"/>
      <c r="R82" s="407">
        <f>IFERROR(ROUND(SMALL(N82:P82,1)*IF(Q82="",1,Q82),IF(SMALL(N82:P82,1)*IF(Q82="",1,Q82)&lt;10000,-1,-2)),MIN(K82:M82)*IF(Q82="",1,Q82))</f>
        <v>0</v>
      </c>
      <c r="S82" s="107"/>
    </row>
    <row r="83" spans="1:19" ht="17.649999999999999" customHeight="1">
      <c r="A83" s="14"/>
      <c r="B83" s="28"/>
      <c r="C83" s="35"/>
      <c r="D83" s="395"/>
      <c r="E83" s="217"/>
      <c r="F83" s="220"/>
      <c r="G83" s="64"/>
      <c r="H83" s="64"/>
      <c r="I83" s="52"/>
      <c r="J83" s="180"/>
      <c r="K83" s="405"/>
      <c r="L83" s="85"/>
      <c r="M83" s="85"/>
      <c r="N83" s="85"/>
      <c r="O83" s="85"/>
      <c r="P83" s="85"/>
      <c r="Q83" s="93"/>
      <c r="R83" s="98"/>
      <c r="S83" s="106"/>
    </row>
    <row r="84" spans="1:19" ht="17.649999999999999" customHeight="1">
      <c r="A84" s="15"/>
      <c r="B84" s="29"/>
      <c r="C84" s="37"/>
      <c r="D84" s="170"/>
      <c r="E84" s="218"/>
      <c r="F84" s="177">
        <f>ROUNDDOWN(D84*E84,0)</f>
        <v>0</v>
      </c>
      <c r="G84" s="67"/>
      <c r="H84" s="67"/>
      <c r="I84" s="55"/>
      <c r="J84" s="181"/>
      <c r="K84" s="404"/>
      <c r="L84" s="81"/>
      <c r="M84" s="83"/>
      <c r="N84" s="81"/>
      <c r="O84" s="81"/>
      <c r="P84" s="81"/>
      <c r="Q84" s="92"/>
      <c r="R84" s="407">
        <f>IFERROR(ROUND(SMALL(N84:P84,1)*IF(Q84="",1,Q84),IF(SMALL(N84:P84,1)*IF(Q84="",1,Q84)&lt;10000,-1,-2)),MIN(K84:M84)*IF(Q84="",1,Q84))</f>
        <v>0</v>
      </c>
      <c r="S84" s="107"/>
    </row>
    <row r="85" spans="1:19" s="12" customFormat="1" ht="17.649999999999999" customHeight="1">
      <c r="A85" s="14"/>
      <c r="B85" s="394"/>
      <c r="C85" s="35"/>
      <c r="D85" s="395"/>
      <c r="E85" s="217"/>
      <c r="F85" s="220"/>
      <c r="G85" s="64"/>
      <c r="H85" s="64"/>
      <c r="I85" s="52"/>
      <c r="J85" s="180"/>
      <c r="K85" s="403"/>
      <c r="L85" s="85"/>
      <c r="M85" s="85"/>
      <c r="N85" s="85"/>
      <c r="O85" s="85"/>
      <c r="P85" s="85"/>
      <c r="Q85" s="93"/>
      <c r="R85" s="98"/>
      <c r="S85" s="106"/>
    </row>
    <row r="86" spans="1:19" s="12" customFormat="1" ht="17.649999999999999" customHeight="1">
      <c r="A86" s="18" t="s">
        <v>81</v>
      </c>
      <c r="B86" s="27"/>
      <c r="C86" s="37"/>
      <c r="D86" s="170"/>
      <c r="E86" s="218"/>
      <c r="F86" s="177">
        <f>SUM(F59:F85)</f>
        <v>0</v>
      </c>
      <c r="G86" s="67"/>
      <c r="H86" s="67"/>
      <c r="I86" s="55"/>
      <c r="J86" s="181"/>
      <c r="K86" s="404"/>
      <c r="L86" s="81"/>
      <c r="M86" s="83"/>
      <c r="N86" s="81"/>
      <c r="O86" s="81"/>
      <c r="P86" s="81"/>
      <c r="Q86" s="92"/>
      <c r="R86" s="407">
        <f>IFERROR(ROUND(SMALL(N86:P86,1)*IF(Q86="",1,Q86),IF(SMALL(N86:P86,1)*IF(Q86="",1,Q86)&lt;10000,-1,-2)),MIN(K86:M86)*IF(Q86="",1,Q86))</f>
        <v>0</v>
      </c>
      <c r="S86" s="107"/>
    </row>
  </sheetData>
  <mergeCells count="12">
    <mergeCell ref="R1:R2"/>
    <mergeCell ref="S1:S2"/>
    <mergeCell ref="G1:I1"/>
    <mergeCell ref="N1:Q1"/>
    <mergeCell ref="A1:A2"/>
    <mergeCell ref="B1:B2"/>
    <mergeCell ref="C1:C2"/>
    <mergeCell ref="D1:D2"/>
    <mergeCell ref="E1:E2"/>
    <mergeCell ref="F1:F2"/>
    <mergeCell ref="J1:J2"/>
    <mergeCell ref="K1:M2"/>
  </mergeCells>
  <phoneticPr fontId="21"/>
  <dataValidations count="2">
    <dataValidation imeMode="on" allowBlank="1" showInputMessage="1" showErrorMessage="1" sqref="A18 A20 A86:C65508 C18 A19:C19 A12:C17 C20 A58:C84 A21:C56 A1:C10" xr:uid="{00000000-0002-0000-0E00-000000000000}"/>
    <dataValidation imeMode="off" allowBlank="1" showInputMessage="1" showErrorMessage="1" sqref="D1:D1048576" xr:uid="{00000000-0002-0000-0E00-000001000000}"/>
  </dataValidations>
  <printOptions horizontalCentered="1" gridLines="1"/>
  <pageMargins left="0.23622047244094491" right="3.937007874015748E-2" top="0.74803149606299213" bottom="0.55118110236220474" header="0.51181102362204722" footer="0.39370078740157483"/>
  <pageSetup paperSize="9" orientation="landscape" r:id="rId1"/>
  <headerFooter alignWithMargins="0">
    <oddHeader>&amp;L（四号様式）</oddHeader>
    <oddFooter>&amp;C&amp;P</oddFooter>
  </headerFooter>
  <rowBreaks count="2" manualBreakCount="2">
    <brk id="30" max="9" man="1"/>
    <brk id="58"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FFFF00"/>
  </sheetPr>
  <dimension ref="A1:V564"/>
  <sheetViews>
    <sheetView view="pageBreakPreview" zoomScale="130" zoomScaleNormal="130" zoomScaleSheetLayoutView="130" workbookViewId="0">
      <pane ySplit="2" topLeftCell="A189" activePane="bottomLeft" state="frozen"/>
      <selection pane="bottomLeft" activeCell="A204" sqref="A204"/>
    </sheetView>
  </sheetViews>
  <sheetFormatPr defaultColWidth="9" defaultRowHeight="17.649999999999999"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 min="11" max="11" width="8.125" style="408" customWidth="1"/>
    <col min="12" max="16" width="8.125" style="409" customWidth="1"/>
    <col min="17" max="17" width="3.5" style="9" customWidth="1"/>
    <col min="18" max="18" width="8.125" style="10" customWidth="1"/>
    <col min="19" max="19" width="8.5" style="410" customWidth="1"/>
    <col min="20" max="20" width="8.5" style="11" customWidth="1"/>
    <col min="21" max="21" width="9" style="12"/>
  </cols>
  <sheetData>
    <row r="1" spans="1:20" ht="17.649999999999999" customHeight="1">
      <c r="A1" s="510" t="s">
        <v>1</v>
      </c>
      <c r="B1" s="512" t="s">
        <v>11</v>
      </c>
      <c r="C1" s="512" t="s">
        <v>8</v>
      </c>
      <c r="D1" s="514" t="s">
        <v>24</v>
      </c>
      <c r="E1" s="514" t="s">
        <v>31</v>
      </c>
      <c r="F1" s="514" t="s">
        <v>34</v>
      </c>
      <c r="G1" s="504" t="s">
        <v>20</v>
      </c>
      <c r="H1" s="505"/>
      <c r="I1" s="506"/>
      <c r="J1" s="552" t="s">
        <v>36</v>
      </c>
      <c r="K1" s="565" t="s">
        <v>12</v>
      </c>
      <c r="L1" s="566"/>
      <c r="M1" s="567"/>
      <c r="N1" s="507" t="s">
        <v>43</v>
      </c>
      <c r="O1" s="508"/>
      <c r="P1" s="508"/>
      <c r="Q1" s="509"/>
      <c r="R1" s="522" t="s">
        <v>45</v>
      </c>
      <c r="S1" s="571" t="s">
        <v>40</v>
      </c>
    </row>
    <row r="2" spans="1:20" ht="17.649999999999999" customHeight="1">
      <c r="A2" s="511"/>
      <c r="B2" s="513"/>
      <c r="C2" s="513"/>
      <c r="D2" s="515"/>
      <c r="E2" s="515"/>
      <c r="F2" s="515"/>
      <c r="G2" s="63" t="s">
        <v>427</v>
      </c>
      <c r="H2" s="40" t="s">
        <v>154</v>
      </c>
      <c r="I2" s="40" t="s">
        <v>53</v>
      </c>
      <c r="J2" s="553"/>
      <c r="K2" s="568"/>
      <c r="L2" s="569"/>
      <c r="M2" s="570"/>
      <c r="N2" s="443"/>
      <c r="O2" s="443"/>
      <c r="P2" s="443"/>
      <c r="Q2" s="89" t="s">
        <v>15</v>
      </c>
      <c r="R2" s="523"/>
      <c r="S2" s="572"/>
    </row>
    <row r="3" spans="1:20" ht="17.649999999999999" customHeight="1">
      <c r="A3" s="16"/>
      <c r="B3" s="26"/>
      <c r="C3" s="36"/>
      <c r="D3" s="166"/>
      <c r="E3" s="171"/>
      <c r="F3" s="176"/>
      <c r="G3" s="66"/>
      <c r="H3" s="66"/>
      <c r="I3" s="54">
        <f>ROUNDDOWN(F3*H3/100,0)</f>
        <v>0</v>
      </c>
      <c r="J3" s="178"/>
      <c r="K3" s="414"/>
      <c r="L3" s="425"/>
      <c r="M3" s="425"/>
      <c r="N3" s="425"/>
      <c r="O3" s="425"/>
      <c r="P3" s="444"/>
      <c r="Q3" s="90"/>
      <c r="R3" s="96"/>
      <c r="S3" s="463"/>
    </row>
    <row r="4" spans="1:20" ht="17.649999999999999" customHeight="1">
      <c r="A4" s="15" t="str">
        <f>三号!A12</f>
        <v>A　建築工事</v>
      </c>
      <c r="B4" s="25"/>
      <c r="C4" s="37"/>
      <c r="D4" s="167"/>
      <c r="E4" s="172"/>
      <c r="F4" s="177"/>
      <c r="G4" s="65"/>
      <c r="H4" s="65"/>
      <c r="I4" s="53">
        <f>ROUNDDOWN(F4*H4/100,0)</f>
        <v>0</v>
      </c>
      <c r="J4" s="179"/>
      <c r="K4" s="404"/>
      <c r="L4" s="426"/>
      <c r="M4" s="426"/>
      <c r="N4" s="426"/>
      <c r="O4" s="426"/>
      <c r="P4" s="445"/>
      <c r="Q4" s="91"/>
      <c r="R4" s="97"/>
      <c r="S4" s="464"/>
      <c r="T4" s="471"/>
    </row>
    <row r="5" spans="1:20" s="12" customFormat="1" ht="17.649999999999999" customHeight="1">
      <c r="A5" s="161"/>
      <c r="B5" s="28"/>
      <c r="C5" s="35"/>
      <c r="D5" s="168"/>
      <c r="E5" s="173"/>
      <c r="F5" s="176"/>
      <c r="G5" s="64"/>
      <c r="H5" s="64"/>
      <c r="I5" s="52"/>
      <c r="J5" s="180"/>
      <c r="K5" s="405"/>
      <c r="L5" s="427"/>
      <c r="M5" s="427"/>
      <c r="N5" s="427"/>
      <c r="O5" s="427"/>
      <c r="P5" s="427"/>
      <c r="Q5" s="448"/>
      <c r="R5" s="458"/>
      <c r="S5" s="465"/>
      <c r="T5" s="410"/>
    </row>
    <row r="6" spans="1:20" s="12" customFormat="1" ht="17.649999999999999" customHeight="1">
      <c r="A6" s="162"/>
      <c r="B6" s="31"/>
      <c r="C6" s="37"/>
      <c r="D6" s="167"/>
      <c r="E6" s="172"/>
      <c r="F6" s="177"/>
      <c r="G6" s="67"/>
      <c r="H6" s="67"/>
      <c r="I6" s="55"/>
      <c r="J6" s="181"/>
      <c r="K6" s="404"/>
      <c r="L6" s="428"/>
      <c r="M6" s="428"/>
      <c r="N6" s="428"/>
      <c r="O6" s="428"/>
      <c r="P6" s="428"/>
      <c r="Q6" s="449"/>
      <c r="R6" s="459"/>
      <c r="S6" s="466"/>
      <c r="T6" s="410"/>
    </row>
    <row r="7" spans="1:20" s="12" customFormat="1" ht="17.649999999999999" customHeight="1">
      <c r="A7" s="163"/>
      <c r="B7" s="26"/>
      <c r="C7" s="165" t="str">
        <f>IF(E7&lt;&gt;F8,"式","")</f>
        <v/>
      </c>
      <c r="D7" s="169" t="str">
        <f>IF(E7&lt;&gt;F8,1,"")</f>
        <v/>
      </c>
      <c r="E7" s="174">
        <f>F75</f>
        <v>0</v>
      </c>
      <c r="F7" s="176">
        <f>SUBTOTAL(6,D7,E7)</f>
        <v>0</v>
      </c>
      <c r="G7" s="66"/>
      <c r="H7" s="66"/>
      <c r="I7" s="54"/>
      <c r="J7" s="178"/>
      <c r="K7" s="414"/>
      <c r="L7" s="429"/>
      <c r="M7" s="429"/>
      <c r="N7" s="429"/>
      <c r="O7" s="429"/>
      <c r="P7" s="429"/>
      <c r="Q7" s="450"/>
      <c r="R7" s="458"/>
      <c r="S7" s="463"/>
      <c r="T7" s="410"/>
    </row>
    <row r="8" spans="1:20" s="12" customFormat="1" ht="17.649999999999999" customHeight="1">
      <c r="A8" s="162" t="s">
        <v>141</v>
      </c>
      <c r="B8" s="27"/>
      <c r="C8" s="37" t="s">
        <v>78</v>
      </c>
      <c r="D8" s="170">
        <v>1</v>
      </c>
      <c r="E8" s="175">
        <f>F76</f>
        <v>0</v>
      </c>
      <c r="F8" s="177">
        <f>D8*E8</f>
        <v>0</v>
      </c>
      <c r="G8" s="67"/>
      <c r="H8" s="67"/>
      <c r="I8" s="55"/>
      <c r="J8" s="181"/>
      <c r="K8" s="404"/>
      <c r="L8" s="428"/>
      <c r="M8" s="428"/>
      <c r="N8" s="428"/>
      <c r="O8" s="428"/>
      <c r="P8" s="428"/>
      <c r="Q8" s="449"/>
      <c r="R8" s="459"/>
      <c r="S8" s="466"/>
      <c r="T8" s="472"/>
    </row>
    <row r="9" spans="1:20" s="12" customFormat="1" ht="17.649999999999999" customHeight="1">
      <c r="A9" s="163"/>
      <c r="B9" s="26"/>
      <c r="C9" s="165" t="str">
        <f>IF(E9&lt;&gt;F10,"式","")</f>
        <v/>
      </c>
      <c r="D9" s="169" t="str">
        <f>IF(E9&lt;&gt;F10,1,"")</f>
        <v/>
      </c>
      <c r="E9" s="174">
        <f>F131</f>
        <v>0</v>
      </c>
      <c r="F9" s="176">
        <f>SUBTOTAL(6,D9,E9)</f>
        <v>0</v>
      </c>
      <c r="G9" s="64"/>
      <c r="H9" s="64"/>
      <c r="I9" s="52"/>
      <c r="J9" s="180"/>
      <c r="K9" s="405"/>
      <c r="L9" s="427"/>
      <c r="M9" s="427"/>
      <c r="N9" s="427"/>
      <c r="O9" s="427"/>
      <c r="P9" s="427"/>
      <c r="Q9" s="448"/>
      <c r="R9" s="458"/>
      <c r="S9" s="465"/>
      <c r="T9" s="410"/>
    </row>
    <row r="10" spans="1:20" s="12" customFormat="1" ht="17.649999999999999" customHeight="1">
      <c r="A10" s="162" t="s">
        <v>231</v>
      </c>
      <c r="B10" s="27"/>
      <c r="C10" s="37" t="s">
        <v>78</v>
      </c>
      <c r="D10" s="170">
        <v>1</v>
      </c>
      <c r="E10" s="175">
        <f>F132</f>
        <v>0</v>
      </c>
      <c r="F10" s="177">
        <f>D10*E10</f>
        <v>0</v>
      </c>
      <c r="G10" s="67"/>
      <c r="H10" s="67"/>
      <c r="I10" s="55"/>
      <c r="J10" s="181"/>
      <c r="K10" s="404"/>
      <c r="L10" s="428"/>
      <c r="M10" s="428"/>
      <c r="N10" s="428"/>
      <c r="O10" s="428"/>
      <c r="P10" s="428"/>
      <c r="Q10" s="449"/>
      <c r="R10" s="459"/>
      <c r="S10" s="466"/>
      <c r="T10" s="410"/>
    </row>
    <row r="11" spans="1:20" s="12" customFormat="1" ht="17.649999999999999" customHeight="1">
      <c r="A11" s="163"/>
      <c r="B11" s="28"/>
      <c r="C11" s="165" t="str">
        <f>IF(E11&lt;&gt;F12,"式","")</f>
        <v/>
      </c>
      <c r="D11" s="169" t="str">
        <f>IF(E11&lt;&gt;F12,1,"")</f>
        <v/>
      </c>
      <c r="E11" s="174">
        <f>F451</f>
        <v>0</v>
      </c>
      <c r="F11" s="176">
        <f>SUBTOTAL(6,D11,E11)</f>
        <v>0</v>
      </c>
      <c r="G11" s="64"/>
      <c r="H11" s="64"/>
      <c r="I11" s="52"/>
      <c r="J11" s="180"/>
      <c r="K11" s="405"/>
      <c r="L11" s="427"/>
      <c r="M11" s="427"/>
      <c r="N11" s="427"/>
      <c r="O11" s="427"/>
      <c r="P11" s="427"/>
      <c r="Q11" s="448"/>
      <c r="R11" s="458"/>
      <c r="S11" s="465"/>
      <c r="T11" s="410"/>
    </row>
    <row r="12" spans="1:20" s="12" customFormat="1" ht="17.649999999999999" customHeight="1">
      <c r="A12" s="162" t="s">
        <v>390</v>
      </c>
      <c r="B12" s="29"/>
      <c r="C12" s="37" t="s">
        <v>78</v>
      </c>
      <c r="D12" s="170">
        <v>1</v>
      </c>
      <c r="E12" s="175">
        <f>F452</f>
        <v>0</v>
      </c>
      <c r="F12" s="177">
        <f>D12*E12</f>
        <v>0</v>
      </c>
      <c r="G12" s="67"/>
      <c r="H12" s="67"/>
      <c r="I12" s="55"/>
      <c r="J12" s="181"/>
      <c r="K12" s="404"/>
      <c r="L12" s="428"/>
      <c r="M12" s="428"/>
      <c r="N12" s="428"/>
      <c r="O12" s="428"/>
      <c r="P12" s="428"/>
      <c r="Q12" s="449"/>
      <c r="R12" s="459"/>
      <c r="S12" s="466"/>
      <c r="T12" s="410"/>
    </row>
    <row r="13" spans="1:20" s="12" customFormat="1" ht="17.649999999999999" customHeight="1">
      <c r="A13" s="163"/>
      <c r="B13" s="28"/>
      <c r="C13" s="165" t="str">
        <f>IF(E13&lt;&gt;F14,"式","")</f>
        <v/>
      </c>
      <c r="D13" s="169" t="str">
        <f>IF(E13&lt;&gt;F14,1,"")</f>
        <v/>
      </c>
      <c r="E13" s="174">
        <f>F479</f>
        <v>0</v>
      </c>
      <c r="F13" s="176">
        <f>SUBTOTAL(6,D13,E13)</f>
        <v>0</v>
      </c>
      <c r="G13" s="64"/>
      <c r="H13" s="64"/>
      <c r="I13" s="52"/>
      <c r="J13" s="180"/>
      <c r="K13" s="405"/>
      <c r="L13" s="427"/>
      <c r="M13" s="427"/>
      <c r="N13" s="427"/>
      <c r="O13" s="427"/>
      <c r="P13" s="427"/>
      <c r="Q13" s="448"/>
      <c r="R13" s="458"/>
      <c r="S13" s="465"/>
      <c r="T13" s="410"/>
    </row>
    <row r="14" spans="1:20" s="12" customFormat="1" ht="17.649999999999999" customHeight="1">
      <c r="A14" s="162" t="s">
        <v>389</v>
      </c>
      <c r="B14" s="30"/>
      <c r="C14" s="37" t="s">
        <v>78</v>
      </c>
      <c r="D14" s="170">
        <v>1</v>
      </c>
      <c r="E14" s="175">
        <f>F480</f>
        <v>0</v>
      </c>
      <c r="F14" s="177">
        <f>D14*E14</f>
        <v>0</v>
      </c>
      <c r="G14" s="67"/>
      <c r="H14" s="67"/>
      <c r="I14" s="55"/>
      <c r="J14" s="181"/>
      <c r="K14" s="404"/>
      <c r="L14" s="428"/>
      <c r="M14" s="428"/>
      <c r="N14" s="428"/>
      <c r="O14" s="428"/>
      <c r="P14" s="428"/>
      <c r="Q14" s="449"/>
      <c r="R14" s="459"/>
      <c r="S14" s="466"/>
      <c r="T14" s="410"/>
    </row>
    <row r="15" spans="1:20" s="12" customFormat="1" ht="17.649999999999999" customHeight="1">
      <c r="A15" s="161"/>
      <c r="B15" s="28"/>
      <c r="C15" s="165" t="str">
        <f>IF(E15&lt;&gt;F16,"式","")</f>
        <v/>
      </c>
      <c r="D15" s="169" t="str">
        <f>IF(E15&lt;&gt;F16,1,"")</f>
        <v/>
      </c>
      <c r="E15" s="174">
        <f>F507</f>
        <v>0</v>
      </c>
      <c r="F15" s="176">
        <f>SUBTOTAL(6,D15,E15)</f>
        <v>0</v>
      </c>
      <c r="G15" s="64"/>
      <c r="H15" s="64"/>
      <c r="I15" s="52"/>
      <c r="J15" s="180"/>
      <c r="K15" s="405"/>
      <c r="L15" s="427"/>
      <c r="M15" s="427"/>
      <c r="N15" s="427"/>
      <c r="O15" s="427"/>
      <c r="P15" s="427"/>
      <c r="Q15" s="448"/>
      <c r="R15" s="458"/>
      <c r="S15" s="465"/>
      <c r="T15" s="410"/>
    </row>
    <row r="16" spans="1:20" s="12" customFormat="1" ht="17.649999999999999" customHeight="1">
      <c r="A16" s="162" t="s">
        <v>388</v>
      </c>
      <c r="B16" s="31"/>
      <c r="C16" s="37" t="s">
        <v>78</v>
      </c>
      <c r="D16" s="170">
        <v>1</v>
      </c>
      <c r="E16" s="175">
        <f>F508</f>
        <v>0</v>
      </c>
      <c r="F16" s="177">
        <f>D16*E16</f>
        <v>0</v>
      </c>
      <c r="G16" s="67"/>
      <c r="H16" s="67"/>
      <c r="I16" s="55"/>
      <c r="J16" s="181"/>
      <c r="K16" s="404"/>
      <c r="L16" s="428"/>
      <c r="M16" s="428"/>
      <c r="N16" s="428"/>
      <c r="O16" s="428"/>
      <c r="P16" s="428"/>
      <c r="Q16" s="449"/>
      <c r="R16" s="459"/>
      <c r="S16" s="466"/>
      <c r="T16" s="410"/>
    </row>
    <row r="17" spans="1:20" s="12" customFormat="1" ht="17.649999999999999" customHeight="1">
      <c r="A17" s="161"/>
      <c r="B17" s="28"/>
      <c r="C17" s="165" t="str">
        <f>IF(E17&lt;&gt;F18,"式","")</f>
        <v/>
      </c>
      <c r="D17" s="169" t="str">
        <f>IF(E17&lt;&gt;F18,1,"")</f>
        <v/>
      </c>
      <c r="E17" s="174">
        <f>F563</f>
        <v>0</v>
      </c>
      <c r="F17" s="176">
        <f>SUBTOTAL(6,D17,E17)</f>
        <v>0</v>
      </c>
      <c r="G17" s="64"/>
      <c r="H17" s="64"/>
      <c r="I17" s="52"/>
      <c r="J17" s="180"/>
      <c r="K17" s="405"/>
      <c r="L17" s="427"/>
      <c r="M17" s="427"/>
      <c r="N17" s="427"/>
      <c r="O17" s="427"/>
      <c r="P17" s="427"/>
      <c r="Q17" s="448"/>
      <c r="R17" s="458"/>
      <c r="S17" s="465"/>
      <c r="T17" s="410"/>
    </row>
    <row r="18" spans="1:20" s="12" customFormat="1" ht="17.649999999999999" customHeight="1">
      <c r="A18" s="162" t="s">
        <v>387</v>
      </c>
      <c r="B18" s="31"/>
      <c r="C18" s="37" t="s">
        <v>78</v>
      </c>
      <c r="D18" s="170">
        <v>1</v>
      </c>
      <c r="E18" s="175">
        <f>F564</f>
        <v>0</v>
      </c>
      <c r="F18" s="177">
        <f>D18*E18</f>
        <v>0</v>
      </c>
      <c r="G18" s="67"/>
      <c r="H18" s="67"/>
      <c r="I18" s="55"/>
      <c r="J18" s="181"/>
      <c r="K18" s="404"/>
      <c r="L18" s="428"/>
      <c r="M18" s="428"/>
      <c r="N18" s="428"/>
      <c r="O18" s="428"/>
      <c r="P18" s="428"/>
      <c r="Q18" s="449"/>
      <c r="R18" s="459"/>
      <c r="S18" s="466"/>
      <c r="T18" s="410"/>
    </row>
    <row r="19" spans="1:20" s="12" customFormat="1" ht="17.649999999999999" customHeight="1">
      <c r="A19" s="161"/>
      <c r="B19" s="24"/>
      <c r="C19" s="165"/>
      <c r="D19" s="169"/>
      <c r="E19" s="174"/>
      <c r="F19" s="176">
        <f>SUBTOTAL(6,D19,E19)</f>
        <v>0</v>
      </c>
      <c r="G19" s="64"/>
      <c r="H19" s="64"/>
      <c r="I19" s="52"/>
      <c r="J19" s="180"/>
      <c r="K19" s="405"/>
      <c r="L19" s="427"/>
      <c r="M19" s="427"/>
      <c r="N19" s="427"/>
      <c r="O19" s="427"/>
      <c r="P19" s="427"/>
      <c r="Q19" s="448"/>
      <c r="R19" s="458"/>
      <c r="S19" s="465"/>
      <c r="T19" s="410"/>
    </row>
    <row r="20" spans="1:20" s="12" customFormat="1" ht="17.649999999999999" customHeight="1">
      <c r="A20" s="162"/>
      <c r="B20" s="29"/>
      <c r="C20" s="37"/>
      <c r="D20" s="170"/>
      <c r="E20" s="175"/>
      <c r="F20" s="177">
        <f>D20*E20</f>
        <v>0</v>
      </c>
      <c r="G20" s="67"/>
      <c r="H20" s="67"/>
      <c r="I20" s="55"/>
      <c r="J20" s="181"/>
      <c r="K20" s="404"/>
      <c r="L20" s="428"/>
      <c r="M20" s="428"/>
      <c r="N20" s="428"/>
      <c r="O20" s="428"/>
      <c r="P20" s="428"/>
      <c r="Q20" s="449"/>
      <c r="R20" s="459"/>
      <c r="S20" s="466"/>
      <c r="T20" s="410"/>
    </row>
    <row r="21" spans="1:20" s="12" customFormat="1" ht="17.649999999999999" customHeight="1">
      <c r="A21" s="161"/>
      <c r="B21" s="24"/>
      <c r="C21" s="165"/>
      <c r="D21" s="169"/>
      <c r="E21" s="174"/>
      <c r="F21" s="176">
        <f>SUBTOTAL(6,D21,E21)</f>
        <v>0</v>
      </c>
      <c r="G21" s="64"/>
      <c r="H21" s="64"/>
      <c r="I21" s="52"/>
      <c r="J21" s="180"/>
      <c r="K21" s="405"/>
      <c r="L21" s="427"/>
      <c r="M21" s="427"/>
      <c r="N21" s="427"/>
      <c r="O21" s="427"/>
      <c r="P21" s="427"/>
      <c r="Q21" s="448"/>
      <c r="R21" s="458"/>
      <c r="S21" s="465"/>
      <c r="T21" s="410"/>
    </row>
    <row r="22" spans="1:20" s="12" customFormat="1" ht="17.649999999999999" customHeight="1">
      <c r="A22" s="162"/>
      <c r="B22" s="29"/>
      <c r="C22" s="37"/>
      <c r="D22" s="170"/>
      <c r="E22" s="175"/>
      <c r="F22" s="177">
        <f>D22*E22</f>
        <v>0</v>
      </c>
      <c r="G22" s="67"/>
      <c r="H22" s="67"/>
      <c r="I22" s="55"/>
      <c r="J22" s="181"/>
      <c r="K22" s="404"/>
      <c r="L22" s="428"/>
      <c r="M22" s="428"/>
      <c r="N22" s="428"/>
      <c r="O22" s="428"/>
      <c r="P22" s="428"/>
      <c r="Q22" s="449"/>
      <c r="R22" s="459"/>
      <c r="S22" s="466"/>
      <c r="T22" s="410"/>
    </row>
    <row r="23" spans="1:20" s="12" customFormat="1" ht="17.649999999999999" customHeight="1">
      <c r="A23" s="161"/>
      <c r="B23" s="24"/>
      <c r="C23" s="165"/>
      <c r="D23" s="169"/>
      <c r="E23" s="174"/>
      <c r="F23" s="176">
        <f>SUBTOTAL(6,D23,E23)</f>
        <v>0</v>
      </c>
      <c r="G23" s="64"/>
      <c r="H23" s="64"/>
      <c r="I23" s="52"/>
      <c r="J23" s="180"/>
      <c r="K23" s="405"/>
      <c r="L23" s="427"/>
      <c r="M23" s="427"/>
      <c r="N23" s="427"/>
      <c r="O23" s="427"/>
      <c r="P23" s="427"/>
      <c r="Q23" s="448"/>
      <c r="R23" s="458"/>
      <c r="S23" s="465"/>
      <c r="T23" s="410"/>
    </row>
    <row r="24" spans="1:20" s="12" customFormat="1" ht="17.649999999999999" customHeight="1">
      <c r="A24" s="162"/>
      <c r="B24" s="27"/>
      <c r="C24" s="37"/>
      <c r="D24" s="170"/>
      <c r="E24" s="175"/>
      <c r="F24" s="177">
        <f>D24*E24</f>
        <v>0</v>
      </c>
      <c r="G24" s="67"/>
      <c r="H24" s="67"/>
      <c r="I24" s="55"/>
      <c r="J24" s="181"/>
      <c r="K24" s="404"/>
      <c r="L24" s="428"/>
      <c r="M24" s="428"/>
      <c r="N24" s="428"/>
      <c r="O24" s="428"/>
      <c r="P24" s="428"/>
      <c r="Q24" s="449"/>
      <c r="R24" s="459"/>
      <c r="S24" s="466"/>
      <c r="T24" s="410"/>
    </row>
    <row r="25" spans="1:20" s="12" customFormat="1" ht="17.649999999999999" customHeight="1">
      <c r="A25" s="161"/>
      <c r="B25" s="24"/>
      <c r="C25" s="165"/>
      <c r="D25" s="169"/>
      <c r="E25" s="174"/>
      <c r="F25" s="176">
        <f>SUBTOTAL(6,D25,E25)</f>
        <v>0</v>
      </c>
      <c r="G25" s="64"/>
      <c r="H25" s="64"/>
      <c r="I25" s="52"/>
      <c r="J25" s="180"/>
      <c r="K25" s="415"/>
      <c r="L25" s="430"/>
      <c r="M25" s="430"/>
      <c r="N25" s="430"/>
      <c r="O25" s="430"/>
      <c r="P25" s="446"/>
      <c r="Q25" s="450"/>
      <c r="R25" s="460"/>
      <c r="S25" s="463"/>
      <c r="T25" s="410"/>
    </row>
    <row r="26" spans="1:20" s="12" customFormat="1" ht="17.649999999999999" customHeight="1">
      <c r="A26" s="162"/>
      <c r="B26" s="164"/>
      <c r="C26" s="37"/>
      <c r="D26" s="170"/>
      <c r="E26" s="175"/>
      <c r="F26" s="177">
        <f>D26*E26</f>
        <v>0</v>
      </c>
      <c r="G26" s="67"/>
      <c r="H26" s="67"/>
      <c r="I26" s="55"/>
      <c r="J26" s="181"/>
      <c r="K26" s="416"/>
      <c r="L26" s="431"/>
      <c r="M26" s="431"/>
      <c r="N26" s="431"/>
      <c r="O26" s="431"/>
      <c r="P26" s="447"/>
      <c r="Q26" s="451"/>
      <c r="R26" s="461"/>
      <c r="S26" s="464"/>
      <c r="T26" s="472"/>
    </row>
    <row r="27" spans="1:20" s="12" customFormat="1" ht="17.649999999999999" customHeight="1">
      <c r="A27" s="14"/>
      <c r="B27" s="24"/>
      <c r="C27" s="35"/>
      <c r="D27" s="168"/>
      <c r="E27" s="173"/>
      <c r="F27" s="176"/>
      <c r="G27" s="66"/>
      <c r="H27" s="66"/>
      <c r="I27" s="54"/>
      <c r="J27" s="178"/>
      <c r="K27" s="405"/>
      <c r="L27" s="432"/>
      <c r="M27" s="432"/>
      <c r="N27" s="432"/>
      <c r="O27" s="432"/>
      <c r="P27" s="432"/>
      <c r="Q27" s="93"/>
      <c r="R27" s="98"/>
      <c r="S27" s="465"/>
      <c r="T27" s="410"/>
    </row>
    <row r="28" spans="1:20" s="12" customFormat="1" ht="17.649999999999999" customHeight="1">
      <c r="A28" s="18" t="s">
        <v>166</v>
      </c>
      <c r="B28" s="27"/>
      <c r="C28" s="37"/>
      <c r="D28" s="167"/>
      <c r="E28" s="172"/>
      <c r="F28" s="177">
        <f>SUBTOTAL(9,F3:F26)</f>
        <v>0</v>
      </c>
      <c r="G28" s="67"/>
      <c r="H28" s="67"/>
      <c r="I28" s="55"/>
      <c r="J28" s="181"/>
      <c r="K28" s="404"/>
      <c r="L28" s="426"/>
      <c r="M28" s="439"/>
      <c r="N28" s="426"/>
      <c r="O28" s="426"/>
      <c r="P28" s="426"/>
      <c r="Q28" s="92"/>
      <c r="R28" s="99"/>
      <c r="S28" s="466"/>
      <c r="T28" s="410"/>
    </row>
    <row r="29" spans="1:20" s="12" customFormat="1" ht="17.649999999999999" customHeight="1">
      <c r="A29" s="163"/>
      <c r="B29" s="24"/>
      <c r="C29" s="36"/>
      <c r="D29" s="168"/>
      <c r="E29" s="173"/>
      <c r="F29" s="176"/>
      <c r="G29" s="64"/>
      <c r="H29" s="64"/>
      <c r="I29" s="52"/>
      <c r="J29" s="180"/>
      <c r="K29" s="403"/>
      <c r="L29" s="399"/>
      <c r="M29" s="399"/>
      <c r="N29" s="399"/>
      <c r="O29" s="399"/>
      <c r="P29" s="399"/>
      <c r="Q29" s="448"/>
      <c r="R29" s="458"/>
      <c r="S29" s="465"/>
      <c r="T29" s="410"/>
    </row>
    <row r="30" spans="1:20" s="12" customFormat="1" ht="17.649999999999999" customHeight="1">
      <c r="A30" s="162"/>
      <c r="B30" s="29"/>
      <c r="C30" s="37"/>
      <c r="D30" s="167"/>
      <c r="E30" s="172"/>
      <c r="F30" s="177">
        <f>ROUNDDOWN(D30*E30,0)</f>
        <v>0</v>
      </c>
      <c r="G30" s="67"/>
      <c r="H30" s="67"/>
      <c r="I30" s="55"/>
      <c r="J30" s="181"/>
      <c r="K30" s="416"/>
      <c r="L30" s="400"/>
      <c r="M30" s="400"/>
      <c r="N30" s="400"/>
      <c r="O30" s="400"/>
      <c r="P30" s="400"/>
      <c r="Q30" s="449"/>
      <c r="R30" s="459"/>
      <c r="S30" s="466"/>
      <c r="T30" s="410"/>
    </row>
    <row r="31" spans="1:20" s="12" customFormat="1" ht="17.649999999999999" customHeight="1">
      <c r="A31" s="161"/>
      <c r="B31" s="28"/>
      <c r="C31" s="35"/>
      <c r="D31" s="168">
        <f>ROUND(D32,IF(D32&gt;=100,0,IF(D32&gt;=0.1,1,2)))</f>
        <v>0</v>
      </c>
      <c r="E31" s="173">
        <f>E32</f>
        <v>0</v>
      </c>
      <c r="F31" s="176">
        <f>SUBTOTAL(6,D31,E31)</f>
        <v>0</v>
      </c>
      <c r="G31" s="64"/>
      <c r="H31" s="64"/>
      <c r="I31" s="52"/>
      <c r="J31" s="180"/>
      <c r="K31" s="401" t="s">
        <v>391</v>
      </c>
      <c r="L31" s="399"/>
      <c r="M31" s="399"/>
      <c r="N31" s="399"/>
      <c r="O31" s="399"/>
      <c r="P31" s="399"/>
      <c r="Q31" s="448"/>
      <c r="R31" s="458"/>
      <c r="S31" s="465"/>
      <c r="T31" s="410"/>
    </row>
    <row r="32" spans="1:20" s="12" customFormat="1" ht="17.649999999999999" customHeight="1">
      <c r="A32" s="162" t="str">
        <f>A8</f>
        <v>１．仮設</v>
      </c>
      <c r="B32" s="29"/>
      <c r="C32" s="37"/>
      <c r="D32" s="167"/>
      <c r="E32" s="172">
        <f>R32</f>
        <v>0</v>
      </c>
      <c r="F32" s="177">
        <f>ROUNDDOWN(ROUND(D32,IF(D32&gt;=100,0,IF(D32&gt;=0.1,1,2)))*E32,0)</f>
        <v>0</v>
      </c>
      <c r="G32" s="67"/>
      <c r="H32" s="67"/>
      <c r="I32" s="55"/>
      <c r="J32" s="181"/>
      <c r="K32" s="402" t="s">
        <v>392</v>
      </c>
      <c r="L32" s="400"/>
      <c r="M32" s="400"/>
      <c r="N32" s="400"/>
      <c r="O32" s="400"/>
      <c r="P32" s="400"/>
      <c r="Q32" s="449"/>
      <c r="R32" s="459"/>
      <c r="S32" s="466"/>
      <c r="T32" s="410"/>
    </row>
    <row r="33" spans="1:22" s="12" customFormat="1" ht="17.649999999999999" customHeight="1">
      <c r="A33" s="182"/>
      <c r="B33" s="189"/>
      <c r="C33" s="193"/>
      <c r="D33" s="168">
        <f>ROUND(D34,IF(D34&gt;=100,0,IF(D34&gt;=0.1,1,2)))</f>
        <v>0</v>
      </c>
      <c r="E33" s="173">
        <f>E34</f>
        <v>0</v>
      </c>
      <c r="F33" s="176">
        <f>SUBTOTAL(6,D33,E33)</f>
        <v>0</v>
      </c>
      <c r="G33" s="64"/>
      <c r="H33" s="64"/>
      <c r="I33" s="52"/>
      <c r="J33" s="180"/>
      <c r="K33" s="417"/>
      <c r="L33" s="433"/>
      <c r="M33" s="433"/>
      <c r="N33" s="433"/>
      <c r="O33" s="433"/>
      <c r="P33" s="433"/>
      <c r="Q33" s="452"/>
      <c r="R33" s="98"/>
      <c r="S33" s="467"/>
      <c r="T33" s="410"/>
    </row>
    <row r="34" spans="1:22" s="12" customFormat="1" ht="17.649999999999999" customHeight="1">
      <c r="A34" s="183" t="s">
        <v>394</v>
      </c>
      <c r="B34" s="190"/>
      <c r="C34" s="195"/>
      <c r="D34" s="167"/>
      <c r="E34" s="172">
        <f>R34</f>
        <v>0</v>
      </c>
      <c r="F34" s="177">
        <f>ROUNDDOWN(ROUND(D34,IF(D34&gt;=100,0,IF(D34&gt;=0.1,1,2)))*E34,0)</f>
        <v>0</v>
      </c>
      <c r="G34" s="67"/>
      <c r="H34" s="67"/>
      <c r="I34" s="55"/>
      <c r="J34" s="181"/>
      <c r="K34" s="418"/>
      <c r="L34" s="434"/>
      <c r="M34" s="440"/>
      <c r="N34" s="434"/>
      <c r="O34" s="434"/>
      <c r="P34" s="434"/>
      <c r="Q34" s="453"/>
      <c r="R34" s="407">
        <f>IFERROR(ROUND(SMALL(N34:P34,1)*IF(Q34="",1,Q34),IF(SMALL(N34:P34,1)*IF(Q34="",1,Q34)&lt;10000,-1,-2)),MIN(K34:M34)*IF(Q34="",1,Q34))</f>
        <v>0</v>
      </c>
      <c r="S34" s="468"/>
      <c r="T34" s="410"/>
    </row>
    <row r="35" spans="1:22" s="12" customFormat="1" ht="17.649999999999999" customHeight="1">
      <c r="A35" s="182"/>
      <c r="B35" s="189"/>
      <c r="C35" s="194"/>
      <c r="D35" s="168">
        <f>ROUND(D36,IF(D36&gt;=100,0,IF(D36&gt;=0.1,1,2)))</f>
        <v>0</v>
      </c>
      <c r="E35" s="173">
        <f>E36</f>
        <v>470</v>
      </c>
      <c r="F35" s="176">
        <f>SUBTOTAL(6,D35,E35)</f>
        <v>0</v>
      </c>
      <c r="G35" s="64"/>
      <c r="H35" s="64"/>
      <c r="I35" s="52"/>
      <c r="J35" s="180"/>
      <c r="K35" s="417" t="s">
        <v>3</v>
      </c>
      <c r="L35" s="433"/>
      <c r="M35" s="433"/>
      <c r="N35" s="433"/>
      <c r="O35" s="433"/>
      <c r="P35" s="433"/>
      <c r="Q35" s="452"/>
      <c r="R35" s="98"/>
      <c r="S35" s="467"/>
      <c r="T35" s="410"/>
      <c r="V35" s="10"/>
    </row>
    <row r="36" spans="1:22" s="12" customFormat="1" ht="17.649999999999999" customHeight="1">
      <c r="A36" s="183" t="s">
        <v>188</v>
      </c>
      <c r="B36" s="190"/>
      <c r="C36" s="195" t="s">
        <v>410</v>
      </c>
      <c r="D36" s="167"/>
      <c r="E36" s="172">
        <f>R36</f>
        <v>470</v>
      </c>
      <c r="F36" s="177">
        <f>ROUNDDOWN(ROUND(D36,IF(D36&gt;=100,0,IF(D36&gt;=0.1,1,2)))*E36,0)</f>
        <v>0</v>
      </c>
      <c r="G36" s="67"/>
      <c r="H36" s="67"/>
      <c r="I36" s="55"/>
      <c r="J36" s="181"/>
      <c r="K36" s="418">
        <v>470</v>
      </c>
      <c r="L36" s="434"/>
      <c r="M36" s="440"/>
      <c r="N36" s="434"/>
      <c r="O36" s="434"/>
      <c r="P36" s="434"/>
      <c r="Q36" s="453"/>
      <c r="R36" s="407">
        <f>IFERROR(ROUND(SMALL(N36:P36,1)*IF(Q36="",1,Q36),IF(SMALL(N36:P36,1)*IF(Q36="",1,Q36)&lt;10000,-1,-2)),MIN(K36:M36)*IF(Q36="",1,Q36))</f>
        <v>470</v>
      </c>
      <c r="S36" s="468"/>
      <c r="T36" s="410"/>
      <c r="V36" s="10"/>
    </row>
    <row r="37" spans="1:22" s="12" customFormat="1" ht="17.649999999999999" customHeight="1">
      <c r="A37" s="182"/>
      <c r="B37" s="189"/>
      <c r="C37" s="193"/>
      <c r="D37" s="168">
        <f>ROUND(D38,IF(D38&gt;=100,0,IF(D38&gt;=0.1,1,2)))</f>
        <v>0</v>
      </c>
      <c r="E37" s="173">
        <f>E38</f>
        <v>1690</v>
      </c>
      <c r="F37" s="176">
        <f>SUBTOTAL(6,D37,E37)</f>
        <v>0</v>
      </c>
      <c r="G37" s="64"/>
      <c r="H37" s="64"/>
      <c r="I37" s="52"/>
      <c r="J37" s="180"/>
      <c r="K37" s="417" t="s">
        <v>415</v>
      </c>
      <c r="L37" s="433"/>
      <c r="M37" s="433"/>
      <c r="N37" s="433"/>
      <c r="O37" s="433"/>
      <c r="P37" s="433"/>
      <c r="Q37" s="452"/>
      <c r="R37" s="98"/>
      <c r="S37" s="467"/>
      <c r="T37" s="410"/>
    </row>
    <row r="38" spans="1:22" s="12" customFormat="1" ht="17.649999999999999" customHeight="1">
      <c r="A38" s="183" t="s">
        <v>142</v>
      </c>
      <c r="B38" s="190"/>
      <c r="C38" s="195" t="s">
        <v>410</v>
      </c>
      <c r="D38" s="167"/>
      <c r="E38" s="172">
        <f>R38</f>
        <v>1690</v>
      </c>
      <c r="F38" s="177">
        <f>ROUNDDOWN(ROUND(D38,IF(D38&gt;=100,0,IF(D38&gt;=0.1,1,2)))*E38,0)</f>
        <v>0</v>
      </c>
      <c r="G38" s="67"/>
      <c r="H38" s="67"/>
      <c r="I38" s="55"/>
      <c r="J38" s="181"/>
      <c r="K38" s="418">
        <v>1690</v>
      </c>
      <c r="L38" s="434"/>
      <c r="M38" s="440"/>
      <c r="N38" s="434"/>
      <c r="O38" s="434"/>
      <c r="P38" s="434"/>
      <c r="Q38" s="453"/>
      <c r="R38" s="407">
        <f>IFERROR(ROUND(SMALL(N38:P38,1)*IF(Q38="",1,Q38),IF(SMALL(N38:P38,1)*IF(Q38="",1,Q38)&lt;10000,-1,-2)),MIN(K38:M38)*IF(Q38="",1,Q38))</f>
        <v>1690</v>
      </c>
      <c r="S38" s="468"/>
      <c r="T38" s="410"/>
    </row>
    <row r="39" spans="1:22" s="12" customFormat="1" ht="17.649999999999999" customHeight="1">
      <c r="A39" s="184"/>
      <c r="B39" s="24" t="s">
        <v>363</v>
      </c>
      <c r="C39" s="193"/>
      <c r="D39" s="168">
        <f>ROUND(D40,IF(D40&gt;=100,0,IF(D40&gt;=0.1,1,2)))</f>
        <v>0</v>
      </c>
      <c r="E39" s="173">
        <f>E40</f>
        <v>2680</v>
      </c>
      <c r="F39" s="176">
        <f>SUBTOTAL(6,D39,E39)</f>
        <v>0</v>
      </c>
      <c r="G39" s="64"/>
      <c r="H39" s="64"/>
      <c r="I39" s="52"/>
      <c r="J39" s="180"/>
      <c r="K39" s="419" t="s">
        <v>372</v>
      </c>
      <c r="L39" s="433"/>
      <c r="M39" s="433"/>
      <c r="N39" s="433"/>
      <c r="O39" s="433"/>
      <c r="P39" s="433"/>
      <c r="Q39" s="452"/>
      <c r="R39" s="98"/>
      <c r="S39" s="467"/>
      <c r="T39" s="410"/>
    </row>
    <row r="40" spans="1:22" s="12" customFormat="1" ht="17.649999999999999" customHeight="1">
      <c r="A40" s="185" t="s">
        <v>396</v>
      </c>
      <c r="B40" s="27" t="s">
        <v>347</v>
      </c>
      <c r="C40" s="195" t="s">
        <v>410</v>
      </c>
      <c r="D40" s="167"/>
      <c r="E40" s="172">
        <f>R40</f>
        <v>2680</v>
      </c>
      <c r="F40" s="177">
        <f>ROUNDDOWN(ROUND(D40,IF(D40&gt;=100,0,IF(D40&gt;=0.1,1,2)))*E40,0)</f>
        <v>0</v>
      </c>
      <c r="G40" s="67"/>
      <c r="H40" s="67"/>
      <c r="I40" s="55"/>
      <c r="J40" s="181"/>
      <c r="K40" s="420">
        <f>1780+10*45+450</f>
        <v>2680</v>
      </c>
      <c r="L40" s="434"/>
      <c r="M40" s="440"/>
      <c r="N40" s="434"/>
      <c r="O40" s="434"/>
      <c r="P40" s="434"/>
      <c r="Q40" s="453"/>
      <c r="R40" s="407">
        <f>IFERROR(ROUND(SMALL(N40:P40,1)*IF(Q40="",1,Q40),IF(SMALL(N40:P40,1)*IF(Q40="",1,Q40)&lt;10000,-1,-2)),MIN(K40:M40)*IF(Q40="",1,Q40))</f>
        <v>2680</v>
      </c>
      <c r="S40" s="468"/>
      <c r="T40" s="410"/>
    </row>
    <row r="41" spans="1:22" s="12" customFormat="1" ht="17.649999999999999" customHeight="1">
      <c r="A41" s="184"/>
      <c r="B41" s="189"/>
      <c r="C41" s="193"/>
      <c r="D41" s="168">
        <f>ROUND(D42,IF(D42&gt;=100,0,IF(D42&gt;=0.1,1,2)))</f>
        <v>0</v>
      </c>
      <c r="E41" s="173">
        <f>E42</f>
        <v>822</v>
      </c>
      <c r="F41" s="176">
        <f>SUBTOTAL(6,D41,E41)</f>
        <v>0</v>
      </c>
      <c r="G41" s="64"/>
      <c r="H41" s="64"/>
      <c r="I41" s="52"/>
      <c r="J41" s="180"/>
      <c r="K41" s="419" t="s">
        <v>422</v>
      </c>
      <c r="L41" s="433"/>
      <c r="M41" s="433"/>
      <c r="N41" s="433"/>
      <c r="O41" s="433"/>
      <c r="P41" s="433"/>
      <c r="Q41" s="452"/>
      <c r="R41" s="98"/>
      <c r="S41" s="467"/>
      <c r="T41" s="410"/>
    </row>
    <row r="42" spans="1:22" s="12" customFormat="1" ht="17.649999999999999" customHeight="1">
      <c r="A42" s="185" t="s">
        <v>605</v>
      </c>
      <c r="B42" s="190" t="s">
        <v>401</v>
      </c>
      <c r="C42" s="195" t="s">
        <v>410</v>
      </c>
      <c r="D42" s="167"/>
      <c r="E42" s="172">
        <f>R42</f>
        <v>822</v>
      </c>
      <c r="F42" s="177">
        <f>ROUNDDOWN(ROUND(D42,IF(D42&gt;=100,0,IF(D42&gt;=0.1,1,2)))*E42,0)</f>
        <v>0</v>
      </c>
      <c r="G42" s="67"/>
      <c r="H42" s="67"/>
      <c r="I42" s="55"/>
      <c r="J42" s="181"/>
      <c r="K42" s="420">
        <f>730+1*45+47</f>
        <v>822</v>
      </c>
      <c r="L42" s="434"/>
      <c r="M42" s="440"/>
      <c r="N42" s="434"/>
      <c r="O42" s="434"/>
      <c r="P42" s="434"/>
      <c r="Q42" s="453"/>
      <c r="R42" s="407">
        <f>IFERROR(ROUND(SMALL(N42:P42,1)*IF(Q42="",1,Q42),IF(SMALL(N42:P42,1)*IF(Q42="",1,Q42)&lt;10000,-1,-2)),MIN(K42:M42)*IF(Q42="",1,Q42))</f>
        <v>822</v>
      </c>
      <c r="S42" s="468"/>
      <c r="T42" s="410"/>
    </row>
    <row r="43" spans="1:22" s="12" customFormat="1" ht="17.649999999999999" customHeight="1">
      <c r="A43" s="182"/>
      <c r="B43" s="189"/>
      <c r="C43" s="193"/>
      <c r="D43" s="168">
        <f>ROUND(D44,IF(D44&gt;=100,0,IF(D44&gt;=0.1,1,2)))</f>
        <v>0</v>
      </c>
      <c r="E43" s="173">
        <f>E44</f>
        <v>650</v>
      </c>
      <c r="F43" s="176">
        <f>SUBTOTAL(6,D43,E43)</f>
        <v>0</v>
      </c>
      <c r="G43" s="64"/>
      <c r="H43" s="64"/>
      <c r="I43" s="52"/>
      <c r="J43" s="180"/>
      <c r="K43" s="419" t="s">
        <v>423</v>
      </c>
      <c r="L43" s="433"/>
      <c r="M43" s="433"/>
      <c r="N43" s="433"/>
      <c r="O43" s="433"/>
      <c r="P43" s="433"/>
      <c r="Q43" s="452"/>
      <c r="R43" s="98"/>
      <c r="S43" s="467"/>
      <c r="T43" s="410"/>
    </row>
    <row r="44" spans="1:22" s="12" customFormat="1" ht="17.649999999999999" customHeight="1">
      <c r="A44" s="183" t="s">
        <v>608</v>
      </c>
      <c r="B44" s="190" t="s">
        <v>434</v>
      </c>
      <c r="C44" s="195" t="s">
        <v>9</v>
      </c>
      <c r="D44" s="167"/>
      <c r="E44" s="172">
        <f>R44</f>
        <v>650</v>
      </c>
      <c r="F44" s="177">
        <f>ROUNDDOWN(ROUND(D44,IF(D44&gt;=100,0,IF(D44&gt;=0.1,1,2)))*E44,0)</f>
        <v>0</v>
      </c>
      <c r="G44" s="67"/>
      <c r="H44" s="67"/>
      <c r="I44" s="55"/>
      <c r="J44" s="181"/>
      <c r="K44" s="420">
        <f>320+4*45+150</f>
        <v>650</v>
      </c>
      <c r="L44" s="434"/>
      <c r="M44" s="440"/>
      <c r="N44" s="434"/>
      <c r="O44" s="434"/>
      <c r="P44" s="434"/>
      <c r="Q44" s="453"/>
      <c r="R44" s="407">
        <f>IFERROR(ROUND(SMALL(N44:P44,1)*IF(Q44="",1,Q44),IF(SMALL(N44:P44,1)*IF(Q44="",1,Q44)&lt;10000,-1,-2)),MIN(K44:M44)*IF(Q44="",1,Q44))</f>
        <v>650</v>
      </c>
      <c r="S44" s="468"/>
      <c r="T44" s="410"/>
    </row>
    <row r="45" spans="1:22" ht="17.649999999999999" customHeight="1">
      <c r="A45" s="182"/>
      <c r="B45" s="189"/>
      <c r="C45" s="193"/>
      <c r="D45" s="168">
        <f>ROUND(D46,IF(D46&gt;=100,0,IF(D46&gt;=0.1,1,2)))</f>
        <v>0</v>
      </c>
      <c r="E45" s="173">
        <f>E46</f>
        <v>350</v>
      </c>
      <c r="F45" s="176">
        <f>SUBTOTAL(6,D45,E45)</f>
        <v>0</v>
      </c>
      <c r="G45" s="64"/>
      <c r="H45" s="64"/>
      <c r="I45" s="52"/>
      <c r="J45" s="180"/>
      <c r="K45" s="417" t="s">
        <v>454</v>
      </c>
      <c r="L45" s="435"/>
      <c r="M45" s="433"/>
      <c r="N45" s="433"/>
      <c r="O45" s="433"/>
      <c r="P45" s="433"/>
      <c r="Q45" s="452"/>
      <c r="R45" s="98"/>
      <c r="S45" s="467"/>
      <c r="T45" s="410"/>
    </row>
    <row r="46" spans="1:22" ht="17.649999999999999" customHeight="1">
      <c r="A46" s="183" t="s">
        <v>612</v>
      </c>
      <c r="B46" s="190" t="s">
        <v>298</v>
      </c>
      <c r="C46" s="195" t="s">
        <v>410</v>
      </c>
      <c r="D46" s="167"/>
      <c r="E46" s="172">
        <f>R46</f>
        <v>350</v>
      </c>
      <c r="F46" s="177">
        <f>ROUNDDOWN(ROUND(D46,IF(D46&gt;=100,0,IF(D46&gt;=0.1,1,2)))*E46,0)</f>
        <v>0</v>
      </c>
      <c r="G46" s="67"/>
      <c r="H46" s="67"/>
      <c r="I46" s="55"/>
      <c r="J46" s="181"/>
      <c r="K46" s="418">
        <v>350</v>
      </c>
      <c r="L46" s="434"/>
      <c r="M46" s="440"/>
      <c r="N46" s="434"/>
      <c r="O46" s="434"/>
      <c r="P46" s="434"/>
      <c r="Q46" s="453"/>
      <c r="R46" s="407">
        <f>IFERROR(ROUND(SMALL(N46:P46,1)*IF(Q46="",1,Q46),IF(SMALL(N46:P46,1)*IF(Q46="",1,Q46)&lt;10000,-1,-2)),MIN(K46:M46)*IF(Q46="",1,Q46))</f>
        <v>350</v>
      </c>
      <c r="S46" s="468"/>
      <c r="T46" s="410"/>
    </row>
    <row r="47" spans="1:22" ht="17.649999999999999" customHeight="1">
      <c r="A47" s="182"/>
      <c r="B47" s="189"/>
      <c r="C47" s="193"/>
      <c r="D47" s="168">
        <f>ROUND(D48,IF(D48&gt;=100,0,IF(D48&gt;=0.1,1,2)))</f>
        <v>0</v>
      </c>
      <c r="E47" s="173">
        <f>E48</f>
        <v>78</v>
      </c>
      <c r="F47" s="176">
        <f>SUBTOTAL(6,D47,E47)</f>
        <v>0</v>
      </c>
      <c r="G47" s="64"/>
      <c r="H47" s="64"/>
      <c r="I47" s="52"/>
      <c r="J47" s="180"/>
      <c r="K47" s="417" t="s">
        <v>353</v>
      </c>
      <c r="L47" s="435"/>
      <c r="M47" s="433"/>
      <c r="N47" s="433"/>
      <c r="O47" s="433"/>
      <c r="P47" s="433"/>
      <c r="Q47" s="452"/>
      <c r="R47" s="98"/>
      <c r="S47" s="467"/>
      <c r="T47" s="410"/>
    </row>
    <row r="48" spans="1:22" ht="17.649999999999999" customHeight="1">
      <c r="A48" s="183" t="s">
        <v>616</v>
      </c>
      <c r="B48" s="190" t="s">
        <v>269</v>
      </c>
      <c r="C48" s="195" t="s">
        <v>9</v>
      </c>
      <c r="D48" s="167"/>
      <c r="E48" s="172">
        <f>R48</f>
        <v>78</v>
      </c>
      <c r="F48" s="177">
        <f>ROUNDDOWN(ROUND(D48,IF(D48&gt;=100,0,IF(D48&gt;=0.1,1,2)))*E48,0)</f>
        <v>0</v>
      </c>
      <c r="G48" s="67"/>
      <c r="H48" s="67"/>
      <c r="I48" s="55"/>
      <c r="J48" s="181"/>
      <c r="K48" s="418">
        <v>78</v>
      </c>
      <c r="L48" s="434"/>
      <c r="M48" s="440"/>
      <c r="N48" s="434"/>
      <c r="O48" s="434"/>
      <c r="P48" s="434"/>
      <c r="Q48" s="453"/>
      <c r="R48" s="407">
        <f>IFERROR(ROUND(SMALL(N48:P48,1)*IF(Q48="",1,Q48),IF(SMALL(N48:P48,1)*IF(Q48="",1,Q48)&lt;10000,-1,-2)),MIN(K48:M48)*IF(Q48="",1,Q48))</f>
        <v>78</v>
      </c>
      <c r="S48" s="468"/>
      <c r="T48" s="410"/>
    </row>
    <row r="49" spans="1:20" s="12" customFormat="1" ht="17.649999999999999" customHeight="1">
      <c r="A49" s="182"/>
      <c r="B49" s="189"/>
      <c r="C49" s="193"/>
      <c r="D49" s="168">
        <f>ROUND(D50,IF(D50&gt;=100,0,IF(D50&gt;=0.1,1,2)))</f>
        <v>0</v>
      </c>
      <c r="E49" s="173">
        <f>E50</f>
        <v>0</v>
      </c>
      <c r="F49" s="176">
        <f>SUBTOTAL(6,D49,E49)</f>
        <v>0</v>
      </c>
      <c r="G49" s="64"/>
      <c r="H49" s="64"/>
      <c r="I49" s="52"/>
      <c r="J49" s="180"/>
      <c r="K49" s="419"/>
      <c r="L49" s="433"/>
      <c r="M49" s="433"/>
      <c r="N49" s="433"/>
      <c r="O49" s="433"/>
      <c r="P49" s="433"/>
      <c r="Q49" s="452"/>
      <c r="R49" s="98"/>
      <c r="S49" s="467"/>
      <c r="T49" s="410"/>
    </row>
    <row r="50" spans="1:20" s="12" customFormat="1" ht="17.649999999999999" customHeight="1">
      <c r="A50" s="183" t="s">
        <v>404</v>
      </c>
      <c r="B50" s="190"/>
      <c r="C50" s="195"/>
      <c r="D50" s="167"/>
      <c r="E50" s="172">
        <f>R50</f>
        <v>0</v>
      </c>
      <c r="F50" s="177">
        <f>ROUNDDOWN(ROUND(D50,IF(D50&gt;=100,0,IF(D50&gt;=0.1,1,2)))*E50,0)</f>
        <v>0</v>
      </c>
      <c r="G50" s="67"/>
      <c r="H50" s="67"/>
      <c r="I50" s="55"/>
      <c r="J50" s="181"/>
      <c r="K50" s="420"/>
      <c r="L50" s="434"/>
      <c r="M50" s="440"/>
      <c r="N50" s="434"/>
      <c r="O50" s="434"/>
      <c r="P50" s="434"/>
      <c r="Q50" s="453"/>
      <c r="R50" s="407">
        <f>IFERROR(ROUND(SMALL(N50:P50,1)*IF(Q50="",1,Q50),IF(SMALL(N50:P50,1)*IF(Q50="",1,Q50)&lt;10000,-1,-2)),MIN(K50:M50)*IF(Q50="",1,Q50))</f>
        <v>0</v>
      </c>
      <c r="S50" s="468"/>
      <c r="T50" s="410"/>
    </row>
    <row r="51" spans="1:20" s="12" customFormat="1" ht="17.649999999999999" customHeight="1">
      <c r="A51" s="182"/>
      <c r="B51" s="189"/>
      <c r="C51" s="193"/>
      <c r="D51" s="168">
        <f>ROUND(D52,IF(D52&gt;=100,0,IF(D52&gt;=0.1,1,2)))</f>
        <v>0</v>
      </c>
      <c r="E51" s="173">
        <f>E52</f>
        <v>170</v>
      </c>
      <c r="F51" s="176">
        <f>SUBTOTAL(6,D51,E51)</f>
        <v>0</v>
      </c>
      <c r="G51" s="64"/>
      <c r="H51" s="64"/>
      <c r="I51" s="52"/>
      <c r="J51" s="180"/>
      <c r="K51" s="419" t="s">
        <v>245</v>
      </c>
      <c r="L51" s="433"/>
      <c r="M51" s="433"/>
      <c r="N51" s="433"/>
      <c r="O51" s="433"/>
      <c r="P51" s="433"/>
      <c r="Q51" s="452"/>
      <c r="R51" s="98"/>
      <c r="S51" s="467"/>
      <c r="T51" s="410"/>
    </row>
    <row r="52" spans="1:20" s="12" customFormat="1" ht="17.649999999999999" customHeight="1">
      <c r="A52" s="183" t="s">
        <v>618</v>
      </c>
      <c r="B52" s="190" t="s">
        <v>483</v>
      </c>
      <c r="C52" s="195" t="s">
        <v>410</v>
      </c>
      <c r="D52" s="167"/>
      <c r="E52" s="172">
        <f>R52</f>
        <v>170</v>
      </c>
      <c r="F52" s="177">
        <f>ROUNDDOWN(ROUND(D52,IF(D52&gt;=100,0,IF(D52&gt;=0.1,1,2)))*E52,0)</f>
        <v>0</v>
      </c>
      <c r="G52" s="67"/>
      <c r="H52" s="67"/>
      <c r="I52" s="55"/>
      <c r="J52" s="181"/>
      <c r="K52" s="420">
        <v>170</v>
      </c>
      <c r="L52" s="434"/>
      <c r="M52" s="440"/>
      <c r="N52" s="434"/>
      <c r="O52" s="434"/>
      <c r="P52" s="434"/>
      <c r="Q52" s="453"/>
      <c r="R52" s="407">
        <f>IFERROR(ROUND(SMALL(N52:P52,1)*IF(Q52="",1,Q52),IF(SMALL(N52:P52,1)*IF(Q52="",1,Q52)&lt;10000,-1,-2)),MIN(K52:M52)*IF(Q52="",1,Q52))</f>
        <v>170</v>
      </c>
      <c r="S52" s="468"/>
      <c r="T52" s="410"/>
    </row>
    <row r="53" spans="1:20" s="12" customFormat="1" ht="17.649999999999999" customHeight="1">
      <c r="A53" s="182"/>
      <c r="B53" s="191"/>
      <c r="C53" s="193"/>
      <c r="D53" s="168">
        <f>ROUND(D54,IF(D54&gt;=100,0,IF(D54&gt;=0.1,1,2)))</f>
        <v>0</v>
      </c>
      <c r="E53" s="173">
        <f>E54</f>
        <v>350</v>
      </c>
      <c r="F53" s="176">
        <f>SUBTOTAL(6,D53,E53)</f>
        <v>0</v>
      </c>
      <c r="G53" s="64"/>
      <c r="H53" s="64"/>
      <c r="I53" s="52"/>
      <c r="J53" s="180"/>
      <c r="K53" s="417" t="s">
        <v>579</v>
      </c>
      <c r="L53" s="436"/>
      <c r="M53" s="436"/>
      <c r="N53" s="436"/>
      <c r="O53" s="436"/>
      <c r="P53" s="436"/>
      <c r="Q53" s="454"/>
      <c r="R53" s="448"/>
      <c r="S53" s="467"/>
      <c r="T53" s="410"/>
    </row>
    <row r="54" spans="1:20" s="12" customFormat="1" ht="17.649999999999999" customHeight="1">
      <c r="A54" s="183" t="s">
        <v>194</v>
      </c>
      <c r="B54" s="190" t="s">
        <v>483</v>
      </c>
      <c r="C54" s="195" t="s">
        <v>410</v>
      </c>
      <c r="D54" s="167"/>
      <c r="E54" s="172">
        <f>R54</f>
        <v>350</v>
      </c>
      <c r="F54" s="177">
        <f>ROUNDDOWN(ROUND(D54,IF(D54&gt;=100,0,IF(D54&gt;=0.1,1,2)))*E54,0)</f>
        <v>0</v>
      </c>
      <c r="G54" s="67"/>
      <c r="H54" s="67"/>
      <c r="I54" s="55"/>
      <c r="J54" s="181"/>
      <c r="K54" s="420">
        <v>350</v>
      </c>
      <c r="L54" s="437"/>
      <c r="M54" s="437"/>
      <c r="N54" s="437"/>
      <c r="O54" s="437"/>
      <c r="P54" s="437"/>
      <c r="Q54" s="455"/>
      <c r="R54" s="407">
        <f>IFERROR(ROUND(SMALL(N54:P54,1)*IF(Q54="",1,Q54),IF(SMALL(N54:P54,1)*IF(Q54="",1,Q54)&lt;10000,-1,-2)),MIN(K54:M54)*IF(Q54="",1,Q54))</f>
        <v>350</v>
      </c>
      <c r="S54" s="468"/>
      <c r="T54" s="410"/>
    </row>
    <row r="55" spans="1:20" ht="17.649999999999999" customHeight="1">
      <c r="A55" s="182"/>
      <c r="B55" s="189"/>
      <c r="C55" s="193"/>
      <c r="D55" s="168">
        <f>ROUND(D56,IF(D56&gt;=100,0,IF(D56&gt;=0.1,1,2)))</f>
        <v>0</v>
      </c>
      <c r="E55" s="173">
        <f>E56</f>
        <v>1300</v>
      </c>
      <c r="F55" s="176">
        <f>SUBTOTAL(6,D55,E55)</f>
        <v>0</v>
      </c>
      <c r="G55" s="64"/>
      <c r="H55" s="64"/>
      <c r="I55" s="52"/>
      <c r="J55" s="180"/>
      <c r="K55" s="417" t="s">
        <v>480</v>
      </c>
      <c r="L55" s="435"/>
      <c r="M55" s="433"/>
      <c r="N55" s="433"/>
      <c r="O55" s="433"/>
      <c r="P55" s="433"/>
      <c r="Q55" s="452"/>
      <c r="R55" s="98"/>
      <c r="S55" s="467"/>
      <c r="T55" s="410"/>
    </row>
    <row r="56" spans="1:20" ht="17.649999999999999" customHeight="1">
      <c r="A56" s="183" t="s">
        <v>621</v>
      </c>
      <c r="B56" s="190" t="s">
        <v>483</v>
      </c>
      <c r="C56" s="195" t="s">
        <v>410</v>
      </c>
      <c r="D56" s="167"/>
      <c r="E56" s="172">
        <f>R56</f>
        <v>1300</v>
      </c>
      <c r="F56" s="177">
        <f>ROUNDDOWN(ROUND(D56,IF(D56&gt;=100,0,IF(D56&gt;=0.1,1,2)))*E56,0)</f>
        <v>0</v>
      </c>
      <c r="G56" s="67"/>
      <c r="H56" s="67"/>
      <c r="I56" s="55"/>
      <c r="J56" s="181"/>
      <c r="K56" s="418">
        <v>1300</v>
      </c>
      <c r="L56" s="434"/>
      <c r="M56" s="440"/>
      <c r="N56" s="434"/>
      <c r="O56" s="434"/>
      <c r="P56" s="434"/>
      <c r="Q56" s="453"/>
      <c r="R56" s="407">
        <f>IFERROR(ROUND(SMALL(N56:P56,1)*IF(Q56="",1,Q56),IF(SMALL(N56:P56,1)*IF(Q56="",1,Q56)&lt;10000,-1,-2)),MIN(K56:M56)*IF(Q56="",1,Q56))</f>
        <v>1300</v>
      </c>
      <c r="S56" s="468"/>
      <c r="T56" s="410"/>
    </row>
    <row r="57" spans="1:20" ht="17.649999999999999" customHeight="1">
      <c r="A57" s="16"/>
      <c r="B57" s="28"/>
      <c r="C57" s="193"/>
      <c r="D57" s="168">
        <f>ROUND(D58,IF(D58&gt;=100,0,IF(D58&gt;=0.1,1,2)))</f>
        <v>0</v>
      </c>
      <c r="E57" s="173">
        <f>E58</f>
        <v>1000</v>
      </c>
      <c r="F57" s="176">
        <f>SUBTOTAL(6,D57,E57)</f>
        <v>0</v>
      </c>
      <c r="G57" s="64"/>
      <c r="H57" s="64"/>
      <c r="I57" s="52"/>
      <c r="J57" s="180"/>
      <c r="K57" s="417" t="s">
        <v>583</v>
      </c>
      <c r="L57" s="435"/>
      <c r="M57" s="433"/>
      <c r="N57" s="433"/>
      <c r="O57" s="433"/>
      <c r="P57" s="433"/>
      <c r="Q57" s="452"/>
      <c r="R57" s="98"/>
      <c r="S57" s="467"/>
      <c r="T57" s="410"/>
    </row>
    <row r="58" spans="1:20" ht="17.649999999999999" customHeight="1">
      <c r="A58" s="15" t="s">
        <v>592</v>
      </c>
      <c r="B58" s="29" t="s">
        <v>584</v>
      </c>
      <c r="C58" s="195" t="s">
        <v>410</v>
      </c>
      <c r="D58" s="167"/>
      <c r="E58" s="172">
        <f>R58</f>
        <v>1000</v>
      </c>
      <c r="F58" s="177">
        <f>ROUNDDOWN(ROUND(D58,IF(D58&gt;=100,0,IF(D58&gt;=0.1,1,2)))*E58,0)</f>
        <v>0</v>
      </c>
      <c r="G58" s="67"/>
      <c r="H58" s="67"/>
      <c r="I58" s="55"/>
      <c r="J58" s="181"/>
      <c r="K58" s="418">
        <v>1000</v>
      </c>
      <c r="L58" s="434"/>
      <c r="M58" s="440"/>
      <c r="N58" s="434"/>
      <c r="O58" s="434"/>
      <c r="P58" s="434"/>
      <c r="Q58" s="453"/>
      <c r="R58" s="407">
        <f>IFERROR(ROUND(SMALL(N58:P58,1)*IF(Q58="",1,Q58),IF(SMALL(N58:P58,1)*IF(Q58="",1,Q58)&lt;10000,-1,-2)),MIN(K58:M58)*IF(Q58="",1,Q58))</f>
        <v>1000</v>
      </c>
      <c r="S58" s="468"/>
      <c r="T58" s="410"/>
    </row>
    <row r="59" spans="1:20" ht="17.649999999999999" customHeight="1">
      <c r="A59" s="182"/>
      <c r="B59" s="189" t="s">
        <v>399</v>
      </c>
      <c r="C59" s="193"/>
      <c r="D59" s="168">
        <f>ROUND(D60,IF(D60&gt;=100,0,IF(D60&gt;=0.1,1,2)))</f>
        <v>0</v>
      </c>
      <c r="E59" s="173">
        <f>E60</f>
        <v>9850</v>
      </c>
      <c r="F59" s="176">
        <f>SUBTOTAL(6,D59,E59)</f>
        <v>0</v>
      </c>
      <c r="G59" s="64"/>
      <c r="H59" s="64"/>
      <c r="I59" s="52"/>
      <c r="J59" s="180"/>
      <c r="K59" s="417" t="s">
        <v>449</v>
      </c>
      <c r="L59" s="435"/>
      <c r="M59" s="433"/>
      <c r="N59" s="433"/>
      <c r="O59" s="433"/>
      <c r="P59" s="433"/>
      <c r="Q59" s="452"/>
      <c r="R59" s="98"/>
      <c r="S59" s="467"/>
      <c r="T59" s="410"/>
    </row>
    <row r="60" spans="1:20" ht="17.649999999999999" customHeight="1">
      <c r="A60" s="183" t="s">
        <v>597</v>
      </c>
      <c r="B60" s="27" t="s">
        <v>603</v>
      </c>
      <c r="C60" s="195" t="s">
        <v>410</v>
      </c>
      <c r="D60" s="167"/>
      <c r="E60" s="172">
        <f>R60</f>
        <v>9850</v>
      </c>
      <c r="F60" s="177">
        <f>ROUNDDOWN(ROUND(D60,IF(D60&gt;=100,0,IF(D60&gt;=0.1,1,2)))*E60,0)</f>
        <v>0</v>
      </c>
      <c r="G60" s="67"/>
      <c r="H60" s="67"/>
      <c r="I60" s="55"/>
      <c r="J60" s="181"/>
      <c r="K60" s="418">
        <f>7640+32*30+1250</f>
        <v>9850</v>
      </c>
      <c r="L60" s="434"/>
      <c r="M60" s="440"/>
      <c r="N60" s="434"/>
      <c r="O60" s="434"/>
      <c r="P60" s="434"/>
      <c r="Q60" s="453"/>
      <c r="R60" s="407">
        <f>IFERROR(ROUND(SMALL(N60:P60,1)*IF(Q60="",1,Q60),IF(SMALL(N60:P60,1)*IF(Q60="",1,Q60)&lt;10000,-1,-2)),MIN(K60:M60)*IF(Q60="",1,Q60))</f>
        <v>9850</v>
      </c>
      <c r="S60" s="468"/>
      <c r="T60" s="410"/>
    </row>
    <row r="61" spans="1:20" ht="17.649999999999999" customHeight="1">
      <c r="A61" s="182"/>
      <c r="B61" s="189" t="s">
        <v>629</v>
      </c>
      <c r="C61" s="193"/>
      <c r="D61" s="168">
        <f>ROUND(D62,IF(D62&gt;=100,0,IF(D62&gt;=0.1,1,2)))</f>
        <v>0</v>
      </c>
      <c r="E61" s="173">
        <f>E62</f>
        <v>1410</v>
      </c>
      <c r="F61" s="176">
        <f>SUBTOTAL(6,D61,E61)</f>
        <v>0</v>
      </c>
      <c r="G61" s="64"/>
      <c r="H61" s="64"/>
      <c r="I61" s="52"/>
      <c r="J61" s="180"/>
      <c r="K61" s="417" t="s">
        <v>447</v>
      </c>
      <c r="L61" s="435"/>
      <c r="M61" s="433"/>
      <c r="N61" s="433"/>
      <c r="O61" s="433"/>
      <c r="P61" s="433"/>
      <c r="Q61" s="452"/>
      <c r="R61" s="98"/>
      <c r="S61" s="467"/>
      <c r="T61" s="410"/>
    </row>
    <row r="62" spans="1:20" ht="17.649999999999999" customHeight="1">
      <c r="A62" s="183" t="s">
        <v>625</v>
      </c>
      <c r="B62" s="190" t="s">
        <v>108</v>
      </c>
      <c r="C62" s="195" t="s">
        <v>410</v>
      </c>
      <c r="D62" s="167"/>
      <c r="E62" s="172">
        <f>R62</f>
        <v>1410</v>
      </c>
      <c r="F62" s="177">
        <f>ROUNDDOWN(ROUND(D62,IF(D62&gt;=100,0,IF(D62&gt;=0.1,1,2)))*E62,0)</f>
        <v>0</v>
      </c>
      <c r="G62" s="67"/>
      <c r="H62" s="67"/>
      <c r="I62" s="55"/>
      <c r="J62" s="181"/>
      <c r="K62" s="418">
        <v>1410</v>
      </c>
      <c r="L62" s="434"/>
      <c r="M62" s="440"/>
      <c r="N62" s="434"/>
      <c r="O62" s="434"/>
      <c r="P62" s="434"/>
      <c r="Q62" s="453"/>
      <c r="R62" s="407">
        <f>IFERROR(ROUND(SMALL(N62:P62,1)*IF(Q62="",1,Q62),IF(SMALL(N62:P62,1)*IF(Q62="",1,Q62)&lt;10000,-1,-2)),MIN(K62:M62)*IF(Q62="",1,Q62))</f>
        <v>1410</v>
      </c>
      <c r="S62" s="468"/>
      <c r="T62" s="410"/>
    </row>
    <row r="63" spans="1:20" ht="17.649999999999999" customHeight="1">
      <c r="A63" s="182"/>
      <c r="B63" s="189"/>
      <c r="C63" s="193"/>
      <c r="D63" s="168">
        <f>ROUND(D64,IF(D64&gt;=100,0,IF(D64&gt;=0.1,1,2)))</f>
        <v>0</v>
      </c>
      <c r="E63" s="173">
        <f>E64</f>
        <v>0</v>
      </c>
      <c r="F63" s="176">
        <f>SUBTOTAL(6,D63,E63)</f>
        <v>0</v>
      </c>
      <c r="G63" s="64"/>
      <c r="H63" s="64"/>
      <c r="I63" s="52"/>
      <c r="J63" s="180"/>
      <c r="K63" s="417"/>
      <c r="L63" s="435"/>
      <c r="M63" s="433"/>
      <c r="N63" s="433"/>
      <c r="O63" s="433"/>
      <c r="P63" s="433"/>
      <c r="Q63" s="452"/>
      <c r="R63" s="98"/>
      <c r="S63" s="467"/>
      <c r="T63" s="410"/>
    </row>
    <row r="64" spans="1:20" ht="17.649999999999999" customHeight="1">
      <c r="A64" s="183" t="s">
        <v>428</v>
      </c>
      <c r="B64" s="190"/>
      <c r="C64" s="195"/>
      <c r="D64" s="167"/>
      <c r="E64" s="172">
        <f>R64</f>
        <v>0</v>
      </c>
      <c r="F64" s="177">
        <f>ROUNDDOWN(ROUND(D64,IF(D64&gt;=100,0,IF(D64&gt;=0.1,1,2)))*E64,0)</f>
        <v>0</v>
      </c>
      <c r="G64" s="67"/>
      <c r="H64" s="67"/>
      <c r="I64" s="55"/>
      <c r="J64" s="181"/>
      <c r="K64" s="418"/>
      <c r="L64" s="434"/>
      <c r="M64" s="440"/>
      <c r="N64" s="434"/>
      <c r="O64" s="434"/>
      <c r="P64" s="434"/>
      <c r="Q64" s="453"/>
      <c r="R64" s="407">
        <f>IFERROR(ROUND(SMALL(N64:P64,1)*IF(Q64="",1,Q64),IF(SMALL(N64:P64,1)*IF(Q64="",1,Q64)&lt;10000,-1,-2)),MIN(K64:M64)*IF(Q64="",1,Q64))</f>
        <v>0</v>
      </c>
      <c r="S64" s="468"/>
      <c r="T64" s="410"/>
    </row>
    <row r="65" spans="1:22" s="12" customFormat="1" ht="17.649999999999999" customHeight="1">
      <c r="A65" s="182"/>
      <c r="B65" s="189"/>
      <c r="C65" s="193"/>
      <c r="D65" s="168">
        <f>ROUND(D66,IF(D66&gt;=100,0,IF(D66&gt;=0.1,1,2)))</f>
        <v>0</v>
      </c>
      <c r="E65" s="173">
        <f>E66</f>
        <v>370</v>
      </c>
      <c r="F65" s="176">
        <f>SUBTOTAL(6,D65,E65)</f>
        <v>0</v>
      </c>
      <c r="G65" s="64"/>
      <c r="H65" s="64"/>
      <c r="I65" s="52"/>
      <c r="J65" s="180"/>
      <c r="K65" s="417" t="s">
        <v>30</v>
      </c>
      <c r="L65" s="435"/>
      <c r="M65" s="433"/>
      <c r="N65" s="433"/>
      <c r="O65" s="433"/>
      <c r="P65" s="433"/>
      <c r="Q65" s="452"/>
      <c r="R65" s="98"/>
      <c r="S65" s="467"/>
      <c r="T65" s="410"/>
      <c r="V65"/>
    </row>
    <row r="66" spans="1:22" s="12" customFormat="1" ht="17.649999999999999" customHeight="1">
      <c r="A66" s="183" t="s">
        <v>430</v>
      </c>
      <c r="B66" s="190"/>
      <c r="C66" s="195" t="s">
        <v>410</v>
      </c>
      <c r="D66" s="167"/>
      <c r="E66" s="172">
        <f>R66</f>
        <v>370</v>
      </c>
      <c r="F66" s="177">
        <f>ROUNDDOWN(ROUND(D66,IF(D66&gt;=100,0,IF(D66&gt;=0.1,1,2)))*E66,0)</f>
        <v>0</v>
      </c>
      <c r="G66" s="67"/>
      <c r="H66" s="67"/>
      <c r="I66" s="55"/>
      <c r="J66" s="181"/>
      <c r="K66" s="418">
        <v>370</v>
      </c>
      <c r="L66" s="434"/>
      <c r="M66" s="440"/>
      <c r="N66" s="434"/>
      <c r="O66" s="434"/>
      <c r="P66" s="434"/>
      <c r="Q66" s="453"/>
      <c r="R66" s="407">
        <f>IFERROR(ROUND(SMALL(N66:P66,1)*IF(Q66="",1,Q66),IF(SMALL(N66:P66,1)*IF(Q66="",1,Q66)&lt;10000,-1,-2)),MIN(K66:M66)*IF(Q66="",1,Q66))</f>
        <v>370</v>
      </c>
      <c r="S66" s="468"/>
      <c r="T66" s="410"/>
      <c r="V66"/>
    </row>
    <row r="67" spans="1:22" s="12" customFormat="1" ht="17.649999999999999" customHeight="1">
      <c r="A67" s="182"/>
      <c r="B67" s="189"/>
      <c r="C67" s="193"/>
      <c r="D67" s="168">
        <f>ROUND(D68,IF(D68&gt;=100,0,IF(D68&gt;=0.1,1,2)))</f>
        <v>0</v>
      </c>
      <c r="E67" s="173">
        <f>E68</f>
        <v>370</v>
      </c>
      <c r="F67" s="176">
        <f>SUBTOTAL(6,D67,E67)</f>
        <v>0</v>
      </c>
      <c r="G67" s="64"/>
      <c r="H67" s="64"/>
      <c r="I67" s="52"/>
      <c r="J67" s="180"/>
      <c r="K67" s="417" t="s">
        <v>30</v>
      </c>
      <c r="L67" s="435"/>
      <c r="M67" s="433"/>
      <c r="N67" s="433"/>
      <c r="O67" s="433"/>
      <c r="P67" s="433"/>
      <c r="Q67" s="452"/>
      <c r="R67" s="98"/>
      <c r="S67" s="467"/>
      <c r="T67" s="410"/>
      <c r="V67"/>
    </row>
    <row r="68" spans="1:22" s="12" customFormat="1" ht="17.649999999999999" customHeight="1">
      <c r="A68" s="183" t="s">
        <v>630</v>
      </c>
      <c r="B68" s="190"/>
      <c r="C68" s="195" t="s">
        <v>410</v>
      </c>
      <c r="D68" s="167"/>
      <c r="E68" s="172">
        <f>R68</f>
        <v>370</v>
      </c>
      <c r="F68" s="177">
        <f>ROUNDDOWN(ROUND(D68,IF(D68&gt;=100,0,IF(D68&gt;=0.1,1,2)))*E68,0)</f>
        <v>0</v>
      </c>
      <c r="G68" s="67"/>
      <c r="H68" s="67"/>
      <c r="I68" s="55"/>
      <c r="J68" s="181"/>
      <c r="K68" s="418">
        <v>370</v>
      </c>
      <c r="L68" s="434"/>
      <c r="M68" s="440"/>
      <c r="N68" s="434"/>
      <c r="O68" s="434"/>
      <c r="P68" s="434"/>
      <c r="Q68" s="453"/>
      <c r="R68" s="407">
        <f>IFERROR(ROUND(SMALL(N68:P68,1)*IF(Q68="",1,Q68),IF(SMALL(N68:P68,1)*IF(Q68="",1,Q68)&lt;10000,-1,-2)),MIN(K68:M68)*IF(Q68="",1,Q68))</f>
        <v>370</v>
      </c>
      <c r="S68" s="468"/>
      <c r="T68" s="410"/>
      <c r="V68"/>
    </row>
    <row r="69" spans="1:22" ht="17.649999999999999" customHeight="1">
      <c r="A69" s="182"/>
      <c r="B69" s="189"/>
      <c r="C69" s="193"/>
      <c r="D69" s="168">
        <f>ROUND(D70,IF(D70&gt;=100,0,IF(D70&gt;=0.1,1,2)))</f>
        <v>0</v>
      </c>
      <c r="E69" s="173">
        <f>E70</f>
        <v>0</v>
      </c>
      <c r="F69" s="176">
        <f>SUBTOTAL(6,D69,E69)</f>
        <v>0</v>
      </c>
      <c r="G69" s="64"/>
      <c r="H69" s="64"/>
      <c r="I69" s="52"/>
      <c r="J69" s="180"/>
      <c r="K69" s="417"/>
      <c r="L69" s="435"/>
      <c r="M69" s="433"/>
      <c r="N69" s="433"/>
      <c r="O69" s="433"/>
      <c r="P69" s="433"/>
      <c r="Q69" s="452"/>
      <c r="R69" s="98"/>
      <c r="S69" s="467"/>
      <c r="T69" s="410"/>
    </row>
    <row r="70" spans="1:22" ht="17.649999999999999" customHeight="1">
      <c r="A70" s="183"/>
      <c r="B70" s="190"/>
      <c r="C70" s="195"/>
      <c r="D70" s="167"/>
      <c r="E70" s="172">
        <f>R70</f>
        <v>0</v>
      </c>
      <c r="F70" s="177">
        <f>ROUNDDOWN(ROUND(D70,IF(D70&gt;=100,0,IF(D70&gt;=0.1,1,2)))*E70,0)</f>
        <v>0</v>
      </c>
      <c r="G70" s="67"/>
      <c r="H70" s="67"/>
      <c r="I70" s="55"/>
      <c r="J70" s="181"/>
      <c r="K70" s="418"/>
      <c r="L70" s="434"/>
      <c r="M70" s="440"/>
      <c r="N70" s="434"/>
      <c r="O70" s="434"/>
      <c r="P70" s="434"/>
      <c r="Q70" s="453"/>
      <c r="R70" s="407">
        <f>IFERROR(ROUND(SMALL(N70:P70,1)*IF(Q70="",1,Q70),IF(SMALL(N70:P70,1)*IF(Q70="",1,Q70)&lt;10000,-1,-2)),MIN(K70:M70)*IF(Q70="",1,Q70))</f>
        <v>0</v>
      </c>
      <c r="S70" s="468"/>
      <c r="T70" s="410"/>
    </row>
    <row r="71" spans="1:22" ht="17.649999999999999" customHeight="1">
      <c r="A71" s="182"/>
      <c r="B71" s="189"/>
      <c r="C71" s="193"/>
      <c r="D71" s="168">
        <f>ROUND(D72,IF(D72&gt;=100,0,IF(D72&gt;=0.1,1,2)))</f>
        <v>0</v>
      </c>
      <c r="E71" s="173">
        <f>E72</f>
        <v>0</v>
      </c>
      <c r="F71" s="176">
        <f>SUBTOTAL(6,D71,E71)</f>
        <v>0</v>
      </c>
      <c r="G71" s="64"/>
      <c r="H71" s="64"/>
      <c r="I71" s="52"/>
      <c r="J71" s="180"/>
      <c r="K71" s="417"/>
      <c r="L71" s="435"/>
      <c r="M71" s="433"/>
      <c r="N71" s="433"/>
      <c r="O71" s="433"/>
      <c r="P71" s="433"/>
      <c r="Q71" s="452"/>
      <c r="R71" s="98"/>
      <c r="S71" s="467"/>
      <c r="T71" s="410"/>
    </row>
    <row r="72" spans="1:22" ht="17.649999999999999" customHeight="1">
      <c r="A72" s="183"/>
      <c r="B72" s="190"/>
      <c r="C72" s="195"/>
      <c r="D72" s="167"/>
      <c r="E72" s="172">
        <f>R72</f>
        <v>0</v>
      </c>
      <c r="F72" s="177">
        <f>ROUNDDOWN(ROUND(D72,IF(D72&gt;=100,0,IF(D72&gt;=0.1,1,2)))*E72,0)</f>
        <v>0</v>
      </c>
      <c r="G72" s="67"/>
      <c r="H72" s="67"/>
      <c r="I72" s="55"/>
      <c r="J72" s="181"/>
      <c r="K72" s="418"/>
      <c r="L72" s="434"/>
      <c r="M72" s="440"/>
      <c r="N72" s="434"/>
      <c r="O72" s="434"/>
      <c r="P72" s="434"/>
      <c r="Q72" s="453"/>
      <c r="R72" s="407">
        <f>IFERROR(ROUND(SMALL(N72:P72,1)*IF(Q72="",1,Q72),IF(SMALL(N72:P72,1)*IF(Q72="",1,Q72)&lt;10000,-1,-2)),MIN(K72:M72)*IF(Q72="",1,Q72))</f>
        <v>0</v>
      </c>
      <c r="S72" s="468"/>
      <c r="T72" s="410"/>
    </row>
    <row r="73" spans="1:22" ht="17.649999999999999" customHeight="1">
      <c r="A73" s="182"/>
      <c r="B73" s="189"/>
      <c r="C73" s="193"/>
      <c r="D73" s="168">
        <f>ROUND(D74,IF(D74&gt;=100,0,IF(D74&gt;=0.1,1,2)))</f>
        <v>0</v>
      </c>
      <c r="E73" s="173">
        <f>E74</f>
        <v>0</v>
      </c>
      <c r="F73" s="176">
        <f>SUBTOTAL(6,D73,E73)</f>
        <v>0</v>
      </c>
      <c r="G73" s="64"/>
      <c r="H73" s="64"/>
      <c r="I73" s="52"/>
      <c r="J73" s="180"/>
      <c r="K73" s="417"/>
      <c r="L73" s="435"/>
      <c r="M73" s="433"/>
      <c r="N73" s="433"/>
      <c r="O73" s="433"/>
      <c r="P73" s="433"/>
      <c r="Q73" s="452"/>
      <c r="R73" s="98"/>
      <c r="S73" s="467"/>
      <c r="T73" s="410"/>
    </row>
    <row r="74" spans="1:22" ht="17.649999999999999" customHeight="1">
      <c r="A74" s="183"/>
      <c r="B74" s="190"/>
      <c r="C74" s="195"/>
      <c r="D74" s="167"/>
      <c r="E74" s="172">
        <f>R74</f>
        <v>0</v>
      </c>
      <c r="F74" s="177">
        <f>ROUNDDOWN(ROUND(D74,IF(D74&gt;=100,0,IF(D74&gt;=0.1,1,2)))*E74,0)</f>
        <v>0</v>
      </c>
      <c r="G74" s="67"/>
      <c r="H74" s="67"/>
      <c r="I74" s="55"/>
      <c r="J74" s="181"/>
      <c r="K74" s="418"/>
      <c r="L74" s="434"/>
      <c r="M74" s="440"/>
      <c r="N74" s="434"/>
      <c r="O74" s="434"/>
      <c r="P74" s="434"/>
      <c r="Q74" s="453"/>
      <c r="R74" s="407">
        <f>IFERROR(ROUND(SMALL(N74:P74,1)*IF(Q74="",1,Q74),IF(SMALL(N74:P74,1)*IF(Q74="",1,Q74)&lt;10000,-1,-2)),MIN(K74:M74)*IF(Q74="",1,Q74))</f>
        <v>0</v>
      </c>
      <c r="S74" s="468"/>
      <c r="T74" s="410"/>
    </row>
    <row r="75" spans="1:22" ht="17.649999999999999" customHeight="1">
      <c r="A75" s="14"/>
      <c r="B75" s="28"/>
      <c r="C75" s="35"/>
      <c r="D75" s="168">
        <f>ROUND(D76,IF(D76&gt;=100,0,IF(D76=0.1,1,2)))</f>
        <v>0</v>
      </c>
      <c r="E75" s="173">
        <f>E76</f>
        <v>0</v>
      </c>
      <c r="F75" s="176">
        <f>SUM(F31:F56)-F76</f>
        <v>0</v>
      </c>
      <c r="G75" s="64"/>
      <c r="H75" s="64"/>
      <c r="I75" s="52"/>
      <c r="J75" s="180"/>
      <c r="K75" s="417"/>
      <c r="L75" s="435"/>
      <c r="M75" s="433"/>
      <c r="N75" s="433"/>
      <c r="O75" s="433"/>
      <c r="P75" s="433"/>
      <c r="Q75" s="452"/>
      <c r="R75" s="98"/>
      <c r="S75" s="467"/>
      <c r="T75" s="410"/>
    </row>
    <row r="76" spans="1:22" ht="17.649999999999999" customHeight="1">
      <c r="A76" s="187" t="s">
        <v>81</v>
      </c>
      <c r="B76" s="29"/>
      <c r="C76" s="37"/>
      <c r="D76" s="167"/>
      <c r="E76" s="172">
        <f>R76</f>
        <v>0</v>
      </c>
      <c r="F76" s="177">
        <f>SUBTOTAL(9,F31:F56)</f>
        <v>0</v>
      </c>
      <c r="G76" s="67"/>
      <c r="H76" s="67"/>
      <c r="I76" s="55"/>
      <c r="J76" s="181"/>
      <c r="K76" s="418"/>
      <c r="L76" s="434"/>
      <c r="M76" s="440"/>
      <c r="N76" s="434"/>
      <c r="O76" s="434"/>
      <c r="P76" s="434"/>
      <c r="Q76" s="453"/>
      <c r="R76" s="407">
        <f>IFERROR(ROUND(SMALL(N76:P76,1)*IF(Q76="",1,Q76),IF(SMALL(N76:P76,1)*IF(Q76="",1,Q76)&lt;10000,-1,-2)),MIN(K76:M76)*IF(Q76="",1,Q76))</f>
        <v>0</v>
      </c>
      <c r="S76" s="468"/>
      <c r="T76" s="410"/>
    </row>
    <row r="77" spans="1:22" s="12" customFormat="1" ht="17.649999999999999" customHeight="1">
      <c r="A77" s="161"/>
      <c r="B77" s="28"/>
      <c r="C77" s="35"/>
      <c r="D77" s="168">
        <f>ROUND(D78,IF(D78&gt;=100,0,IF(D78&gt;=0.1,1,2)))</f>
        <v>0</v>
      </c>
      <c r="E77" s="173">
        <f>E78</f>
        <v>0</v>
      </c>
      <c r="F77" s="176">
        <f>SUBTOTAL(6,D77,E77)</f>
        <v>0</v>
      </c>
      <c r="G77" s="64"/>
      <c r="H77" s="64"/>
      <c r="I77" s="52"/>
      <c r="J77" s="180"/>
      <c r="K77" s="417"/>
      <c r="L77" s="435"/>
      <c r="M77" s="433"/>
      <c r="N77" s="433"/>
      <c r="O77" s="433"/>
      <c r="P77" s="433"/>
      <c r="Q77" s="452"/>
      <c r="R77" s="98"/>
      <c r="S77" s="467"/>
      <c r="T77" s="410"/>
    </row>
    <row r="78" spans="1:22" s="12" customFormat="1" ht="17.649999999999999" customHeight="1">
      <c r="A78" s="162" t="str">
        <f>A10</f>
        <v>２．外部</v>
      </c>
      <c r="B78" s="29"/>
      <c r="C78" s="37"/>
      <c r="D78" s="167"/>
      <c r="E78" s="172">
        <f>R78</f>
        <v>0</v>
      </c>
      <c r="F78" s="177">
        <f>ROUNDDOWN(ROUND(D78,IF(D78&gt;=100,0,IF(D78&gt;=0.1,1,2)))*E78,0)</f>
        <v>0</v>
      </c>
      <c r="G78" s="67"/>
      <c r="H78" s="67"/>
      <c r="I78" s="55"/>
      <c r="J78" s="181"/>
      <c r="K78" s="418"/>
      <c r="L78" s="434"/>
      <c r="M78" s="440"/>
      <c r="N78" s="434"/>
      <c r="O78" s="434"/>
      <c r="P78" s="434"/>
      <c r="Q78" s="453"/>
      <c r="R78" s="407">
        <f>IFERROR(ROUND(SMALL(N78:P78,1)*IF(Q78="",1,Q78),IF(SMALL(N78:P78,1)*IF(Q78="",1,Q78)&lt;10000,-1,-2)),MIN(K78:M78)*IF(Q78="",1,Q78))</f>
        <v>0</v>
      </c>
      <c r="S78" s="468"/>
      <c r="T78" s="410"/>
    </row>
    <row r="79" spans="1:22" ht="17.649999999999999" customHeight="1">
      <c r="A79" s="182"/>
      <c r="B79" s="189"/>
      <c r="C79" s="193"/>
      <c r="D79" s="168">
        <f>ROUND(D80,IF(D80&gt;=100,0,IF(D80&gt;=0.1,1,2)))</f>
        <v>0</v>
      </c>
      <c r="E79" s="173">
        <f>E80</f>
        <v>0</v>
      </c>
      <c r="F79" s="176">
        <f>SUBTOTAL(6,D79,E79)</f>
        <v>0</v>
      </c>
      <c r="G79" s="64"/>
      <c r="H79" s="64"/>
      <c r="I79" s="52"/>
      <c r="J79" s="180"/>
      <c r="K79" s="417"/>
      <c r="L79" s="435"/>
      <c r="M79" s="433"/>
      <c r="N79" s="433"/>
      <c r="O79" s="433"/>
      <c r="P79" s="433"/>
      <c r="Q79" s="452"/>
      <c r="R79" s="98"/>
      <c r="S79" s="467"/>
      <c r="T79" s="410"/>
    </row>
    <row r="80" spans="1:22" ht="17.649999999999999" customHeight="1">
      <c r="A80" s="183" t="s">
        <v>520</v>
      </c>
      <c r="B80" s="190"/>
      <c r="C80" s="195"/>
      <c r="D80" s="167"/>
      <c r="E80" s="172">
        <f>R80</f>
        <v>0</v>
      </c>
      <c r="F80" s="177">
        <f>ROUNDDOWN(ROUND(D80,IF(D80&gt;=100,0,IF(D80&gt;=0.1,1,2)))*E80,0)</f>
        <v>0</v>
      </c>
      <c r="G80" s="67"/>
      <c r="H80" s="67"/>
      <c r="I80" s="55"/>
      <c r="J80" s="181"/>
      <c r="K80" s="418"/>
      <c r="L80" s="434"/>
      <c r="M80" s="440"/>
      <c r="N80" s="434"/>
      <c r="O80" s="434"/>
      <c r="P80" s="434"/>
      <c r="Q80" s="453"/>
      <c r="R80" s="407">
        <f>IFERROR(ROUND(SMALL(N80:P80,1)*IF(Q80="",1,Q80),IF(SMALL(N80:P80,1)*IF(Q80="",1,Q80)&lt;10000,-1,-2)),MIN(K80:M80)*IF(Q80="",1,Q80))</f>
        <v>0</v>
      </c>
      <c r="S80" s="468"/>
      <c r="T80" s="410"/>
    </row>
    <row r="81" spans="1:20" s="12" customFormat="1" ht="17.649999999999999" customHeight="1">
      <c r="A81" s="182"/>
      <c r="B81" s="189"/>
      <c r="C81" s="193"/>
      <c r="D81" s="168">
        <f>ROUND(D82,IF(D82&gt;=100,0,IF(D82&gt;=0.1,1,2)))</f>
        <v>0</v>
      </c>
      <c r="E81" s="173">
        <f>E82</f>
        <v>1940</v>
      </c>
      <c r="F81" s="176">
        <f>SUBTOTAL(6,D81,E81)</f>
        <v>0</v>
      </c>
      <c r="G81" s="64"/>
      <c r="H81" s="64"/>
      <c r="I81" s="52"/>
      <c r="J81" s="180"/>
      <c r="K81" s="419" t="s">
        <v>482</v>
      </c>
      <c r="L81" s="433"/>
      <c r="M81" s="433"/>
      <c r="N81" s="433"/>
      <c r="O81" s="433"/>
      <c r="P81" s="433"/>
      <c r="Q81" s="452"/>
      <c r="R81" s="98"/>
      <c r="S81" s="467"/>
      <c r="T81" s="410"/>
    </row>
    <row r="82" spans="1:20" s="12" customFormat="1" ht="17.649999999999999" customHeight="1">
      <c r="A82" s="183" t="s">
        <v>80</v>
      </c>
      <c r="B82" s="190" t="s">
        <v>476</v>
      </c>
      <c r="C82" s="195" t="s">
        <v>410</v>
      </c>
      <c r="D82" s="167"/>
      <c r="E82" s="172">
        <f>R82</f>
        <v>1940</v>
      </c>
      <c r="F82" s="177">
        <f>ROUNDDOWN(ROUND(D82,IF(D82&gt;=100,0,IF(D82&gt;=0.1,1,2)))*E82,0)</f>
        <v>0</v>
      </c>
      <c r="G82" s="67"/>
      <c r="H82" s="67"/>
      <c r="I82" s="55"/>
      <c r="J82" s="181"/>
      <c r="K82" s="420">
        <v>1940</v>
      </c>
      <c r="L82" s="434"/>
      <c r="M82" s="440"/>
      <c r="N82" s="434"/>
      <c r="O82" s="434"/>
      <c r="P82" s="434"/>
      <c r="Q82" s="453"/>
      <c r="R82" s="407">
        <f>IFERROR(ROUND(SMALL(N82:P82,1)*IF(Q82="",1,Q82),IF(SMALL(N82:P82,1)*IF(Q82="",1,Q82)&lt;10000,-1,-2)),MIN(K82:M82)*IF(Q82="",1,Q82))</f>
        <v>1940</v>
      </c>
      <c r="S82" s="468"/>
      <c r="T82" s="410"/>
    </row>
    <row r="83" spans="1:20" s="12" customFormat="1" ht="17.649999999999999" customHeight="1">
      <c r="A83" s="182"/>
      <c r="B83" s="189"/>
      <c r="C83" s="193"/>
      <c r="D83" s="168">
        <f>ROUND(D84,IF(D84&gt;=100,0,IF(D84&gt;=0.1,1,2)))</f>
        <v>0</v>
      </c>
      <c r="E83" s="173">
        <f>E84</f>
        <v>6600</v>
      </c>
      <c r="F83" s="176">
        <f>SUBTOTAL(6,D83,E83)</f>
        <v>0</v>
      </c>
      <c r="G83" s="64"/>
      <c r="H83" s="64"/>
      <c r="I83" s="52"/>
      <c r="J83" s="180"/>
      <c r="K83" s="417" t="s">
        <v>319</v>
      </c>
      <c r="L83" s="435"/>
      <c r="M83" s="433"/>
      <c r="N83" s="433"/>
      <c r="O83" s="433"/>
      <c r="P83" s="433"/>
      <c r="Q83" s="452"/>
      <c r="R83" s="98"/>
      <c r="S83" s="467"/>
      <c r="T83" s="410"/>
    </row>
    <row r="84" spans="1:20" s="12" customFormat="1" ht="17.649999999999999" customHeight="1">
      <c r="A84" s="183" t="s">
        <v>436</v>
      </c>
      <c r="B84" s="190" t="s">
        <v>439</v>
      </c>
      <c r="C84" s="195" t="s">
        <v>410</v>
      </c>
      <c r="D84" s="167"/>
      <c r="E84" s="172">
        <f>R84</f>
        <v>6600</v>
      </c>
      <c r="F84" s="177">
        <f>ROUNDDOWN(ROUND(D84,IF(D84&gt;=100,0,IF(D84&gt;=0.1,1,2)))*E84,0)</f>
        <v>0</v>
      </c>
      <c r="G84" s="67"/>
      <c r="H84" s="67"/>
      <c r="I84" s="55"/>
      <c r="J84" s="181"/>
      <c r="K84" s="418">
        <v>6600</v>
      </c>
      <c r="L84" s="434"/>
      <c r="M84" s="440"/>
      <c r="N84" s="434"/>
      <c r="O84" s="434"/>
      <c r="P84" s="434"/>
      <c r="Q84" s="453"/>
      <c r="R84" s="407">
        <f>IFERROR(ROUND(SMALL(N84:P84,1)*IF(Q84="",1,Q84),IF(SMALL(N84:P84,1)*IF(Q84="",1,Q84)&lt;10000,-1,-2)),MIN(K84:M84)*IF(Q84="",1,Q84))</f>
        <v>6600</v>
      </c>
      <c r="S84" s="468"/>
      <c r="T84" s="410"/>
    </row>
    <row r="85" spans="1:20" s="12" customFormat="1" ht="17.649999999999999" customHeight="1">
      <c r="A85" s="182"/>
      <c r="B85" s="189"/>
      <c r="C85" s="193"/>
      <c r="D85" s="168">
        <f>ROUND(D86,IF(D86&gt;=100,0,IF(D86&gt;=0.1,1,2)))</f>
        <v>0</v>
      </c>
      <c r="E85" s="173">
        <f>E86</f>
        <v>740</v>
      </c>
      <c r="F85" s="176">
        <f>SUBTOTAL(6,D85,E85)</f>
        <v>0</v>
      </c>
      <c r="G85" s="64"/>
      <c r="H85" s="64"/>
      <c r="I85" s="52"/>
      <c r="J85" s="180"/>
      <c r="K85" s="419" t="s">
        <v>484</v>
      </c>
      <c r="L85" s="433"/>
      <c r="M85" s="433"/>
      <c r="N85" s="433"/>
      <c r="O85" s="433"/>
      <c r="P85" s="433"/>
      <c r="Q85" s="452"/>
      <c r="R85" s="98"/>
      <c r="S85" s="467"/>
      <c r="T85" s="410"/>
    </row>
    <row r="86" spans="1:20" s="12" customFormat="1" ht="17.649999999999999" customHeight="1">
      <c r="A86" s="183" t="s">
        <v>491</v>
      </c>
      <c r="B86" s="190" t="s">
        <v>496</v>
      </c>
      <c r="C86" s="195" t="s">
        <v>9</v>
      </c>
      <c r="D86" s="167"/>
      <c r="E86" s="172">
        <f>R86</f>
        <v>740</v>
      </c>
      <c r="F86" s="177">
        <f>ROUNDDOWN(ROUND(D86,IF(D86&gt;=100,0,IF(D86&gt;=0.1,1,2)))*E86,0)</f>
        <v>0</v>
      </c>
      <c r="G86" s="67"/>
      <c r="H86" s="67"/>
      <c r="I86" s="55"/>
      <c r="J86" s="181"/>
      <c r="K86" s="420">
        <v>740</v>
      </c>
      <c r="L86" s="434"/>
      <c r="M86" s="440"/>
      <c r="N86" s="434"/>
      <c r="O86" s="434"/>
      <c r="P86" s="434"/>
      <c r="Q86" s="453"/>
      <c r="R86" s="407">
        <f>IFERROR(ROUND(SMALL(N86:P86,1)*IF(Q86="",1,Q86),IF(SMALL(N86:P86,1)*IF(Q86="",1,Q86)&lt;10000,-1,-2)),MIN(K86:M86)*IF(Q86="",1,Q86))</f>
        <v>740</v>
      </c>
      <c r="S86" s="468"/>
      <c r="T86" s="410"/>
    </row>
    <row r="87" spans="1:20" s="12" customFormat="1" ht="17.649999999999999" customHeight="1">
      <c r="A87" s="184"/>
      <c r="B87" s="189"/>
      <c r="C87" s="193"/>
      <c r="D87" s="168">
        <f>ROUND(D88,IF(D88&gt;=100,0,IF(D88&gt;=0.1,1,2)))</f>
        <v>0</v>
      </c>
      <c r="E87" s="173">
        <f>E88</f>
        <v>680</v>
      </c>
      <c r="F87" s="176">
        <f>SUBTOTAL(6,D87,E87)</f>
        <v>0</v>
      </c>
      <c r="G87" s="64"/>
      <c r="H87" s="64"/>
      <c r="I87" s="52"/>
      <c r="J87" s="180"/>
      <c r="K87" s="419" t="s">
        <v>471</v>
      </c>
      <c r="L87" s="433"/>
      <c r="M87" s="433"/>
      <c r="N87" s="433"/>
      <c r="O87" s="433"/>
      <c r="P87" s="433"/>
      <c r="Q87" s="452"/>
      <c r="R87" s="98"/>
      <c r="S87" s="467"/>
      <c r="T87" s="410"/>
    </row>
    <row r="88" spans="1:20" s="12" customFormat="1" ht="17.649999999999999" customHeight="1">
      <c r="A88" s="185" t="s">
        <v>463</v>
      </c>
      <c r="B88" s="190" t="s">
        <v>469</v>
      </c>
      <c r="C88" s="195" t="s">
        <v>410</v>
      </c>
      <c r="D88" s="167"/>
      <c r="E88" s="172">
        <f>R88</f>
        <v>680</v>
      </c>
      <c r="F88" s="177">
        <f>ROUNDDOWN(ROUND(D88,IF(D88&gt;=100,0,IF(D88&gt;=0.1,1,2)))*E88,0)</f>
        <v>0</v>
      </c>
      <c r="G88" s="67"/>
      <c r="H88" s="67"/>
      <c r="I88" s="55"/>
      <c r="J88" s="181"/>
      <c r="K88" s="420">
        <v>680</v>
      </c>
      <c r="L88" s="434"/>
      <c r="M88" s="440"/>
      <c r="N88" s="434"/>
      <c r="O88" s="434"/>
      <c r="P88" s="434"/>
      <c r="Q88" s="453"/>
      <c r="R88" s="407">
        <f>IFERROR(ROUND(SMALL(N88:P88,1)*IF(Q88="",1,Q88),IF(SMALL(N88:P88,1)*IF(Q88="",1,Q88)&lt;10000,-1,-2)),MIN(K88:M88)*IF(Q88="",1,Q88))</f>
        <v>680</v>
      </c>
      <c r="S88" s="468"/>
      <c r="T88" s="410"/>
    </row>
    <row r="89" spans="1:20" s="12" customFormat="1" ht="17.649999999999999" customHeight="1">
      <c r="A89" s="182"/>
      <c r="B89" s="189"/>
      <c r="C89" s="196"/>
      <c r="D89" s="168">
        <f>ROUND(D90,IF(D90&gt;=100,0,IF(D90&gt;=0.1,1,2)))</f>
        <v>0</v>
      </c>
      <c r="E89" s="173">
        <f>E90</f>
        <v>680</v>
      </c>
      <c r="F89" s="176">
        <f>SUBTOTAL(6,D89,E89)</f>
        <v>0</v>
      </c>
      <c r="G89" s="64"/>
      <c r="H89" s="64"/>
      <c r="I89" s="52"/>
      <c r="J89" s="180"/>
      <c r="K89" s="417"/>
      <c r="L89" s="433"/>
      <c r="M89" s="433" t="s">
        <v>508</v>
      </c>
      <c r="N89" s="433"/>
      <c r="O89" s="433"/>
      <c r="P89" s="433"/>
      <c r="Q89" s="452"/>
      <c r="R89" s="98"/>
      <c r="S89" s="467"/>
      <c r="T89" s="410"/>
    </row>
    <row r="90" spans="1:20" s="12" customFormat="1" ht="17.649999999999999" customHeight="1">
      <c r="A90" s="183" t="s">
        <v>658</v>
      </c>
      <c r="B90" s="190" t="s">
        <v>1035</v>
      </c>
      <c r="C90" s="195" t="s">
        <v>9</v>
      </c>
      <c r="D90" s="167"/>
      <c r="E90" s="172">
        <f>R90</f>
        <v>680</v>
      </c>
      <c r="F90" s="177">
        <f>ROUNDDOWN(ROUND(D90,IF(D90&gt;=100,0,IF(D90&gt;=0.1,1,2)))*E90,0)</f>
        <v>0</v>
      </c>
      <c r="G90" s="67"/>
      <c r="H90" s="67"/>
      <c r="I90" s="55"/>
      <c r="J90" s="181"/>
      <c r="K90" s="418"/>
      <c r="L90" s="434"/>
      <c r="M90" s="440">
        <v>680</v>
      </c>
      <c r="N90" s="434"/>
      <c r="O90" s="434"/>
      <c r="P90" s="434"/>
      <c r="Q90" s="453"/>
      <c r="R90" s="407">
        <f>IFERROR(ROUND(SMALL(N90:P90,1)*IF(Q90="",1,Q90),IF(SMALL(N90:P90,1)*IF(Q90="",1,Q90)&lt;10000,-1,-2)),MIN(K90:M90)*IF(Q90="",1,Q90))</f>
        <v>680</v>
      </c>
      <c r="S90" s="468"/>
      <c r="T90" s="410"/>
    </row>
    <row r="91" spans="1:20" ht="17.649999999999999" customHeight="1">
      <c r="A91" s="182"/>
      <c r="B91" s="189"/>
      <c r="C91" s="193"/>
      <c r="D91" s="168">
        <f>ROUND(D92,IF(D92&gt;=100,0,IF(D92&gt;=0.1,1,2)))</f>
        <v>0</v>
      </c>
      <c r="E91" s="173">
        <f>E92</f>
        <v>3320</v>
      </c>
      <c r="F91" s="176">
        <f>SUBTOTAL(6,D91,E91)</f>
        <v>0</v>
      </c>
      <c r="G91" s="64"/>
      <c r="H91" s="64"/>
      <c r="I91" s="52"/>
      <c r="J91" s="180"/>
      <c r="K91" s="417" t="s">
        <v>560</v>
      </c>
      <c r="L91" s="435"/>
      <c r="M91" s="433"/>
      <c r="N91" s="433"/>
      <c r="O91" s="433"/>
      <c r="P91" s="433"/>
      <c r="Q91" s="452"/>
      <c r="R91" s="98"/>
      <c r="S91" s="467"/>
      <c r="T91" s="410"/>
    </row>
    <row r="92" spans="1:20" ht="17.649999999999999" customHeight="1">
      <c r="A92" s="183" t="s">
        <v>516</v>
      </c>
      <c r="B92" s="190"/>
      <c r="C92" s="195" t="s">
        <v>468</v>
      </c>
      <c r="D92" s="167"/>
      <c r="E92" s="172">
        <f>R92</f>
        <v>3320</v>
      </c>
      <c r="F92" s="177">
        <f>ROUNDDOWN(ROUND(D92,IF(D92&gt;=100,0,IF(D92&gt;=0.1,1,2)))*E92,0)</f>
        <v>0</v>
      </c>
      <c r="G92" s="67"/>
      <c r="H92" s="67"/>
      <c r="I92" s="55"/>
      <c r="J92" s="181"/>
      <c r="K92" s="418">
        <v>3320</v>
      </c>
      <c r="L92" s="434"/>
      <c r="M92" s="440"/>
      <c r="N92" s="434"/>
      <c r="O92" s="434"/>
      <c r="P92" s="434"/>
      <c r="Q92" s="453"/>
      <c r="R92" s="407">
        <f>IFERROR(ROUND(SMALL(N92:P92,1)*IF(Q92="",1,Q92),IF(SMALL(N92:P92,1)*IF(Q92="",1,Q92)&lt;10000,-1,-2)),MIN(K92:M92)*IF(Q92="",1,Q92))</f>
        <v>3320</v>
      </c>
      <c r="S92" s="468"/>
      <c r="T92" s="410"/>
    </row>
    <row r="93" spans="1:20" ht="17.649999999999999" customHeight="1">
      <c r="A93" s="182"/>
      <c r="B93" s="189"/>
      <c r="C93" s="193"/>
      <c r="D93" s="168">
        <f>ROUND(D94,IF(D94&gt;=100,0,IF(D94&gt;=0.1,1,2)))</f>
        <v>0</v>
      </c>
      <c r="E93" s="173">
        <f>E94</f>
        <v>0</v>
      </c>
      <c r="F93" s="176">
        <f>SUBTOTAL(6,D93,E93)</f>
        <v>0</v>
      </c>
      <c r="G93" s="64"/>
      <c r="H93" s="64"/>
      <c r="I93" s="52"/>
      <c r="J93" s="180"/>
      <c r="K93" s="417"/>
      <c r="L93" s="435"/>
      <c r="M93" s="433"/>
      <c r="N93" s="433"/>
      <c r="O93" s="433"/>
      <c r="P93" s="433"/>
      <c r="Q93" s="452"/>
      <c r="R93" s="98"/>
      <c r="S93" s="467"/>
      <c r="T93" s="410"/>
    </row>
    <row r="94" spans="1:20" ht="17.649999999999999" customHeight="1">
      <c r="A94" s="183" t="s">
        <v>522</v>
      </c>
      <c r="B94" s="190"/>
      <c r="C94" s="195"/>
      <c r="D94" s="167"/>
      <c r="E94" s="172">
        <f>R94</f>
        <v>0</v>
      </c>
      <c r="F94" s="177">
        <f>ROUNDDOWN(ROUND(D94,IF(D94&gt;=100,0,IF(D94&gt;=0.1,1,2)))*E94,0)</f>
        <v>0</v>
      </c>
      <c r="G94" s="67"/>
      <c r="H94" s="67"/>
      <c r="I94" s="55"/>
      <c r="J94" s="181"/>
      <c r="K94" s="418"/>
      <c r="L94" s="434"/>
      <c r="M94" s="440"/>
      <c r="N94" s="434"/>
      <c r="O94" s="434"/>
      <c r="P94" s="434"/>
      <c r="Q94" s="453"/>
      <c r="R94" s="407">
        <f>IFERROR(ROUND(SMALL(N94:P94,1)*IF(Q94="",1,Q94),IF(SMALL(N94:P94,1)*IF(Q94="",1,Q94)&lt;10000,-1,-2)),MIN(K94:M94)*IF(Q94="",1,Q94))</f>
        <v>0</v>
      </c>
      <c r="S94" s="468"/>
      <c r="T94" s="410"/>
    </row>
    <row r="95" spans="1:20" s="12" customFormat="1" ht="17.649999999999999" customHeight="1">
      <c r="A95" s="182"/>
      <c r="B95" s="189"/>
      <c r="C95" s="193"/>
      <c r="D95" s="168">
        <f>ROUND(D96,IF(D96&gt;=100,0,IF(D96&gt;=0.1,1,2)))</f>
        <v>0</v>
      </c>
      <c r="E95" s="173">
        <f>E96</f>
        <v>6630</v>
      </c>
      <c r="F95" s="176">
        <f>SUBTOTAL(6,D95,E95)</f>
        <v>0</v>
      </c>
      <c r="G95" s="64"/>
      <c r="H95" s="64"/>
      <c r="I95" s="52"/>
      <c r="J95" s="180"/>
      <c r="K95" s="417" t="s">
        <v>105</v>
      </c>
      <c r="L95" s="435"/>
      <c r="M95" s="433"/>
      <c r="N95" s="433"/>
      <c r="O95" s="433"/>
      <c r="P95" s="433"/>
      <c r="Q95" s="452"/>
      <c r="R95" s="98"/>
      <c r="S95" s="467"/>
      <c r="T95" s="410"/>
    </row>
    <row r="96" spans="1:20" s="12" customFormat="1" ht="17.649999999999999" customHeight="1">
      <c r="A96" s="183" t="s">
        <v>442</v>
      </c>
      <c r="B96" s="190" t="s">
        <v>137</v>
      </c>
      <c r="C96" s="195" t="s">
        <v>410</v>
      </c>
      <c r="D96" s="167"/>
      <c r="E96" s="172">
        <f>R96</f>
        <v>6630</v>
      </c>
      <c r="F96" s="177">
        <f>ROUNDDOWN(ROUND(D96,IF(D96&gt;=100,0,IF(D96&gt;=0.1,1,2)))*E96,0)</f>
        <v>0</v>
      </c>
      <c r="G96" s="67"/>
      <c r="H96" s="67"/>
      <c r="I96" s="55"/>
      <c r="J96" s="181"/>
      <c r="K96" s="418">
        <v>6630</v>
      </c>
      <c r="L96" s="434"/>
      <c r="M96" s="440"/>
      <c r="N96" s="434"/>
      <c r="O96" s="434"/>
      <c r="P96" s="434"/>
      <c r="Q96" s="453"/>
      <c r="R96" s="407">
        <f>IFERROR(ROUND(SMALL(N96:P96,1)*IF(Q96="",1,Q96),IF(SMALL(N96:P96,1)*IF(Q96="",1,Q96)&lt;10000,-1,-2)),MIN(K96:M96)*IF(Q96="",1,Q96))</f>
        <v>6630</v>
      </c>
      <c r="S96" s="468"/>
      <c r="T96" s="410"/>
    </row>
    <row r="97" spans="1:20" s="12" customFormat="1" ht="17.649999999999999" customHeight="1">
      <c r="A97" s="182"/>
      <c r="B97" s="189"/>
      <c r="C97" s="193"/>
      <c r="D97" s="168">
        <f>ROUND(D98,IF(D98&gt;=100,0,IF(D98&gt;=0.1,1,2)))</f>
        <v>0</v>
      </c>
      <c r="E97" s="173">
        <f>E98</f>
        <v>7490</v>
      </c>
      <c r="F97" s="176">
        <f>SUBTOTAL(6,D97,E97)</f>
        <v>0</v>
      </c>
      <c r="G97" s="64"/>
      <c r="H97" s="64"/>
      <c r="I97" s="52"/>
      <c r="J97" s="180"/>
      <c r="K97" s="421"/>
      <c r="L97" s="433"/>
      <c r="M97" s="433"/>
      <c r="N97" s="421" t="s">
        <v>458</v>
      </c>
      <c r="O97" s="433"/>
      <c r="P97" s="433"/>
      <c r="Q97" s="452"/>
      <c r="R97" s="98"/>
      <c r="S97" s="467"/>
      <c r="T97" s="410"/>
    </row>
    <row r="98" spans="1:20" s="12" customFormat="1" ht="17.649999999999999" customHeight="1">
      <c r="A98" s="183" t="s">
        <v>445</v>
      </c>
      <c r="B98" s="190" t="s">
        <v>450</v>
      </c>
      <c r="C98" s="195" t="s">
        <v>9</v>
      </c>
      <c r="D98" s="167"/>
      <c r="E98" s="172">
        <f>R98</f>
        <v>7490</v>
      </c>
      <c r="F98" s="177">
        <f>ROUNDDOWN(ROUND(D98,IF(D98&gt;=100,0,IF(D98&gt;=0.1,1,2)))*E98,0)</f>
        <v>0</v>
      </c>
      <c r="G98" s="67"/>
      <c r="H98" s="67"/>
      <c r="I98" s="55"/>
      <c r="J98" s="181"/>
      <c r="K98" s="422"/>
      <c r="L98" s="434"/>
      <c r="M98" s="440"/>
      <c r="N98" s="422">
        <v>9360</v>
      </c>
      <c r="O98" s="434"/>
      <c r="P98" s="434"/>
      <c r="Q98" s="453">
        <v>0.8</v>
      </c>
      <c r="R98" s="407">
        <f>IFERROR(ROUND(SMALL(N98:P98,1)*IF(Q98="",1,Q98),IF(SMALL(N98:P98,1)*IF(Q98="",1,Q98)&lt;10000,-1,-2)),MIN(K98:M98)*IF(Q98="",1,Q98))</f>
        <v>7490</v>
      </c>
      <c r="S98" s="468"/>
      <c r="T98" s="410"/>
    </row>
    <row r="99" spans="1:20" s="12" customFormat="1" ht="17.649999999999999" customHeight="1">
      <c r="A99" s="184"/>
      <c r="B99" s="189"/>
      <c r="C99" s="193"/>
      <c r="D99" s="168">
        <f>ROUND(D100,IF(D100&gt;=100,0,IF(D100&gt;=0.1,1,2)))</f>
        <v>0</v>
      </c>
      <c r="E99" s="173">
        <f>E100</f>
        <v>4970</v>
      </c>
      <c r="F99" s="176">
        <f>SUBTOTAL(6,D99,E99)</f>
        <v>0</v>
      </c>
      <c r="G99" s="64"/>
      <c r="H99" s="64"/>
      <c r="I99" s="52"/>
      <c r="J99" s="180"/>
      <c r="K99" s="419"/>
      <c r="L99" s="433"/>
      <c r="M99" s="433"/>
      <c r="N99" s="421" t="s">
        <v>458</v>
      </c>
      <c r="O99" s="433"/>
      <c r="P99" s="433"/>
      <c r="Q99" s="452"/>
      <c r="R99" s="98"/>
      <c r="S99" s="467"/>
      <c r="T99" s="410"/>
    </row>
    <row r="100" spans="1:20" s="12" customFormat="1" ht="17.649999999999999" customHeight="1">
      <c r="A100" s="185" t="s">
        <v>453</v>
      </c>
      <c r="B100" s="190" t="s">
        <v>455</v>
      </c>
      <c r="C100" s="195" t="s">
        <v>9</v>
      </c>
      <c r="D100" s="167"/>
      <c r="E100" s="172">
        <f>R100</f>
        <v>4970</v>
      </c>
      <c r="F100" s="177">
        <f>ROUNDDOWN(ROUND(D100,IF(D100&gt;=100,0,IF(D100&gt;=0.1,1,2)))*E100,0)</f>
        <v>0</v>
      </c>
      <c r="G100" s="67"/>
      <c r="H100" s="67"/>
      <c r="I100" s="55"/>
      <c r="J100" s="181"/>
      <c r="K100" s="420"/>
      <c r="L100" s="434"/>
      <c r="M100" s="440"/>
      <c r="N100" s="422">
        <v>6210</v>
      </c>
      <c r="O100" s="434"/>
      <c r="P100" s="434"/>
      <c r="Q100" s="453">
        <v>0.8</v>
      </c>
      <c r="R100" s="407">
        <f>IFERROR(ROUND(SMALL(N100:P100,1)*IF(Q100="",1,Q100),IF(SMALL(N100:P100,1)*IF(Q100="",1,Q100)&lt;10000,-1,-2)),MIN(K100:M100)*IF(Q100="",1,Q100))</f>
        <v>4970</v>
      </c>
      <c r="S100" s="468"/>
      <c r="T100" s="410"/>
    </row>
    <row r="101" spans="1:20" s="12" customFormat="1" ht="17.649999999999999" customHeight="1">
      <c r="A101" s="182"/>
      <c r="B101" s="191"/>
      <c r="C101" s="193"/>
      <c r="D101" s="168">
        <f>ROUND(D102,IF(D102&gt;=100,0,IF(D102&gt;=0.1,1,2)))</f>
        <v>0</v>
      </c>
      <c r="E101" s="173">
        <f>E102</f>
        <v>1060</v>
      </c>
      <c r="F101" s="176">
        <f>SUBTOTAL(6,D101,E101)</f>
        <v>0</v>
      </c>
      <c r="G101" s="64"/>
      <c r="H101" s="64"/>
      <c r="I101" s="52"/>
      <c r="J101" s="180"/>
      <c r="K101" s="417" t="s">
        <v>487</v>
      </c>
      <c r="L101" s="436"/>
      <c r="M101" s="436"/>
      <c r="N101" s="436"/>
      <c r="O101" s="436"/>
      <c r="P101" s="436"/>
      <c r="Q101" s="454"/>
      <c r="R101" s="448"/>
      <c r="S101" s="467"/>
      <c r="T101" s="410"/>
    </row>
    <row r="102" spans="1:20" s="12" customFormat="1" ht="17.649999999999999" customHeight="1">
      <c r="A102" s="183" t="s">
        <v>497</v>
      </c>
      <c r="B102" s="192" t="s">
        <v>501</v>
      </c>
      <c r="C102" s="195" t="s">
        <v>9</v>
      </c>
      <c r="D102" s="167"/>
      <c r="E102" s="172">
        <f>R102</f>
        <v>1060</v>
      </c>
      <c r="F102" s="177">
        <f>ROUNDDOWN(ROUND(D102,IF(D102&gt;=100,0,IF(D102&gt;=0.1,1,2)))*E102,0)</f>
        <v>0</v>
      </c>
      <c r="G102" s="67"/>
      <c r="H102" s="67"/>
      <c r="I102" s="55"/>
      <c r="J102" s="181"/>
      <c r="K102" s="420">
        <v>1060</v>
      </c>
      <c r="L102" s="437"/>
      <c r="M102" s="437"/>
      <c r="N102" s="437"/>
      <c r="O102" s="437"/>
      <c r="P102" s="437"/>
      <c r="Q102" s="455"/>
      <c r="R102" s="407">
        <f>IFERROR(ROUND(SMALL(N102:P102,1)*IF(Q102="",1,Q102),IF(SMALL(N102:P102,1)*IF(Q102="",1,Q102)&lt;10000,-1,-2)),MIN(K102:M102)*IF(Q102="",1,Q102))</f>
        <v>1060</v>
      </c>
      <c r="S102" s="468"/>
      <c r="T102" s="410"/>
    </row>
    <row r="103" spans="1:20" s="12" customFormat="1" ht="17.649999999999999" customHeight="1">
      <c r="A103" s="182"/>
      <c r="B103" s="189"/>
      <c r="C103" s="193"/>
      <c r="D103" s="168">
        <f>ROUND(D104,IF(D104&gt;=100,0,IF(D104&gt;=0.1,1,2)))</f>
        <v>0</v>
      </c>
      <c r="E103" s="173">
        <f>E104</f>
        <v>2440</v>
      </c>
      <c r="F103" s="176">
        <f>SUBTOTAL(6,D103,E103)</f>
        <v>0</v>
      </c>
      <c r="G103" s="64"/>
      <c r="H103" s="64"/>
      <c r="I103" s="52"/>
      <c r="J103" s="180"/>
      <c r="K103" s="419" t="s">
        <v>2</v>
      </c>
      <c r="L103" s="433"/>
      <c r="M103" s="433"/>
      <c r="N103" s="433"/>
      <c r="O103" s="433"/>
      <c r="P103" s="433"/>
      <c r="Q103" s="452"/>
      <c r="R103" s="98"/>
      <c r="S103" s="467"/>
      <c r="T103" s="410"/>
    </row>
    <row r="104" spans="1:20" s="12" customFormat="1" ht="17.649999999999999" customHeight="1">
      <c r="A104" s="183" t="s">
        <v>431</v>
      </c>
      <c r="B104" s="190" t="s">
        <v>258</v>
      </c>
      <c r="C104" s="195" t="s">
        <v>410</v>
      </c>
      <c r="D104" s="167"/>
      <c r="E104" s="172">
        <f>R104</f>
        <v>2440</v>
      </c>
      <c r="F104" s="177">
        <f>ROUNDDOWN(ROUND(D104,IF(D104&gt;=100,0,IF(D104&gt;=0.1,1,2)))*E104,0)</f>
        <v>0</v>
      </c>
      <c r="G104" s="67"/>
      <c r="H104" s="67"/>
      <c r="I104" s="55"/>
      <c r="J104" s="181"/>
      <c r="K104" s="420">
        <v>2440</v>
      </c>
      <c r="L104" s="434"/>
      <c r="M104" s="440"/>
      <c r="N104" s="434"/>
      <c r="O104" s="434"/>
      <c r="P104" s="434"/>
      <c r="Q104" s="453"/>
      <c r="R104" s="407">
        <f>IFERROR(ROUND(SMALL(N104:P104,1)*IF(Q104="",1,Q104),IF(SMALL(N104:P104,1)*IF(Q104="",1,Q104)&lt;10000,-1,-2)),MIN(K104:M104)*IF(Q104="",1,Q104))</f>
        <v>2440</v>
      </c>
      <c r="S104" s="468"/>
      <c r="T104" s="410"/>
    </row>
    <row r="105" spans="1:20" ht="17.649999999999999" customHeight="1">
      <c r="A105" s="182"/>
      <c r="B105" s="189"/>
      <c r="C105" s="196"/>
      <c r="D105" s="168">
        <f>ROUND(D106,IF(D106&gt;=100,0,IF(D106&gt;=0.1,1,2)))</f>
        <v>0</v>
      </c>
      <c r="E105" s="173">
        <f>E106</f>
        <v>26400</v>
      </c>
      <c r="F105" s="176">
        <f>SUBTOTAL(6,D105,E105)</f>
        <v>0</v>
      </c>
      <c r="G105" s="64"/>
      <c r="H105" s="64"/>
      <c r="I105" s="52"/>
      <c r="J105" s="180"/>
      <c r="K105" s="417" t="s">
        <v>766</v>
      </c>
      <c r="L105" s="435"/>
      <c r="M105" s="435"/>
      <c r="N105" s="433"/>
      <c r="O105" s="433"/>
      <c r="P105" s="433"/>
      <c r="Q105" s="452"/>
      <c r="R105" s="98"/>
      <c r="S105" s="467"/>
      <c r="T105" s="410"/>
    </row>
    <row r="106" spans="1:20" ht="17.649999999999999" customHeight="1">
      <c r="A106" s="183" t="s">
        <v>511</v>
      </c>
      <c r="B106" s="190" t="s">
        <v>505</v>
      </c>
      <c r="C106" s="195" t="s">
        <v>9</v>
      </c>
      <c r="D106" s="167"/>
      <c r="E106" s="172">
        <f>R106</f>
        <v>26400</v>
      </c>
      <c r="F106" s="177">
        <f>ROUNDDOWN(ROUND(D106,IF(D106&gt;=100,0,IF(D106&gt;=0.1,1,2)))*E106,0)</f>
        <v>0</v>
      </c>
      <c r="G106" s="67"/>
      <c r="H106" s="67"/>
      <c r="I106" s="55"/>
      <c r="J106" s="181"/>
      <c r="K106" s="418">
        <v>26400</v>
      </c>
      <c r="L106" s="434"/>
      <c r="M106" s="434"/>
      <c r="N106" s="434"/>
      <c r="O106" s="434"/>
      <c r="P106" s="434"/>
      <c r="Q106" s="453"/>
      <c r="R106" s="407">
        <f>IFERROR(ROUND(SMALL(N106:P106,1)*IF(Q106="",1,Q106),IF(SMALL(N106:P106,1)*IF(Q106="",1,Q106)&lt;10000,-1,-2)),MIN(K106:M106)*IF(Q106="",1,Q106))</f>
        <v>26400</v>
      </c>
      <c r="S106" s="468"/>
      <c r="T106" s="410"/>
    </row>
    <row r="107" spans="1:20" ht="17.649999999999999" customHeight="1">
      <c r="A107" s="182"/>
      <c r="B107" s="189"/>
      <c r="C107" s="196"/>
      <c r="D107" s="168">
        <f>ROUND(D108,IF(D108&gt;=100,0,IF(D108&gt;=0.1,1,2)))</f>
        <v>0</v>
      </c>
      <c r="E107" s="173">
        <f>E108</f>
        <v>53700</v>
      </c>
      <c r="F107" s="176">
        <f>SUBTOTAL(6,D107,E107)</f>
        <v>0</v>
      </c>
      <c r="G107" s="64"/>
      <c r="H107" s="64"/>
      <c r="I107" s="52"/>
      <c r="J107" s="180"/>
      <c r="K107" s="417" t="s">
        <v>699</v>
      </c>
      <c r="L107" s="435"/>
      <c r="M107" s="433"/>
      <c r="N107" s="433"/>
      <c r="O107" s="433"/>
      <c r="P107" s="433"/>
      <c r="Q107" s="452"/>
      <c r="R107" s="98"/>
      <c r="S107" s="467"/>
      <c r="T107" s="410"/>
    </row>
    <row r="108" spans="1:20" ht="17.649999999999999" customHeight="1">
      <c r="A108" s="183" t="s">
        <v>514</v>
      </c>
      <c r="B108" s="190" t="s">
        <v>505</v>
      </c>
      <c r="C108" s="195" t="s">
        <v>9</v>
      </c>
      <c r="D108" s="167"/>
      <c r="E108" s="172">
        <f>R108</f>
        <v>53700</v>
      </c>
      <c r="F108" s="177">
        <f>ROUNDDOWN(ROUND(D108,IF(D108&gt;=100,0,IF(D108&gt;=0.1,1,2)))*E108,0)</f>
        <v>0</v>
      </c>
      <c r="G108" s="67"/>
      <c r="H108" s="67"/>
      <c r="I108" s="55"/>
      <c r="J108" s="181"/>
      <c r="K108" s="418">
        <v>53700</v>
      </c>
      <c r="L108" s="434"/>
      <c r="M108" s="440"/>
      <c r="N108" s="434"/>
      <c r="O108" s="434"/>
      <c r="P108" s="434"/>
      <c r="Q108" s="453"/>
      <c r="R108" s="407">
        <f>IFERROR(ROUND(SMALL(N108:P108,1)*IF(Q108="",1,Q108),IF(SMALL(N108:P108,1)*IF(Q108="",1,Q108)&lt;10000,-1,-2)),MIN(K108:M108)*IF(Q108="",1,Q108))</f>
        <v>53700</v>
      </c>
      <c r="S108" s="468"/>
      <c r="T108" s="410"/>
    </row>
    <row r="109" spans="1:20" ht="17.649999999999999" customHeight="1">
      <c r="A109" s="182"/>
      <c r="B109" s="189"/>
      <c r="C109" s="193"/>
      <c r="D109" s="168">
        <f>ROUND(D110,IF(D110&gt;=100,0,IF(D110&gt;=0.1,1,2)))</f>
        <v>0</v>
      </c>
      <c r="E109" s="173">
        <f>E110</f>
        <v>110</v>
      </c>
      <c r="F109" s="176">
        <f>SUBTOTAL(6,D109,E109)</f>
        <v>0</v>
      </c>
      <c r="G109" s="64"/>
      <c r="H109" s="64"/>
      <c r="I109" s="52"/>
      <c r="J109" s="180"/>
      <c r="K109" s="417" t="s">
        <v>754</v>
      </c>
      <c r="L109" s="435"/>
      <c r="M109" s="433"/>
      <c r="N109" s="433"/>
      <c r="O109" s="433"/>
      <c r="P109" s="433"/>
      <c r="Q109" s="452"/>
      <c r="R109" s="98"/>
      <c r="S109" s="467"/>
      <c r="T109" s="410"/>
    </row>
    <row r="110" spans="1:20" ht="17.649999999999999" customHeight="1">
      <c r="A110" s="183" t="s">
        <v>474</v>
      </c>
      <c r="B110" s="190"/>
      <c r="C110" s="195" t="s">
        <v>468</v>
      </c>
      <c r="D110" s="167"/>
      <c r="E110" s="172">
        <f>R110</f>
        <v>110</v>
      </c>
      <c r="F110" s="177">
        <f>ROUNDDOWN(ROUND(D110,IF(D110&gt;=100,0,IF(D110&gt;=0.1,1,2)))*E110,0)</f>
        <v>0</v>
      </c>
      <c r="G110" s="67"/>
      <c r="H110" s="67"/>
      <c r="I110" s="55"/>
      <c r="J110" s="181"/>
      <c r="K110" s="418">
        <v>110</v>
      </c>
      <c r="L110" s="434"/>
      <c r="M110" s="440"/>
      <c r="N110" s="434"/>
      <c r="O110" s="434"/>
      <c r="P110" s="434"/>
      <c r="Q110" s="453"/>
      <c r="R110" s="407">
        <f>IFERROR(ROUND(SMALL(N110:P110,1)*IF(Q110="",1,Q110),IF(SMALL(N110:P110,1)*IF(Q110="",1,Q110)&lt;10000,-1,-2)),MIN(K110:M110)*IF(Q110="",1,Q110))</f>
        <v>110</v>
      </c>
      <c r="S110" s="468"/>
      <c r="T110" s="410"/>
    </row>
    <row r="111" spans="1:20" ht="17.649999999999999" customHeight="1">
      <c r="A111" s="182"/>
      <c r="B111" s="189"/>
      <c r="C111" s="193"/>
      <c r="D111" s="168">
        <f>ROUND(D112,IF(D112&gt;=100,0,IF(D112&gt;=0.1,1,2)))</f>
        <v>0</v>
      </c>
      <c r="E111" s="173">
        <f>E112</f>
        <v>4420</v>
      </c>
      <c r="F111" s="176">
        <f>SUBTOTAL(6,D111,E111)</f>
        <v>0</v>
      </c>
      <c r="G111" s="64"/>
      <c r="H111" s="64"/>
      <c r="I111" s="52"/>
      <c r="J111" s="180"/>
      <c r="K111" s="417" t="s">
        <v>905</v>
      </c>
      <c r="L111" s="435"/>
      <c r="M111" s="433"/>
      <c r="N111" s="433"/>
      <c r="O111" s="433"/>
      <c r="P111" s="433"/>
      <c r="Q111" s="452"/>
      <c r="R111" s="98"/>
      <c r="S111" s="467"/>
      <c r="T111" s="410"/>
    </row>
    <row r="112" spans="1:20" ht="17.649999999999999" customHeight="1">
      <c r="A112" s="183" t="s">
        <v>440</v>
      </c>
      <c r="B112" s="190"/>
      <c r="C112" s="195" t="s">
        <v>468</v>
      </c>
      <c r="D112" s="167"/>
      <c r="E112" s="172">
        <f>R112</f>
        <v>4420</v>
      </c>
      <c r="F112" s="177">
        <f>ROUNDDOWN(ROUND(D112,IF(D112&gt;=100,0,IF(D112&gt;=0.1,1,2)))*E112,0)</f>
        <v>0</v>
      </c>
      <c r="G112" s="67"/>
      <c r="H112" s="67"/>
      <c r="I112" s="55"/>
      <c r="J112" s="181"/>
      <c r="K112" s="418">
        <v>4420</v>
      </c>
      <c r="L112" s="434"/>
      <c r="M112" s="440"/>
      <c r="N112" s="434"/>
      <c r="O112" s="434"/>
      <c r="P112" s="434"/>
      <c r="Q112" s="453"/>
      <c r="R112" s="407">
        <f>IFERROR(ROUND(SMALL(N112:P112,1)*IF(Q112="",1,Q112),IF(SMALL(N112:P112,1)*IF(Q112="",1,Q112)&lt;10000,-1,-2)),MIN(K112:M112)*IF(Q112="",1,Q112))</f>
        <v>4420</v>
      </c>
      <c r="S112" s="468"/>
      <c r="T112" s="410"/>
    </row>
    <row r="113" spans="1:20" ht="17.649999999999999" customHeight="1">
      <c r="A113" s="182"/>
      <c r="B113" s="189"/>
      <c r="C113" s="193"/>
      <c r="D113" s="168">
        <f>ROUND(D114,IF(D114&gt;=100,0,IF(D114&gt;=0.1,1,2)))</f>
        <v>0</v>
      </c>
      <c r="E113" s="173">
        <f>E114</f>
        <v>0</v>
      </c>
      <c r="F113" s="176">
        <f>SUBTOTAL(6,D113,E113)</f>
        <v>0</v>
      </c>
      <c r="G113" s="64"/>
      <c r="H113" s="64"/>
      <c r="I113" s="52"/>
      <c r="J113" s="180"/>
      <c r="K113" s="417"/>
      <c r="L113" s="435"/>
      <c r="M113" s="433"/>
      <c r="N113" s="433"/>
      <c r="O113" s="433"/>
      <c r="P113" s="433"/>
      <c r="Q113" s="452"/>
      <c r="R113" s="98"/>
      <c r="S113" s="467"/>
      <c r="T113" s="410"/>
    </row>
    <row r="114" spans="1:20" ht="17.649999999999999" customHeight="1">
      <c r="A114" s="183" t="s">
        <v>531</v>
      </c>
      <c r="B114" s="190"/>
      <c r="C114" s="195"/>
      <c r="D114" s="167"/>
      <c r="E114" s="172">
        <f>R114</f>
        <v>0</v>
      </c>
      <c r="F114" s="177">
        <f>ROUNDDOWN(ROUND(D114,IF(D114&gt;=100,0,IF(D114&gt;=0.1,1,2)))*E114,0)</f>
        <v>0</v>
      </c>
      <c r="G114" s="67"/>
      <c r="H114" s="67"/>
      <c r="I114" s="55"/>
      <c r="J114" s="181"/>
      <c r="K114" s="418"/>
      <c r="L114" s="434"/>
      <c r="M114" s="440"/>
      <c r="N114" s="434"/>
      <c r="O114" s="434"/>
      <c r="P114" s="434"/>
      <c r="Q114" s="453"/>
      <c r="R114" s="407">
        <f>IFERROR(ROUND(SMALL(N114:P114,1)*IF(Q114="",1,Q114),IF(SMALL(N114:P114,1)*IF(Q114="",1,Q114)&lt;10000,-1,-2)),MIN(K114:M114)*IF(Q114="",1,Q114))</f>
        <v>0</v>
      </c>
      <c r="S114" s="468"/>
      <c r="T114" s="410"/>
    </row>
    <row r="115" spans="1:20" s="12" customFormat="1" ht="17.649999999999999" customHeight="1">
      <c r="A115" s="182"/>
      <c r="B115" s="189"/>
      <c r="C115" s="193"/>
      <c r="D115" s="168">
        <f>ROUND(D116,IF(D116&gt;=100,0,IF(D116&gt;=0.1,1,2)))</f>
        <v>0</v>
      </c>
      <c r="E115" s="173">
        <f>E116</f>
        <v>8160</v>
      </c>
      <c r="F115" s="176">
        <f>SUBTOTAL(6,D115,E115)</f>
        <v>0</v>
      </c>
      <c r="G115" s="64"/>
      <c r="H115" s="64"/>
      <c r="I115" s="52"/>
      <c r="J115" s="180"/>
      <c r="K115" s="417" t="s">
        <v>170</v>
      </c>
      <c r="L115" s="435"/>
      <c r="M115" s="433"/>
      <c r="N115" s="433"/>
      <c r="O115" s="433"/>
      <c r="P115" s="433"/>
      <c r="Q115" s="452"/>
      <c r="R115" s="98"/>
      <c r="S115" s="467"/>
      <c r="T115" s="410"/>
    </row>
    <row r="116" spans="1:20" s="12" customFormat="1" ht="17.649999999999999" customHeight="1">
      <c r="A116" s="183" t="s">
        <v>537</v>
      </c>
      <c r="B116" s="190" t="s">
        <v>546</v>
      </c>
      <c r="C116" s="195" t="s">
        <v>32</v>
      </c>
      <c r="D116" s="167"/>
      <c r="E116" s="172">
        <f>R116</f>
        <v>8160</v>
      </c>
      <c r="F116" s="177">
        <f>ROUNDDOWN(ROUND(D116,IF(D116&gt;=100,0,IF(D116&gt;=0.1,1,2)))*E116,0)</f>
        <v>0</v>
      </c>
      <c r="G116" s="67"/>
      <c r="H116" s="67"/>
      <c r="I116" s="55"/>
      <c r="J116" s="181"/>
      <c r="K116" s="418">
        <v>8160</v>
      </c>
      <c r="L116" s="434"/>
      <c r="M116" s="440"/>
      <c r="N116" s="434"/>
      <c r="O116" s="434"/>
      <c r="P116" s="434"/>
      <c r="Q116" s="453"/>
      <c r="R116" s="407">
        <f>IFERROR(ROUND(SMALL(N116:P116,1)*IF(Q116="",1,Q116),IF(SMALL(N116:P116,1)*IF(Q116="",1,Q116)&lt;10000,-1,-2)),MIN(K116:M116)*IF(Q116="",1,Q116))</f>
        <v>8160</v>
      </c>
      <c r="S116" s="468"/>
      <c r="T116" s="410"/>
    </row>
    <row r="117" spans="1:20" s="12" customFormat="1" ht="17.649999999999999" customHeight="1">
      <c r="A117" s="182"/>
      <c r="B117" s="189"/>
      <c r="C117" s="193"/>
      <c r="D117" s="168">
        <f>ROUND(D118,IF(D118&gt;=100,0,IF(D118&gt;=0.1,1,2)))</f>
        <v>0</v>
      </c>
      <c r="E117" s="173">
        <f>E118</f>
        <v>6300</v>
      </c>
      <c r="F117" s="176">
        <f>SUBTOTAL(6,D117,E117)</f>
        <v>0</v>
      </c>
      <c r="G117" s="64"/>
      <c r="H117" s="64"/>
      <c r="I117" s="52"/>
      <c r="J117" s="180"/>
      <c r="K117" s="417" t="s">
        <v>170</v>
      </c>
      <c r="L117" s="435"/>
      <c r="M117" s="433"/>
      <c r="N117" s="433"/>
      <c r="O117" s="433"/>
      <c r="P117" s="433"/>
      <c r="Q117" s="452"/>
      <c r="R117" s="98"/>
      <c r="S117" s="467" t="s">
        <v>221</v>
      </c>
      <c r="T117" s="410"/>
    </row>
    <row r="118" spans="1:20" s="12" customFormat="1" ht="17.649999999999999" customHeight="1">
      <c r="A118" s="183" t="s">
        <v>534</v>
      </c>
      <c r="B118" s="190" t="s">
        <v>546</v>
      </c>
      <c r="C118" s="195" t="s">
        <v>32</v>
      </c>
      <c r="D118" s="167"/>
      <c r="E118" s="172">
        <f>R118</f>
        <v>6300</v>
      </c>
      <c r="F118" s="177">
        <f>ROUNDDOWN(ROUND(D118,IF(D118&gt;=100,0,IF(D118&gt;=0.1,1,2)))*E118,0)</f>
        <v>0</v>
      </c>
      <c r="G118" s="67"/>
      <c r="H118" s="67"/>
      <c r="I118" s="55"/>
      <c r="J118" s="181"/>
      <c r="K118" s="418">
        <v>6300</v>
      </c>
      <c r="L118" s="434"/>
      <c r="M118" s="440"/>
      <c r="N118" s="434"/>
      <c r="O118" s="434"/>
      <c r="P118" s="434"/>
      <c r="Q118" s="453"/>
      <c r="R118" s="407">
        <f>IFERROR(ROUND(SMALL(N118:P118,1)*IF(Q118="",1,Q118),IF(SMALL(N118:P118,1)*IF(Q118="",1,Q118)&lt;10000,-1,-2)),MIN(K118:M118)*IF(Q118="",1,Q118))</f>
        <v>6300</v>
      </c>
      <c r="S118" s="468" t="s">
        <v>405</v>
      </c>
      <c r="T118" s="410"/>
    </row>
    <row r="119" spans="1:20" s="12" customFormat="1" ht="17.649999999999999" customHeight="1">
      <c r="A119" s="182"/>
      <c r="B119" s="189" t="s">
        <v>549</v>
      </c>
      <c r="C119" s="193"/>
      <c r="D119" s="168">
        <f>ROUND(D120,IF(D120&gt;=100,0,IF(D120&gt;=0.1,1,2)))</f>
        <v>0</v>
      </c>
      <c r="E119" s="173">
        <f>E120</f>
        <v>24100</v>
      </c>
      <c r="F119" s="176">
        <f>SUBTOTAL(6,D119,E119)</f>
        <v>0</v>
      </c>
      <c r="G119" s="64"/>
      <c r="H119" s="64"/>
      <c r="I119" s="52"/>
      <c r="J119" s="180"/>
      <c r="K119" s="417" t="s">
        <v>349</v>
      </c>
      <c r="L119" s="435"/>
      <c r="M119" s="433"/>
      <c r="N119" s="433"/>
      <c r="O119" s="433"/>
      <c r="P119" s="433"/>
      <c r="Q119" s="452"/>
      <c r="R119" s="98"/>
      <c r="S119" s="467"/>
      <c r="T119" s="410"/>
    </row>
    <row r="120" spans="1:20" s="12" customFormat="1" ht="17.649999999999999" customHeight="1">
      <c r="A120" s="183" t="s">
        <v>541</v>
      </c>
      <c r="B120" s="190" t="s">
        <v>550</v>
      </c>
      <c r="C120" s="195" t="s">
        <v>32</v>
      </c>
      <c r="D120" s="167"/>
      <c r="E120" s="172">
        <f>R120</f>
        <v>24100</v>
      </c>
      <c r="F120" s="177">
        <f>ROUNDDOWN(ROUND(D120,IF(D120&gt;=100,0,IF(D120&gt;=0.1,1,2)))*E120,0)</f>
        <v>0</v>
      </c>
      <c r="G120" s="67"/>
      <c r="H120" s="67"/>
      <c r="I120" s="55"/>
      <c r="J120" s="181"/>
      <c r="K120" s="418">
        <v>24100</v>
      </c>
      <c r="L120" s="434"/>
      <c r="M120" s="440"/>
      <c r="N120" s="434"/>
      <c r="O120" s="434"/>
      <c r="P120" s="434"/>
      <c r="Q120" s="453"/>
      <c r="R120" s="407">
        <f>IFERROR(ROUND(SMALL(N120:P120,1)*IF(Q120="",1,Q120),IF(SMALL(N120:P120,1)*IF(Q120="",1,Q120)&lt;10000,-1,-2)),MIN(K120:M120)*IF(Q120="",1,Q120))</f>
        <v>24100</v>
      </c>
      <c r="S120" s="468"/>
      <c r="T120" s="410"/>
    </row>
    <row r="121" spans="1:20" s="12" customFormat="1" ht="17.649999999999999" customHeight="1">
      <c r="A121" s="182"/>
      <c r="B121" s="189" t="s">
        <v>549</v>
      </c>
      <c r="C121" s="193"/>
      <c r="D121" s="168">
        <f>ROUND(D122,IF(D122&gt;=100,0,IF(D122&gt;=0.1,1,2)))</f>
        <v>0</v>
      </c>
      <c r="E121" s="173">
        <f>E122</f>
        <v>8360</v>
      </c>
      <c r="F121" s="176">
        <f>SUBTOTAL(6,D121,E121)</f>
        <v>0</v>
      </c>
      <c r="G121" s="64"/>
      <c r="H121" s="64"/>
      <c r="I121" s="52"/>
      <c r="J121" s="180"/>
      <c r="K121" s="417" t="s">
        <v>349</v>
      </c>
      <c r="L121" s="435"/>
      <c r="M121" s="433"/>
      <c r="N121" s="433"/>
      <c r="O121" s="433"/>
      <c r="P121" s="433"/>
      <c r="Q121" s="452"/>
      <c r="R121" s="98"/>
      <c r="S121" s="467" t="s">
        <v>557</v>
      </c>
      <c r="T121" s="410"/>
    </row>
    <row r="122" spans="1:20" s="12" customFormat="1" ht="17.649999999999999" customHeight="1">
      <c r="A122" s="183" t="s">
        <v>155</v>
      </c>
      <c r="B122" s="190" t="s">
        <v>562</v>
      </c>
      <c r="C122" s="195" t="s">
        <v>32</v>
      </c>
      <c r="D122" s="167"/>
      <c r="E122" s="172">
        <f>R122</f>
        <v>8360</v>
      </c>
      <c r="F122" s="177">
        <f>ROUNDDOWN(ROUND(D122,IF(D122&gt;=100,0,IF(D122&gt;=0.1,1,2)))*E122,0)</f>
        <v>0</v>
      </c>
      <c r="G122" s="67"/>
      <c r="H122" s="67"/>
      <c r="I122" s="55"/>
      <c r="J122" s="181"/>
      <c r="K122" s="418">
        <v>8360</v>
      </c>
      <c r="L122" s="434"/>
      <c r="M122" s="440"/>
      <c r="N122" s="434"/>
      <c r="O122" s="434"/>
      <c r="P122" s="434"/>
      <c r="Q122" s="453"/>
      <c r="R122" s="407">
        <f>IFERROR(ROUND(SMALL(N122:P122,1)*IF(Q122="",1,Q122),IF(SMALL(N122:P122,1)*IF(Q122="",1,Q122)&lt;10000,-1,-2)),MIN(K122:M122)*IF(Q122="",1,Q122))</f>
        <v>8360</v>
      </c>
      <c r="S122" s="468" t="s">
        <v>405</v>
      </c>
      <c r="T122" s="410"/>
    </row>
    <row r="123" spans="1:20" ht="17.649999999999999" customHeight="1">
      <c r="A123" s="182"/>
      <c r="B123" s="189"/>
      <c r="C123" s="193"/>
      <c r="D123" s="168">
        <f>ROUND(D124,IF(D124&gt;=100,0,IF(D124&gt;=0.1,1,2)))</f>
        <v>0</v>
      </c>
      <c r="E123" s="173">
        <f>E124</f>
        <v>0</v>
      </c>
      <c r="F123" s="176">
        <f>SUBTOTAL(6,D123,E123)</f>
        <v>0</v>
      </c>
      <c r="G123" s="64"/>
      <c r="H123" s="64"/>
      <c r="I123" s="52"/>
      <c r="J123" s="180"/>
      <c r="K123" s="417"/>
      <c r="L123" s="435"/>
      <c r="M123" s="433"/>
      <c r="N123" s="433"/>
      <c r="O123" s="433"/>
      <c r="P123" s="433"/>
      <c r="Q123" s="452"/>
      <c r="R123" s="98"/>
      <c r="S123" s="467"/>
      <c r="T123" s="410"/>
    </row>
    <row r="124" spans="1:20" ht="17.649999999999999" customHeight="1">
      <c r="A124" s="183"/>
      <c r="B124" s="190"/>
      <c r="C124" s="195"/>
      <c r="D124" s="167"/>
      <c r="E124" s="172">
        <f>R124</f>
        <v>0</v>
      </c>
      <c r="F124" s="177">
        <f>ROUNDDOWN(ROUND(D124,IF(D124&gt;=100,0,IF(D124&gt;=0.1,1,2)))*E124,0)</f>
        <v>0</v>
      </c>
      <c r="G124" s="67"/>
      <c r="H124" s="67"/>
      <c r="I124" s="55"/>
      <c r="J124" s="181"/>
      <c r="K124" s="418"/>
      <c r="L124" s="434"/>
      <c r="M124" s="440"/>
      <c r="N124" s="434"/>
      <c r="O124" s="434"/>
      <c r="P124" s="434"/>
      <c r="Q124" s="453"/>
      <c r="R124" s="407">
        <f>IFERROR(ROUND(SMALL(N124:P124,1)*IF(Q124="",1,Q124),IF(SMALL(N124:P124,1)*IF(Q124="",1,Q124)&lt;10000,-1,-2)),MIN(K124:M124)*IF(Q124="",1,Q124))</f>
        <v>0</v>
      </c>
      <c r="S124" s="468"/>
      <c r="T124" s="410"/>
    </row>
    <row r="125" spans="1:20" ht="17.649999999999999" customHeight="1">
      <c r="A125" s="182"/>
      <c r="B125" s="189"/>
      <c r="C125" s="193"/>
      <c r="D125" s="168">
        <f>ROUND(D126,IF(D126&gt;=100,0,IF(D126&gt;=0.1,1,2)))</f>
        <v>0</v>
      </c>
      <c r="E125" s="173">
        <f>E126</f>
        <v>0</v>
      </c>
      <c r="F125" s="176">
        <f>SUBTOTAL(6,D125,E125)</f>
        <v>0</v>
      </c>
      <c r="G125" s="64"/>
      <c r="H125" s="64"/>
      <c r="I125" s="52"/>
      <c r="J125" s="180"/>
      <c r="K125" s="417"/>
      <c r="L125" s="435"/>
      <c r="M125" s="433"/>
      <c r="N125" s="433"/>
      <c r="O125" s="433"/>
      <c r="P125" s="433"/>
      <c r="Q125" s="452"/>
      <c r="R125" s="98"/>
      <c r="S125" s="467"/>
      <c r="T125" s="410"/>
    </row>
    <row r="126" spans="1:20" ht="17.649999999999999" customHeight="1">
      <c r="A126" s="183"/>
      <c r="B126" s="190"/>
      <c r="C126" s="195"/>
      <c r="D126" s="167"/>
      <c r="E126" s="172">
        <f>R126</f>
        <v>0</v>
      </c>
      <c r="F126" s="177">
        <f>ROUNDDOWN(ROUND(D126,IF(D126&gt;=100,0,IF(D126&gt;=0.1,1,2)))*E126,0)</f>
        <v>0</v>
      </c>
      <c r="G126" s="67"/>
      <c r="H126" s="67"/>
      <c r="I126" s="55"/>
      <c r="J126" s="181"/>
      <c r="K126" s="418"/>
      <c r="L126" s="434"/>
      <c r="M126" s="440"/>
      <c r="N126" s="434"/>
      <c r="O126" s="434"/>
      <c r="P126" s="434"/>
      <c r="Q126" s="453"/>
      <c r="R126" s="407">
        <f>IFERROR(ROUND(SMALL(N126:P126,1)*IF(Q126="",1,Q126),IF(SMALL(N126:P126,1)*IF(Q126="",1,Q126)&lt;10000,-1,-2)),MIN(K126:M126)*IF(Q126="",1,Q126))</f>
        <v>0</v>
      </c>
      <c r="S126" s="468"/>
      <c r="T126" s="410"/>
    </row>
    <row r="127" spans="1:20" ht="17.649999999999999" customHeight="1">
      <c r="A127" s="182"/>
      <c r="B127" s="189"/>
      <c r="C127" s="193"/>
      <c r="D127" s="168">
        <f>ROUND(D128,IF(D128&gt;=100,0,IF(D128&gt;=0.1,1,2)))</f>
        <v>0</v>
      </c>
      <c r="E127" s="173">
        <f>E128</f>
        <v>0</v>
      </c>
      <c r="F127" s="176">
        <f>SUBTOTAL(6,D127,E127)</f>
        <v>0</v>
      </c>
      <c r="G127" s="64"/>
      <c r="H127" s="64"/>
      <c r="I127" s="52"/>
      <c r="J127" s="180"/>
      <c r="K127" s="417"/>
      <c r="L127" s="435"/>
      <c r="M127" s="433"/>
      <c r="N127" s="433"/>
      <c r="O127" s="433"/>
      <c r="P127" s="433"/>
      <c r="Q127" s="452"/>
      <c r="R127" s="98"/>
      <c r="S127" s="467"/>
      <c r="T127" s="410"/>
    </row>
    <row r="128" spans="1:20" ht="17.649999999999999" customHeight="1">
      <c r="A128" s="183"/>
      <c r="B128" s="190"/>
      <c r="C128" s="195"/>
      <c r="D128" s="167"/>
      <c r="E128" s="172">
        <f>R128</f>
        <v>0</v>
      </c>
      <c r="F128" s="177">
        <f>ROUNDDOWN(ROUND(D128,IF(D128&gt;=100,0,IF(D128&gt;=0.1,1,2)))*E128,0)</f>
        <v>0</v>
      </c>
      <c r="G128" s="67"/>
      <c r="H128" s="67"/>
      <c r="I128" s="55"/>
      <c r="J128" s="181"/>
      <c r="K128" s="418"/>
      <c r="L128" s="434"/>
      <c r="M128" s="440"/>
      <c r="N128" s="434"/>
      <c r="O128" s="434"/>
      <c r="P128" s="434"/>
      <c r="Q128" s="453"/>
      <c r="R128" s="407">
        <f>IFERROR(ROUND(SMALL(N128:P128,1)*IF(Q128="",1,Q128),IF(SMALL(N128:P128,1)*IF(Q128="",1,Q128)&lt;10000,-1,-2)),MIN(K128:M128)*IF(Q128="",1,Q128))</f>
        <v>0</v>
      </c>
      <c r="S128" s="468"/>
      <c r="T128" s="410"/>
    </row>
    <row r="129" spans="1:20" ht="17.649999999999999" customHeight="1">
      <c r="A129" s="182"/>
      <c r="B129" s="189"/>
      <c r="C129" s="193"/>
      <c r="D129" s="168">
        <f>ROUND(D130,IF(D130&gt;=100,0,IF(D130&gt;=0.1,1,2)))</f>
        <v>0</v>
      </c>
      <c r="E129" s="173">
        <f>E130</f>
        <v>0</v>
      </c>
      <c r="F129" s="176">
        <f>SUBTOTAL(6,D129,E129)</f>
        <v>0</v>
      </c>
      <c r="G129" s="64"/>
      <c r="H129" s="64"/>
      <c r="I129" s="52"/>
      <c r="J129" s="180"/>
      <c r="K129" s="417"/>
      <c r="L129" s="435"/>
      <c r="M129" s="433"/>
      <c r="N129" s="433"/>
      <c r="O129" s="433"/>
      <c r="P129" s="433"/>
      <c r="Q129" s="452"/>
      <c r="R129" s="98"/>
      <c r="S129" s="467"/>
      <c r="T129" s="410"/>
    </row>
    <row r="130" spans="1:20" ht="17.649999999999999" customHeight="1">
      <c r="A130" s="183"/>
      <c r="B130" s="190"/>
      <c r="C130" s="195"/>
      <c r="D130" s="167"/>
      <c r="E130" s="172">
        <f>R130</f>
        <v>0</v>
      </c>
      <c r="F130" s="177">
        <f>ROUNDDOWN(ROUND(D130,IF(D130&gt;=100,0,IF(D130&gt;=0.1,1,2)))*E130,0)</f>
        <v>0</v>
      </c>
      <c r="G130" s="67"/>
      <c r="H130" s="67"/>
      <c r="I130" s="55"/>
      <c r="J130" s="181"/>
      <c r="K130" s="418"/>
      <c r="L130" s="434"/>
      <c r="M130" s="440"/>
      <c r="N130" s="434"/>
      <c r="O130" s="434"/>
      <c r="P130" s="434"/>
      <c r="Q130" s="453"/>
      <c r="R130" s="407">
        <f>IFERROR(ROUND(SMALL(N130:P130,1)*IF(Q130="",1,Q130),IF(SMALL(N130:P130,1)*IF(Q130="",1,Q130)&lt;10000,-1,-2)),MIN(K130:M130)*IF(Q130="",1,Q130))</f>
        <v>0</v>
      </c>
      <c r="S130" s="468"/>
      <c r="T130" s="410"/>
    </row>
    <row r="131" spans="1:20" ht="17.649999999999999" customHeight="1">
      <c r="A131" s="16"/>
      <c r="B131" s="209"/>
      <c r="C131" s="36"/>
      <c r="D131" s="166">
        <f>ROUND(D132,IF(D132&gt;=100,0,IF(D132=0.1,1,2)))</f>
        <v>0</v>
      </c>
      <c r="E131" s="171">
        <f>E132</f>
        <v>0</v>
      </c>
      <c r="F131" s="176">
        <f>SUM(F77:F130)-F132</f>
        <v>0</v>
      </c>
      <c r="G131" s="66"/>
      <c r="H131" s="66"/>
      <c r="I131" s="54"/>
      <c r="J131" s="178"/>
      <c r="K131" s="417"/>
      <c r="L131" s="435"/>
      <c r="M131" s="433"/>
      <c r="N131" s="433"/>
      <c r="O131" s="433"/>
      <c r="P131" s="433"/>
      <c r="Q131" s="452"/>
      <c r="R131" s="98"/>
      <c r="S131" s="467"/>
      <c r="T131" s="410"/>
    </row>
    <row r="132" spans="1:20" ht="17.649999999999999" customHeight="1">
      <c r="A132" s="187" t="s">
        <v>81</v>
      </c>
      <c r="B132" s="29"/>
      <c r="C132" s="37"/>
      <c r="D132" s="167"/>
      <c r="E132" s="172">
        <f>R132</f>
        <v>0</v>
      </c>
      <c r="F132" s="177">
        <f>SUBTOTAL(9,F77:F130)</f>
        <v>0</v>
      </c>
      <c r="G132" s="67"/>
      <c r="H132" s="67"/>
      <c r="I132" s="55"/>
      <c r="J132" s="181"/>
      <c r="K132" s="418"/>
      <c r="L132" s="434"/>
      <c r="M132" s="440"/>
      <c r="N132" s="434"/>
      <c r="O132" s="434"/>
      <c r="P132" s="434"/>
      <c r="Q132" s="453"/>
      <c r="R132" s="407">
        <f>IFERROR(ROUND(SMALL(N132:P132,1)*IF(Q132="",1,Q132),IF(SMALL(N132:P132,1)*IF(Q132="",1,Q132)&lt;10000,-1,-2)),MIN(K132:M132)*IF(Q132="",1,Q132))</f>
        <v>0</v>
      </c>
      <c r="S132" s="468"/>
      <c r="T132" s="410"/>
    </row>
    <row r="133" spans="1:20" s="12" customFormat="1" ht="17.649999999999999" customHeight="1">
      <c r="A133" s="161"/>
      <c r="B133" s="28"/>
      <c r="C133" s="35"/>
      <c r="D133" s="168">
        <f>ROUND(D134,IF(D134&gt;=100,0,IF(D134&gt;=0.1,1,2)))</f>
        <v>0</v>
      </c>
      <c r="E133" s="173">
        <f>E134</f>
        <v>0</v>
      </c>
      <c r="F133" s="176">
        <f>SUBTOTAL(6,D133,E133)</f>
        <v>0</v>
      </c>
      <c r="G133" s="64"/>
      <c r="H133" s="64"/>
      <c r="I133" s="52"/>
      <c r="J133" s="180"/>
      <c r="K133" s="417"/>
      <c r="L133" s="435"/>
      <c r="M133" s="433"/>
      <c r="N133" s="433"/>
      <c r="O133" s="433"/>
      <c r="P133" s="433"/>
      <c r="Q133" s="452"/>
      <c r="R133" s="98"/>
      <c r="S133" s="467"/>
      <c r="T133" s="410"/>
    </row>
    <row r="134" spans="1:20" s="12" customFormat="1" ht="17.649999999999999" customHeight="1">
      <c r="A134" s="162" t="str">
        <f>A12</f>
        <v>３．内部</v>
      </c>
      <c r="B134" s="29"/>
      <c r="C134" s="37"/>
      <c r="D134" s="167"/>
      <c r="E134" s="172">
        <f>R134</f>
        <v>0</v>
      </c>
      <c r="F134" s="177">
        <f>ROUNDDOWN(ROUND(D134,IF(D134&gt;=100,0,IF(D134&gt;=0.1,1,2)))*E134,0)</f>
        <v>0</v>
      </c>
      <c r="G134" s="67"/>
      <c r="H134" s="67"/>
      <c r="I134" s="55"/>
      <c r="J134" s="181"/>
      <c r="K134" s="418"/>
      <c r="L134" s="434"/>
      <c r="M134" s="440"/>
      <c r="N134" s="434"/>
      <c r="O134" s="434"/>
      <c r="P134" s="434"/>
      <c r="Q134" s="453"/>
      <c r="R134" s="407">
        <f>IFERROR(ROUND(SMALL(N134:P134,1)*IF(Q134="",1,Q134),IF(SMALL(N134:P134,1)*IF(Q134="",1,Q134)&lt;10000,-1,-2)),MIN(K134:M134)*IF(Q134="",1,Q134))</f>
        <v>0</v>
      </c>
      <c r="S134" s="468"/>
      <c r="T134" s="410"/>
    </row>
    <row r="135" spans="1:20" s="12" customFormat="1" ht="17.649999999999999" customHeight="1">
      <c r="A135" s="182"/>
      <c r="B135" s="189"/>
      <c r="C135" s="193"/>
      <c r="D135" s="168">
        <f>ROUND(D136,IF(D136&gt;=100,0,IF(D136&gt;=0.1,1,2)))</f>
        <v>0</v>
      </c>
      <c r="E135" s="173">
        <f>E136</f>
        <v>0</v>
      </c>
      <c r="F135" s="176">
        <f>SUBTOTAL(6,D135,E135)</f>
        <v>0</v>
      </c>
      <c r="G135" s="64"/>
      <c r="H135" s="64"/>
      <c r="I135" s="52"/>
      <c r="J135" s="180"/>
      <c r="K135" s="417"/>
      <c r="L135" s="435"/>
      <c r="M135" s="433"/>
      <c r="N135" s="433"/>
      <c r="O135" s="433"/>
      <c r="P135" s="433"/>
      <c r="Q135" s="452"/>
      <c r="R135" s="98"/>
      <c r="S135" s="467"/>
      <c r="T135" s="410"/>
    </row>
    <row r="136" spans="1:20" s="12" customFormat="1" ht="17.649999999999999" customHeight="1">
      <c r="A136" s="183" t="s">
        <v>520</v>
      </c>
      <c r="B136" s="190"/>
      <c r="C136" s="195"/>
      <c r="D136" s="167"/>
      <c r="E136" s="172">
        <f>R136</f>
        <v>0</v>
      </c>
      <c r="F136" s="177">
        <f>ROUNDDOWN(ROUND(D136,IF(D136&gt;=100,0,IF(D136&gt;=0.1,1,2)))*E136,0)</f>
        <v>0</v>
      </c>
      <c r="G136" s="67"/>
      <c r="H136" s="67"/>
      <c r="I136" s="55"/>
      <c r="J136" s="181"/>
      <c r="K136" s="418"/>
      <c r="L136" s="434"/>
      <c r="M136" s="440"/>
      <c r="N136" s="434"/>
      <c r="O136" s="434"/>
      <c r="P136" s="434"/>
      <c r="Q136" s="453"/>
      <c r="R136" s="407">
        <f>IFERROR(ROUND(SMALL(N136:P136,1)*IF(Q136="",1,Q136),IF(SMALL(N136:P136,1)*IF(Q136="",1,Q136)&lt;10000,-1,-2)),MIN(K136:M136)*IF(Q136="",1,Q136))</f>
        <v>0</v>
      </c>
      <c r="S136" s="468"/>
      <c r="T136" s="410"/>
    </row>
    <row r="137" spans="1:20" s="12" customFormat="1" ht="17.649999999999999" customHeight="1">
      <c r="A137" s="182"/>
      <c r="B137" s="189"/>
      <c r="C137" s="193"/>
      <c r="D137" s="168">
        <f>ROUND(D138,IF(D138&gt;=100,0,IF(D138&gt;=0.1,1,2)))</f>
        <v>0</v>
      </c>
      <c r="E137" s="173">
        <f>E138</f>
        <v>6600</v>
      </c>
      <c r="F137" s="176"/>
      <c r="G137" s="64"/>
      <c r="H137" s="64"/>
      <c r="I137" s="52"/>
      <c r="J137" s="180"/>
      <c r="K137" s="417" t="s">
        <v>319</v>
      </c>
      <c r="L137" s="435"/>
      <c r="M137" s="433"/>
      <c r="N137" s="433"/>
      <c r="O137" s="433"/>
      <c r="P137" s="433"/>
      <c r="Q137" s="452"/>
      <c r="R137" s="98"/>
      <c r="S137" s="467"/>
      <c r="T137" s="410"/>
    </row>
    <row r="138" spans="1:20" s="12" customFormat="1" ht="17.649999999999999" customHeight="1">
      <c r="A138" s="183" t="s">
        <v>436</v>
      </c>
      <c r="B138" s="190" t="s">
        <v>137</v>
      </c>
      <c r="C138" s="195" t="s">
        <v>410</v>
      </c>
      <c r="D138" s="167"/>
      <c r="E138" s="172">
        <f>R138</f>
        <v>6600</v>
      </c>
      <c r="F138" s="177">
        <f>ROUNDDOWN(ROUND(D138,IF(D138&gt;=100,0,IF(D138&gt;=0.1,1,2)))*E138,0)</f>
        <v>0</v>
      </c>
      <c r="G138" s="67"/>
      <c r="H138" s="67"/>
      <c r="I138" s="55"/>
      <c r="J138" s="181"/>
      <c r="K138" s="418">
        <v>6600</v>
      </c>
      <c r="L138" s="434"/>
      <c r="M138" s="440"/>
      <c r="N138" s="434"/>
      <c r="O138" s="434"/>
      <c r="P138" s="434"/>
      <c r="Q138" s="453"/>
      <c r="R138" s="407">
        <f>IFERROR(ROUND(SMALL(N138:P138,1)*IF(Q138="",1,Q138),IF(SMALL(N138:P138,1)*IF(Q138="",1,Q138)&lt;10000,-1,-2)),MIN(K138:M138)*IF(Q138="",1,Q138))</f>
        <v>6600</v>
      </c>
      <c r="S138" s="468"/>
      <c r="T138" s="410"/>
    </row>
    <row r="139" spans="1:20" s="12" customFormat="1" ht="17.649999999999999" customHeight="1">
      <c r="A139" s="182"/>
      <c r="B139" s="189"/>
      <c r="C139" s="193"/>
      <c r="D139" s="168">
        <f>ROUND(D140,IF(D140&gt;=100,0,IF(D140&gt;=0.1,1,2)))</f>
        <v>0</v>
      </c>
      <c r="E139" s="173">
        <f>E140</f>
        <v>1940</v>
      </c>
      <c r="F139" s="176"/>
      <c r="G139" s="64"/>
      <c r="H139" s="64"/>
      <c r="I139" s="52"/>
      <c r="J139" s="180"/>
      <c r="K139" s="417" t="s">
        <v>482</v>
      </c>
      <c r="L139" s="433"/>
      <c r="M139" s="433"/>
      <c r="N139" s="433"/>
      <c r="O139" s="433"/>
      <c r="P139" s="433"/>
      <c r="Q139" s="452"/>
      <c r="R139" s="98"/>
      <c r="S139" s="467"/>
      <c r="T139" s="410"/>
    </row>
    <row r="140" spans="1:20" s="12" customFormat="1" ht="17.649999999999999" customHeight="1">
      <c r="A140" s="183" t="s">
        <v>80</v>
      </c>
      <c r="B140" s="190" t="s">
        <v>476</v>
      </c>
      <c r="C140" s="195" t="s">
        <v>9</v>
      </c>
      <c r="D140" s="167"/>
      <c r="E140" s="172">
        <f>R140</f>
        <v>1940</v>
      </c>
      <c r="F140" s="177">
        <f>ROUNDDOWN(ROUND(D140,IF(D140&gt;=100,0,IF(D140&gt;=0.1,1,2)))*E140,0)</f>
        <v>0</v>
      </c>
      <c r="G140" s="67"/>
      <c r="H140" s="67"/>
      <c r="I140" s="55"/>
      <c r="J140" s="181"/>
      <c r="K140" s="418">
        <v>1940</v>
      </c>
      <c r="L140" s="434"/>
      <c r="M140" s="440"/>
      <c r="N140" s="434"/>
      <c r="O140" s="434"/>
      <c r="P140" s="434"/>
      <c r="Q140" s="453"/>
      <c r="R140" s="407">
        <f>IFERROR(ROUND(SMALL(N140:P140,1)*IF(Q140="",1,Q140),IF(SMALL(N140:P140,1)*IF(Q140="",1,Q140)&lt;10000,-1,-2)),MIN(K140:M140)*IF(Q140="",1,Q140))</f>
        <v>1940</v>
      </c>
      <c r="S140" s="468"/>
      <c r="T140" s="410"/>
    </row>
    <row r="141" spans="1:20" s="12" customFormat="1" ht="17.649999999999999" customHeight="1">
      <c r="A141" s="184"/>
      <c r="B141" s="189"/>
      <c r="C141" s="193"/>
      <c r="D141" s="168">
        <f>ROUND(D142,IF(D142&gt;=100,0,IF(D142&gt;=0.1,1,2)))</f>
        <v>0</v>
      </c>
      <c r="E141" s="173">
        <f>E142</f>
        <v>5730</v>
      </c>
      <c r="F141" s="176"/>
      <c r="G141" s="64"/>
      <c r="H141" s="64"/>
      <c r="I141" s="52"/>
      <c r="J141" s="180"/>
      <c r="K141" s="419" t="s">
        <v>274</v>
      </c>
      <c r="L141" s="433"/>
      <c r="M141" s="433"/>
      <c r="N141" s="433"/>
      <c r="O141" s="433"/>
      <c r="P141" s="433"/>
      <c r="Q141" s="452"/>
      <c r="R141" s="98"/>
      <c r="S141" s="467"/>
      <c r="T141" s="410"/>
    </row>
    <row r="142" spans="1:20" s="12" customFormat="1" ht="17.649999999999999" customHeight="1">
      <c r="A142" s="185" t="s">
        <v>923</v>
      </c>
      <c r="B142" s="190" t="s">
        <v>929</v>
      </c>
      <c r="C142" s="195" t="s">
        <v>410</v>
      </c>
      <c r="D142" s="167"/>
      <c r="E142" s="172">
        <f>R142</f>
        <v>5730</v>
      </c>
      <c r="F142" s="177">
        <f>ROUNDDOWN(ROUND(D142,IF(D142&gt;=100,0,IF(D142&gt;=0.1,1,2)))*E142,0)</f>
        <v>0</v>
      </c>
      <c r="G142" s="67"/>
      <c r="H142" s="67"/>
      <c r="I142" s="55"/>
      <c r="J142" s="181"/>
      <c r="K142" s="420">
        <v>5730</v>
      </c>
      <c r="L142" s="434"/>
      <c r="M142" s="440"/>
      <c r="N142" s="434"/>
      <c r="O142" s="434"/>
      <c r="P142" s="434"/>
      <c r="Q142" s="453"/>
      <c r="R142" s="407">
        <f>IFERROR(ROUND(SMALL(N142:P142,1)*IF(Q142="",1,Q142),IF(SMALL(N142:P142,1)*IF(Q142="",1,Q142)&lt;10000,-1,-2)),MIN(K142:M142)*IF(Q142="",1,Q142))</f>
        <v>5730</v>
      </c>
      <c r="S142" s="468"/>
      <c r="T142" s="410"/>
    </row>
    <row r="143" spans="1:20" s="12" customFormat="1" ht="17.649999999999999" customHeight="1">
      <c r="A143" s="184"/>
      <c r="B143" s="189"/>
      <c r="C143" s="193"/>
      <c r="D143" s="168">
        <f>ROUND(D144,IF(D144&gt;=100,0,IF(D144&gt;=0.1,1,2)))</f>
        <v>0</v>
      </c>
      <c r="E143" s="173">
        <f>E144</f>
        <v>49100</v>
      </c>
      <c r="F143" s="176"/>
      <c r="G143" s="64"/>
      <c r="H143" s="64"/>
      <c r="I143" s="52"/>
      <c r="J143" s="180"/>
      <c r="K143" s="419" t="s">
        <v>638</v>
      </c>
      <c r="L143" s="433"/>
      <c r="M143" s="433"/>
      <c r="N143" s="433"/>
      <c r="O143" s="433"/>
      <c r="P143" s="433"/>
      <c r="Q143" s="452"/>
      <c r="R143" s="98"/>
      <c r="S143" s="467"/>
      <c r="T143" s="410"/>
    </row>
    <row r="144" spans="1:20" s="12" customFormat="1" ht="17.649999999999999" customHeight="1">
      <c r="A144" s="185" t="s">
        <v>460</v>
      </c>
      <c r="B144" s="190" t="s">
        <v>634</v>
      </c>
      <c r="C144" s="195" t="s">
        <v>32</v>
      </c>
      <c r="D144" s="167"/>
      <c r="E144" s="172">
        <f>R144</f>
        <v>49100</v>
      </c>
      <c r="F144" s="177">
        <f>ROUNDDOWN(ROUND(D144,IF(D144&gt;=100,0,IF(D144&gt;=0.1,1,2)))*E144,0)</f>
        <v>0</v>
      </c>
      <c r="G144" s="67"/>
      <c r="H144" s="67"/>
      <c r="I144" s="55"/>
      <c r="J144" s="181"/>
      <c r="K144" s="420">
        <v>49100</v>
      </c>
      <c r="L144" s="434"/>
      <c r="M144" s="440"/>
      <c r="N144" s="434"/>
      <c r="O144" s="434"/>
      <c r="P144" s="434"/>
      <c r="Q144" s="453"/>
      <c r="R144" s="407">
        <f>IFERROR(ROUND(SMALL(N144:P144,1)*IF(Q144="",1,Q144),IF(SMALL(N144:P144,1)*IF(Q144="",1,Q144)&lt;10000,-1,-2)),MIN(K144:M144)*IF(Q144="",1,Q144))</f>
        <v>49100</v>
      </c>
      <c r="S144" s="468"/>
      <c r="T144" s="410"/>
    </row>
    <row r="145" spans="1:22" s="12" customFormat="1" ht="17.649999999999999" customHeight="1">
      <c r="A145" s="182"/>
      <c r="B145" s="189"/>
      <c r="C145" s="193"/>
      <c r="D145" s="168">
        <f>ROUND(D146,IF(D146&gt;=100,0,IF(D146&gt;=0.1,1,2)))</f>
        <v>0</v>
      </c>
      <c r="E145" s="173">
        <f>E146</f>
        <v>3930</v>
      </c>
      <c r="F145" s="176"/>
      <c r="G145" s="64"/>
      <c r="H145" s="64"/>
      <c r="I145" s="52"/>
      <c r="J145" s="180"/>
      <c r="K145" s="419" t="s">
        <v>641</v>
      </c>
      <c r="L145" s="433"/>
      <c r="M145" s="433"/>
      <c r="N145" s="433"/>
      <c r="O145" s="433"/>
      <c r="P145" s="433"/>
      <c r="Q145" s="452"/>
      <c r="R145" s="98"/>
      <c r="S145" s="467"/>
      <c r="T145" s="410"/>
    </row>
    <row r="146" spans="1:22" s="12" customFormat="1" ht="17.649999999999999" customHeight="1">
      <c r="A146" s="183" t="s">
        <v>364</v>
      </c>
      <c r="B146" s="190" t="s">
        <v>224</v>
      </c>
      <c r="C146" s="195" t="s">
        <v>410</v>
      </c>
      <c r="D146" s="167"/>
      <c r="E146" s="172">
        <f>R146</f>
        <v>3930</v>
      </c>
      <c r="F146" s="177">
        <f>ROUNDDOWN(ROUND(D146,IF(D146&gt;=100,0,IF(D146&gt;=0.1,1,2)))*E146,0)</f>
        <v>0</v>
      </c>
      <c r="G146" s="67"/>
      <c r="H146" s="67"/>
      <c r="I146" s="55"/>
      <c r="J146" s="181"/>
      <c r="K146" s="420">
        <v>3930</v>
      </c>
      <c r="L146" s="434"/>
      <c r="M146" s="440"/>
      <c r="N146" s="434"/>
      <c r="O146" s="434"/>
      <c r="P146" s="434"/>
      <c r="Q146" s="453"/>
      <c r="R146" s="407">
        <f>IFERROR(ROUND(SMALL(N146:P146,1)*IF(Q146="",1,Q146),IF(SMALL(N146:P146,1)*IF(Q146="",1,Q146)&lt;10000,-1,-2)),MIN(K146:M146)*IF(Q146="",1,Q146))</f>
        <v>3930</v>
      </c>
      <c r="S146" s="468"/>
      <c r="T146" s="410"/>
    </row>
    <row r="147" spans="1:22" s="12" customFormat="1" ht="17.649999999999999" customHeight="1">
      <c r="A147" s="182"/>
      <c r="B147" s="189"/>
      <c r="C147" s="193"/>
      <c r="D147" s="168">
        <f>ROUND(D148,IF(D148&gt;=100,0,IF(D148&gt;=0.1,1,2)))</f>
        <v>0</v>
      </c>
      <c r="E147" s="173">
        <f>E148</f>
        <v>4910</v>
      </c>
      <c r="F147" s="176"/>
      <c r="G147" s="64"/>
      <c r="H147" s="64"/>
      <c r="I147" s="52"/>
      <c r="J147" s="180"/>
      <c r="K147" s="419" t="s">
        <v>647</v>
      </c>
      <c r="L147" s="433"/>
      <c r="M147" s="433"/>
      <c r="N147" s="433"/>
      <c r="O147" s="433"/>
      <c r="P147" s="433"/>
      <c r="Q147" s="452"/>
      <c r="R147" s="98"/>
      <c r="S147" s="467"/>
      <c r="T147" s="410"/>
    </row>
    <row r="148" spans="1:22" s="12" customFormat="1" ht="17.649999999999999" customHeight="1">
      <c r="A148" s="183" t="s">
        <v>632</v>
      </c>
      <c r="B148" s="190" t="s">
        <v>645</v>
      </c>
      <c r="C148" s="195" t="s">
        <v>410</v>
      </c>
      <c r="D148" s="167"/>
      <c r="E148" s="172">
        <f>R148</f>
        <v>4910</v>
      </c>
      <c r="F148" s="177">
        <f>ROUNDDOWN(ROUND(D148,IF(D148&gt;=100,0,IF(D148&gt;=0.1,1,2)))*E148,0)</f>
        <v>0</v>
      </c>
      <c r="G148" s="67"/>
      <c r="H148" s="67"/>
      <c r="I148" s="55"/>
      <c r="J148" s="181"/>
      <c r="K148" s="420">
        <v>4910</v>
      </c>
      <c r="L148" s="434"/>
      <c r="M148" s="440"/>
      <c r="N148" s="434"/>
      <c r="O148" s="434"/>
      <c r="P148" s="434"/>
      <c r="Q148" s="453"/>
      <c r="R148" s="407">
        <f>IFERROR(ROUND(SMALL(N148:P148,1)*IF(Q148="",1,Q148),IF(SMALL(N148:P148,1)*IF(Q148="",1,Q148)&lt;10000,-1,-2)),MIN(K148:M148)*IF(Q148="",1,Q148))</f>
        <v>4910</v>
      </c>
      <c r="S148" s="468"/>
      <c r="T148" s="410"/>
    </row>
    <row r="149" spans="1:22" s="12" customFormat="1" ht="17.649999999999999" customHeight="1">
      <c r="A149" s="182"/>
      <c r="B149" s="189"/>
      <c r="C149" s="193"/>
      <c r="D149" s="168">
        <f>ROUND(D150,IF(D150&gt;=100,0,IF(D150&gt;=0.1,1,2)))</f>
        <v>0</v>
      </c>
      <c r="E149" s="173">
        <f>E150</f>
        <v>4910</v>
      </c>
      <c r="F149" s="176"/>
      <c r="G149" s="64"/>
      <c r="H149" s="64"/>
      <c r="I149" s="52"/>
      <c r="J149" s="180"/>
      <c r="K149" s="419" t="s">
        <v>650</v>
      </c>
      <c r="L149" s="433"/>
      <c r="M149" s="433"/>
      <c r="N149" s="433"/>
      <c r="O149" s="433"/>
      <c r="P149" s="433"/>
      <c r="Q149" s="452"/>
      <c r="R149" s="98"/>
      <c r="S149" s="467"/>
      <c r="T149" s="410"/>
    </row>
    <row r="150" spans="1:22" s="12" customFormat="1" ht="17.649999999999999" customHeight="1">
      <c r="A150" s="183" t="s">
        <v>651</v>
      </c>
      <c r="B150" s="190" t="s">
        <v>645</v>
      </c>
      <c r="C150" s="195" t="s">
        <v>410</v>
      </c>
      <c r="D150" s="167"/>
      <c r="E150" s="172">
        <f>R150</f>
        <v>4910</v>
      </c>
      <c r="F150" s="177">
        <f>ROUNDDOWN(ROUND(D150,IF(D150&gt;=100,0,IF(D150&gt;=0.1,1,2)))*E150,0)</f>
        <v>0</v>
      </c>
      <c r="G150" s="67"/>
      <c r="H150" s="67"/>
      <c r="I150" s="55"/>
      <c r="J150" s="181"/>
      <c r="K150" s="420">
        <v>4910</v>
      </c>
      <c r="L150" s="434"/>
      <c r="M150" s="440"/>
      <c r="N150" s="434"/>
      <c r="O150" s="434"/>
      <c r="P150" s="434"/>
      <c r="Q150" s="453"/>
      <c r="R150" s="407">
        <f>IFERROR(ROUND(SMALL(N150:P150,1)*IF(Q150="",1,Q150),IF(SMALL(N150:P150,1)*IF(Q150="",1,Q150)&lt;10000,-1,-2)),MIN(K150:M150)*IF(Q150="",1,Q150))</f>
        <v>4910</v>
      </c>
      <c r="S150" s="468"/>
      <c r="T150" s="410"/>
    </row>
    <row r="151" spans="1:22" s="12" customFormat="1" ht="17.649999999999999" customHeight="1">
      <c r="A151" s="182"/>
      <c r="B151" s="191"/>
      <c r="C151" s="193"/>
      <c r="D151" s="168">
        <f>ROUND(D152,IF(D152&gt;=100,0,IF(D152&gt;=0.1,1,2)))</f>
        <v>0</v>
      </c>
      <c r="E151" s="173">
        <f>E152</f>
        <v>4700</v>
      </c>
      <c r="F151" s="176"/>
      <c r="G151" s="64"/>
      <c r="H151" s="64"/>
      <c r="I151" s="52"/>
      <c r="J151" s="180"/>
      <c r="K151" s="417" t="s">
        <v>578</v>
      </c>
      <c r="L151" s="436"/>
      <c r="M151" s="436"/>
      <c r="N151" s="436"/>
      <c r="O151" s="436"/>
      <c r="P151" s="436"/>
      <c r="Q151" s="454"/>
      <c r="R151" s="448"/>
      <c r="S151" s="467"/>
      <c r="T151" s="410"/>
    </row>
    <row r="152" spans="1:22" s="12" customFormat="1" ht="17.649999999999999" customHeight="1">
      <c r="A152" s="183" t="s">
        <v>932</v>
      </c>
      <c r="B152" s="192"/>
      <c r="C152" s="195" t="s">
        <v>410</v>
      </c>
      <c r="D152" s="167"/>
      <c r="E152" s="172">
        <f>R152</f>
        <v>4700</v>
      </c>
      <c r="F152" s="177">
        <f>ROUNDDOWN(ROUND(D152,IF(D152&gt;=100,0,IF(D152&gt;=0.1,1,2)))*E152,0)</f>
        <v>0</v>
      </c>
      <c r="G152" s="67"/>
      <c r="H152" s="67"/>
      <c r="I152" s="55"/>
      <c r="J152" s="181"/>
      <c r="K152" s="420">
        <v>4700</v>
      </c>
      <c r="L152" s="437"/>
      <c r="M152" s="437"/>
      <c r="N152" s="437"/>
      <c r="O152" s="437"/>
      <c r="P152" s="437"/>
      <c r="Q152" s="455"/>
      <c r="R152" s="407">
        <f>IFERROR(ROUND(SMALL(N152:P152,1)*IF(Q152="",1,Q152),IF(SMALL(N152:P152,1)*IF(Q152="",1,Q152)&lt;10000,-1,-2)),MIN(K152:M152)*IF(Q152="",1,Q152))</f>
        <v>4700</v>
      </c>
      <c r="S152" s="468"/>
      <c r="T152" s="410"/>
    </row>
    <row r="153" spans="1:22" s="12" customFormat="1" ht="17.649999999999999" customHeight="1">
      <c r="A153" s="182"/>
      <c r="B153" s="189"/>
      <c r="C153" s="196"/>
      <c r="D153" s="168">
        <f>ROUND(D154,IF(D154&gt;=100,0,IF(D154&gt;=0.1,1,2)))</f>
        <v>0</v>
      </c>
      <c r="E153" s="173">
        <f>E154</f>
        <v>1260</v>
      </c>
      <c r="F153" s="176"/>
      <c r="G153" s="64"/>
      <c r="H153" s="64"/>
      <c r="I153" s="52"/>
      <c r="J153" s="180"/>
      <c r="K153" s="417" t="s">
        <v>936</v>
      </c>
      <c r="L153" s="433"/>
      <c r="M153" s="433"/>
      <c r="N153" s="433"/>
      <c r="O153" s="433"/>
      <c r="P153" s="433"/>
      <c r="Q153" s="452"/>
      <c r="R153" s="98"/>
      <c r="S153" s="467" t="s">
        <v>859</v>
      </c>
      <c r="T153" s="410"/>
    </row>
    <row r="154" spans="1:22" s="12" customFormat="1" ht="17.649999999999999" customHeight="1">
      <c r="A154" s="183" t="s">
        <v>935</v>
      </c>
      <c r="B154" s="190" t="s">
        <v>466</v>
      </c>
      <c r="C154" s="195" t="s">
        <v>9</v>
      </c>
      <c r="D154" s="167"/>
      <c r="E154" s="172">
        <f>R154</f>
        <v>1260</v>
      </c>
      <c r="F154" s="177">
        <f>ROUNDDOWN(ROUND(D154,IF(D154&gt;=100,0,IF(D154&gt;=0.1,1,2)))*E154,0)</f>
        <v>0</v>
      </c>
      <c r="G154" s="67"/>
      <c r="H154" s="67"/>
      <c r="I154" s="55"/>
      <c r="J154" s="181"/>
      <c r="K154" s="418">
        <v>1260</v>
      </c>
      <c r="L154" s="434"/>
      <c r="M154" s="440"/>
      <c r="N154" s="434"/>
      <c r="O154" s="434"/>
      <c r="P154" s="434"/>
      <c r="Q154" s="453"/>
      <c r="R154" s="407">
        <f>IFERROR(ROUND(SMALL(N154:P154,1)*IF(Q154="",1,Q154),IF(SMALL(N154:P154,1)*IF(Q154="",1,Q154)&lt;10000,-1,-2)),MIN(K154:M154)*IF(Q154="",1,Q154))</f>
        <v>1260</v>
      </c>
      <c r="S154" s="468" t="s">
        <v>405</v>
      </c>
      <c r="T154" s="410"/>
    </row>
    <row r="155" spans="1:22" s="12" customFormat="1" ht="17.649999999999999" customHeight="1">
      <c r="A155" s="182"/>
      <c r="B155" s="189"/>
      <c r="C155" s="193"/>
      <c r="D155" s="168">
        <f>ROUND(D156,IF(D156&gt;=100,0,IF(D156&gt;=0.1,1,2)))</f>
        <v>0</v>
      </c>
      <c r="E155" s="173">
        <f>E156</f>
        <v>630</v>
      </c>
      <c r="F155" s="176"/>
      <c r="G155" s="64"/>
      <c r="H155" s="64"/>
      <c r="I155" s="52"/>
      <c r="J155" s="180"/>
      <c r="K155" s="417" t="s">
        <v>198</v>
      </c>
      <c r="L155" s="435"/>
      <c r="M155" s="433"/>
      <c r="N155" s="433"/>
      <c r="O155" s="433"/>
      <c r="P155" s="433"/>
      <c r="Q155" s="452"/>
      <c r="R155" s="98"/>
      <c r="S155" s="467"/>
      <c r="T155" s="410"/>
      <c r="V155"/>
    </row>
    <row r="156" spans="1:22" s="12" customFormat="1" ht="17.649999999999999" customHeight="1">
      <c r="A156" s="183" t="s">
        <v>106</v>
      </c>
      <c r="B156" s="190" t="s">
        <v>113</v>
      </c>
      <c r="C156" s="195" t="s">
        <v>9</v>
      </c>
      <c r="D156" s="167"/>
      <c r="E156" s="172">
        <f>R156</f>
        <v>630</v>
      </c>
      <c r="F156" s="177">
        <f>ROUNDDOWN(ROUND(D156,IF(D156&gt;=100,0,IF(D156&gt;=0.1,1,2)))*E156,0)</f>
        <v>0</v>
      </c>
      <c r="G156" s="67"/>
      <c r="H156" s="67"/>
      <c r="I156" s="55"/>
      <c r="J156" s="181"/>
      <c r="K156" s="418">
        <v>630</v>
      </c>
      <c r="L156" s="434"/>
      <c r="M156" s="440"/>
      <c r="N156" s="434"/>
      <c r="O156" s="434"/>
      <c r="P156" s="434"/>
      <c r="Q156" s="453"/>
      <c r="R156" s="407">
        <f>IFERROR(ROUND(SMALL(N156:P156,1)*IF(Q156="",1,Q156),IF(SMALL(N156:P156,1)*IF(Q156="",1,Q156)&lt;10000,-1,-2)),MIN(K156:M156)*IF(Q156="",1,Q156))</f>
        <v>630</v>
      </c>
      <c r="S156" s="468"/>
      <c r="T156" s="410"/>
      <c r="V156"/>
    </row>
    <row r="157" spans="1:22" s="12" customFormat="1" ht="17.649999999999999" customHeight="1">
      <c r="A157" s="182"/>
      <c r="B157" s="189"/>
      <c r="C157" s="193"/>
      <c r="D157" s="168">
        <f>ROUND(D158,IF(D158&gt;=100,0,IF(D158&gt;=0.1,1,2)))</f>
        <v>0</v>
      </c>
      <c r="E157" s="173">
        <f>E158</f>
        <v>630</v>
      </c>
      <c r="F157" s="176"/>
      <c r="G157" s="64"/>
      <c r="H157" s="64"/>
      <c r="I157" s="52"/>
      <c r="J157" s="180"/>
      <c r="K157" s="417" t="s">
        <v>198</v>
      </c>
      <c r="L157" s="435"/>
      <c r="M157" s="433"/>
      <c r="N157" s="433"/>
      <c r="O157" s="433"/>
      <c r="P157" s="433"/>
      <c r="Q157" s="452"/>
      <c r="R157" s="98"/>
      <c r="S157" s="467"/>
      <c r="T157" s="410"/>
      <c r="V157"/>
    </row>
    <row r="158" spans="1:22" s="12" customFormat="1" ht="17.649999999999999" customHeight="1">
      <c r="A158" s="183" t="s">
        <v>601</v>
      </c>
      <c r="B158" s="190" t="s">
        <v>113</v>
      </c>
      <c r="C158" s="195" t="s">
        <v>9</v>
      </c>
      <c r="D158" s="167"/>
      <c r="E158" s="172">
        <f>R158</f>
        <v>630</v>
      </c>
      <c r="F158" s="177">
        <f>ROUNDDOWN(ROUND(D158,IF(D158&gt;=100,0,IF(D158&gt;=0.1,1,2)))*E158,0)</f>
        <v>0</v>
      </c>
      <c r="G158" s="67"/>
      <c r="H158" s="67"/>
      <c r="I158" s="55"/>
      <c r="J158" s="181"/>
      <c r="K158" s="418">
        <v>630</v>
      </c>
      <c r="L158" s="434"/>
      <c r="M158" s="440"/>
      <c r="N158" s="434"/>
      <c r="O158" s="434"/>
      <c r="P158" s="434"/>
      <c r="Q158" s="453"/>
      <c r="R158" s="407">
        <f>IFERROR(ROUND(SMALL(N158:P158,1)*IF(Q158="",1,Q158),IF(SMALL(N158:P158,1)*IF(Q158="",1,Q158)&lt;10000,-1,-2)),MIN(K158:M158)*IF(Q158="",1,Q158))</f>
        <v>630</v>
      </c>
      <c r="S158" s="468"/>
      <c r="T158" s="410"/>
      <c r="V158"/>
    </row>
    <row r="159" spans="1:22" s="12" customFormat="1" ht="17.649999999999999" customHeight="1">
      <c r="A159" s="182"/>
      <c r="B159" s="189"/>
      <c r="C159" s="193"/>
      <c r="D159" s="168">
        <f>ROUND(D160,IF(D160&gt;=100,0,IF(D160&gt;=0.1,1,2)))</f>
        <v>0</v>
      </c>
      <c r="E159" s="173">
        <f>E160</f>
        <v>630</v>
      </c>
      <c r="F159" s="176"/>
      <c r="G159" s="64"/>
      <c r="H159" s="64"/>
      <c r="I159" s="52"/>
      <c r="J159" s="180"/>
      <c r="K159" s="417" t="s">
        <v>527</v>
      </c>
      <c r="L159" s="435"/>
      <c r="M159" s="433"/>
      <c r="N159" s="433"/>
      <c r="O159" s="433"/>
      <c r="P159" s="433"/>
      <c r="Q159" s="452"/>
      <c r="R159" s="98"/>
      <c r="S159" s="467"/>
      <c r="T159" s="410"/>
      <c r="V159"/>
    </row>
    <row r="160" spans="1:22" s="12" customFormat="1" ht="17.649999999999999" customHeight="1">
      <c r="A160" s="183" t="s">
        <v>112</v>
      </c>
      <c r="B160" s="190" t="s">
        <v>350</v>
      </c>
      <c r="C160" s="195" t="s">
        <v>410</v>
      </c>
      <c r="D160" s="167"/>
      <c r="E160" s="172">
        <f>R160</f>
        <v>630</v>
      </c>
      <c r="F160" s="177">
        <f>ROUNDDOWN(ROUND(D160,IF(D160&gt;=100,0,IF(D160&gt;=0.1,1,2)))*E160,0)</f>
        <v>0</v>
      </c>
      <c r="G160" s="67"/>
      <c r="H160" s="67"/>
      <c r="I160" s="55"/>
      <c r="J160" s="181"/>
      <c r="K160" s="418">
        <v>630</v>
      </c>
      <c r="L160" s="434"/>
      <c r="M160" s="440"/>
      <c r="N160" s="434"/>
      <c r="O160" s="434"/>
      <c r="P160" s="434"/>
      <c r="Q160" s="453"/>
      <c r="R160" s="407">
        <f>IFERROR(ROUND(SMALL(N160:P160,1)*IF(Q160="",1,Q160),IF(SMALL(N160:P160,1)*IF(Q160="",1,Q160)&lt;10000,-1,-2)),MIN(K160:M160)*IF(Q160="",1,Q160))</f>
        <v>630</v>
      </c>
      <c r="S160" s="468"/>
      <c r="T160" s="410"/>
      <c r="V160"/>
    </row>
    <row r="161" spans="1:22" s="12" customFormat="1" ht="17.649999999999999" customHeight="1">
      <c r="A161" s="198"/>
      <c r="B161" s="200"/>
      <c r="C161" s="203"/>
      <c r="D161" s="168">
        <f>ROUND(D162,IF(D162&gt;=100,0,IF(D162&gt;=0.1,1,2)))</f>
        <v>0</v>
      </c>
      <c r="E161" s="171">
        <f>E162</f>
        <v>950</v>
      </c>
      <c r="F161" s="176"/>
      <c r="G161" s="66"/>
      <c r="H161" s="66"/>
      <c r="I161" s="54"/>
      <c r="J161" s="178"/>
      <c r="K161" s="423" t="s">
        <v>342</v>
      </c>
      <c r="L161" s="435"/>
      <c r="M161" s="441"/>
      <c r="N161" s="441"/>
      <c r="O161" s="441"/>
      <c r="P161" s="441"/>
      <c r="Q161" s="456"/>
      <c r="R161" s="96"/>
      <c r="S161" s="469"/>
      <c r="T161" s="410"/>
      <c r="V161"/>
    </row>
    <row r="162" spans="1:22" s="12" customFormat="1" ht="17.649999999999999" customHeight="1">
      <c r="A162" s="183" t="s">
        <v>38</v>
      </c>
      <c r="B162" s="190" t="s">
        <v>657</v>
      </c>
      <c r="C162" s="195" t="s">
        <v>410</v>
      </c>
      <c r="D162" s="167"/>
      <c r="E162" s="172">
        <f>R162</f>
        <v>950</v>
      </c>
      <c r="F162" s="177">
        <f>ROUNDDOWN(ROUND(D162,IF(D162&gt;=100,0,IF(D162&gt;=0.1,1,2)))*E162,0)</f>
        <v>0</v>
      </c>
      <c r="G162" s="67"/>
      <c r="H162" s="67"/>
      <c r="I162" s="55"/>
      <c r="J162" s="181"/>
      <c r="K162" s="418">
        <v>950</v>
      </c>
      <c r="L162" s="434"/>
      <c r="M162" s="440"/>
      <c r="N162" s="434"/>
      <c r="O162" s="434"/>
      <c r="P162" s="434"/>
      <c r="Q162" s="453"/>
      <c r="R162" s="407">
        <f>IFERROR(ROUND(SMALL(N162:P162,1)*IF(Q162="",1,Q162),IF(SMALL(N162:P162,1)*IF(Q162="",1,Q162)&lt;10000,-1,-2)),MIN(K162:M162)*IF(Q162="",1,Q162))</f>
        <v>950</v>
      </c>
      <c r="S162" s="468"/>
      <c r="T162" s="410"/>
      <c r="V162"/>
    </row>
    <row r="163" spans="1:22" s="12" customFormat="1" ht="17.649999999999999" customHeight="1">
      <c r="A163" s="182"/>
      <c r="B163" s="189"/>
      <c r="C163" s="193"/>
      <c r="D163" s="168">
        <f>ROUND(D164,IF(D164&gt;=100,0,IF(D164&gt;=0.1,1,2)))</f>
        <v>0</v>
      </c>
      <c r="E163" s="173">
        <f>E164</f>
        <v>630</v>
      </c>
      <c r="F163" s="176"/>
      <c r="G163" s="64"/>
      <c r="H163" s="64"/>
      <c r="I163" s="52"/>
      <c r="J163" s="180"/>
      <c r="K163" s="417" t="s">
        <v>527</v>
      </c>
      <c r="L163" s="435"/>
      <c r="M163" s="433"/>
      <c r="N163" s="433"/>
      <c r="O163" s="433"/>
      <c r="P163" s="433"/>
      <c r="Q163" s="452"/>
      <c r="R163" s="98"/>
      <c r="S163" s="467"/>
      <c r="T163" s="410"/>
      <c r="V163"/>
    </row>
    <row r="164" spans="1:22" s="12" customFormat="1" ht="17.649999999999999" customHeight="1">
      <c r="A164" s="183" t="s">
        <v>939</v>
      </c>
      <c r="B164" s="190" t="s">
        <v>653</v>
      </c>
      <c r="C164" s="195" t="s">
        <v>410</v>
      </c>
      <c r="D164" s="167"/>
      <c r="E164" s="172">
        <f>R164</f>
        <v>630</v>
      </c>
      <c r="F164" s="177">
        <f>ROUNDDOWN(ROUND(D164,IF(D164&gt;=100,0,IF(D164&gt;=0.1,1,2)))*E164,0)</f>
        <v>0</v>
      </c>
      <c r="G164" s="67"/>
      <c r="H164" s="67"/>
      <c r="I164" s="55"/>
      <c r="J164" s="181"/>
      <c r="K164" s="418">
        <v>630</v>
      </c>
      <c r="L164" s="434"/>
      <c r="M164" s="440"/>
      <c r="N164" s="434"/>
      <c r="O164" s="434"/>
      <c r="P164" s="434"/>
      <c r="Q164" s="453"/>
      <c r="R164" s="407">
        <f>IFERROR(ROUND(SMALL(N164:P164,1)*IF(Q164="",1,Q164),IF(SMALL(N164:P164,1)*IF(Q164="",1,Q164)&lt;10000,-1,-2)),MIN(K164:M164)*IF(Q164="",1,Q164))</f>
        <v>630</v>
      </c>
      <c r="S164" s="468"/>
      <c r="T164" s="410"/>
      <c r="V164"/>
    </row>
    <row r="165" spans="1:22" s="12" customFormat="1" ht="17.649999999999999" customHeight="1">
      <c r="A165" s="198"/>
      <c r="B165" s="200"/>
      <c r="C165" s="203"/>
      <c r="D165" s="168">
        <f>ROUND(D166,IF(D166&gt;=100,0,IF(D166&gt;=0.1,1,2)))</f>
        <v>0</v>
      </c>
      <c r="E165" s="171">
        <f>E166</f>
        <v>680</v>
      </c>
      <c r="F165" s="176"/>
      <c r="G165" s="66"/>
      <c r="H165" s="66"/>
      <c r="I165" s="54"/>
      <c r="J165" s="178"/>
      <c r="K165" s="423"/>
      <c r="L165" s="435"/>
      <c r="M165" s="423" t="s">
        <v>508</v>
      </c>
      <c r="N165" s="441"/>
      <c r="O165" s="441"/>
      <c r="P165" s="441"/>
      <c r="Q165" s="456"/>
      <c r="R165" s="96"/>
      <c r="S165" s="469" t="s">
        <v>661</v>
      </c>
      <c r="T165" s="410"/>
      <c r="V165"/>
    </row>
    <row r="166" spans="1:22" s="12" customFormat="1" ht="17.649999999999999" customHeight="1">
      <c r="A166" s="183" t="s">
        <v>658</v>
      </c>
      <c r="B166" s="190"/>
      <c r="C166" s="195" t="s">
        <v>9</v>
      </c>
      <c r="D166" s="167"/>
      <c r="E166" s="172">
        <f>R166</f>
        <v>680</v>
      </c>
      <c r="F166" s="177">
        <f>ROUNDDOWN(ROUND(D166,IF(D166&gt;=100,0,IF(D166&gt;=0.1,1,2)))*E166,0)</f>
        <v>0</v>
      </c>
      <c r="G166" s="67"/>
      <c r="H166" s="67"/>
      <c r="I166" s="55"/>
      <c r="J166" s="181"/>
      <c r="K166" s="418"/>
      <c r="L166" s="434"/>
      <c r="M166" s="418">
        <v>680</v>
      </c>
      <c r="N166" s="434"/>
      <c r="O166" s="434"/>
      <c r="P166" s="434"/>
      <c r="Q166" s="453"/>
      <c r="R166" s="407">
        <f>IFERROR(ROUND(SMALL(N166:P166,1)*IF(Q166="",1,Q166),IF(SMALL(N166:P166,1)*IF(Q166="",1,Q166)&lt;10000,-1,-2)),MIN(K166:M166)*IF(Q166="",1,Q166))</f>
        <v>680</v>
      </c>
      <c r="S166" s="468" t="s">
        <v>473</v>
      </c>
      <c r="T166" s="410"/>
      <c r="V166"/>
    </row>
    <row r="167" spans="1:22" s="12" customFormat="1" ht="17.649999999999999" customHeight="1">
      <c r="A167" s="182"/>
      <c r="B167" s="189"/>
      <c r="C167" s="193"/>
      <c r="D167" s="168">
        <f>ROUND(D168,IF(D168&gt;=100,0,IF(D168&gt;=0.1,1,2)))</f>
        <v>0</v>
      </c>
      <c r="E167" s="173">
        <f>E168</f>
        <v>1160</v>
      </c>
      <c r="F167" s="176"/>
      <c r="G167" s="64"/>
      <c r="H167" s="64"/>
      <c r="I167" s="52"/>
      <c r="J167" s="180"/>
      <c r="K167" s="417" t="s">
        <v>482</v>
      </c>
      <c r="L167" s="435"/>
      <c r="M167" s="433"/>
      <c r="N167" s="433"/>
      <c r="O167" s="433"/>
      <c r="P167" s="433"/>
      <c r="Q167" s="452"/>
      <c r="R167" s="98"/>
      <c r="S167" s="467"/>
      <c r="T167" s="410"/>
      <c r="V167"/>
    </row>
    <row r="168" spans="1:22" s="12" customFormat="1" ht="17.649999999999999" customHeight="1">
      <c r="A168" s="183" t="s">
        <v>518</v>
      </c>
      <c r="B168" s="190" t="s">
        <v>476</v>
      </c>
      <c r="C168" s="195" t="s">
        <v>9</v>
      </c>
      <c r="D168" s="167"/>
      <c r="E168" s="172">
        <f>R168</f>
        <v>1160</v>
      </c>
      <c r="F168" s="177">
        <f>ROUNDDOWN(ROUND(D168,IF(D168&gt;=100,0,IF(D168&gt;=0.1,1,2)))*E168,0)</f>
        <v>0</v>
      </c>
      <c r="G168" s="67"/>
      <c r="H168" s="67"/>
      <c r="I168" s="55"/>
      <c r="J168" s="181"/>
      <c r="K168" s="418">
        <v>1160</v>
      </c>
      <c r="L168" s="434"/>
      <c r="M168" s="440"/>
      <c r="N168" s="434"/>
      <c r="O168" s="434"/>
      <c r="P168" s="434"/>
      <c r="Q168" s="453"/>
      <c r="R168" s="407">
        <f>IFERROR(ROUND(SMALL(N168:P168,1)*IF(Q168="",1,Q168),IF(SMALL(N168:P168,1)*IF(Q168="",1,Q168)&lt;10000,-1,-2)),MIN(K168:M168)*IF(Q168="",1,Q168))</f>
        <v>1160</v>
      </c>
      <c r="S168" s="468"/>
      <c r="T168" s="410"/>
      <c r="V168"/>
    </row>
    <row r="169" spans="1:22" s="12" customFormat="1" ht="17.649999999999999" customHeight="1">
      <c r="A169" s="182"/>
      <c r="B169" s="189"/>
      <c r="C169" s="193"/>
      <c r="D169" s="168">
        <f>ROUND(D170,IF(D170&gt;=100,0,IF(D170&gt;=0.1,1,2)))</f>
        <v>0</v>
      </c>
      <c r="E169" s="173">
        <f>E170</f>
        <v>4520</v>
      </c>
      <c r="F169" s="176"/>
      <c r="G169" s="64"/>
      <c r="H169" s="64"/>
      <c r="I169" s="52"/>
      <c r="J169" s="180"/>
      <c r="K169" s="417" t="s">
        <v>930</v>
      </c>
      <c r="L169" s="435"/>
      <c r="M169" s="433"/>
      <c r="N169" s="433"/>
      <c r="O169" s="433"/>
      <c r="P169" s="433"/>
      <c r="Q169" s="452"/>
      <c r="R169" s="98"/>
      <c r="S169" s="467"/>
      <c r="T169" s="410"/>
      <c r="V169"/>
    </row>
    <row r="170" spans="1:22" s="12" customFormat="1" ht="17.649999999999999" customHeight="1">
      <c r="A170" s="183" t="s">
        <v>874</v>
      </c>
      <c r="B170" s="190" t="s">
        <v>942</v>
      </c>
      <c r="C170" s="195" t="s">
        <v>410</v>
      </c>
      <c r="D170" s="167"/>
      <c r="E170" s="172">
        <f>R170</f>
        <v>4520</v>
      </c>
      <c r="F170" s="177">
        <f>ROUNDDOWN(ROUND(D170,IF(D170&gt;=100,0,IF(D170&gt;=0.1,1,2)))*E170,0)</f>
        <v>0</v>
      </c>
      <c r="G170" s="67"/>
      <c r="H170" s="67"/>
      <c r="I170" s="55"/>
      <c r="J170" s="181"/>
      <c r="K170" s="418">
        <v>4520</v>
      </c>
      <c r="L170" s="434"/>
      <c r="M170" s="440"/>
      <c r="N170" s="434"/>
      <c r="O170" s="434"/>
      <c r="P170" s="434"/>
      <c r="Q170" s="453"/>
      <c r="R170" s="407">
        <f>IFERROR(ROUND(SMALL(N170:P170,1)*IF(Q170="",1,Q170),IF(SMALL(N170:P170,1)*IF(Q170="",1,Q170)&lt;10000,-1,-2)),MIN(K170:M170)*IF(Q170="",1,Q170))</f>
        <v>4520</v>
      </c>
      <c r="S170" s="468"/>
      <c r="T170" s="410"/>
      <c r="V170"/>
    </row>
    <row r="171" spans="1:22" s="12" customFormat="1" ht="17.649999999999999" customHeight="1">
      <c r="A171" s="182"/>
      <c r="B171" s="189"/>
      <c r="C171" s="193"/>
      <c r="D171" s="168">
        <f>ROUND(D172,IF(D172&gt;=100,0,IF(D172&gt;=0.1,1,2)))</f>
        <v>0</v>
      </c>
      <c r="E171" s="173">
        <f>E172</f>
        <v>1960</v>
      </c>
      <c r="F171" s="176"/>
      <c r="G171" s="64"/>
      <c r="H171" s="64"/>
      <c r="I171" s="52"/>
      <c r="J171" s="180"/>
      <c r="K171" s="417" t="s">
        <v>930</v>
      </c>
      <c r="L171" s="435"/>
      <c r="M171" s="433"/>
      <c r="N171" s="433"/>
      <c r="O171" s="433"/>
      <c r="P171" s="433"/>
      <c r="Q171" s="452"/>
      <c r="R171" s="98"/>
      <c r="S171" s="467" t="s">
        <v>946</v>
      </c>
      <c r="T171" s="410"/>
      <c r="V171"/>
    </row>
    <row r="172" spans="1:22" s="12" customFormat="1" ht="17.649999999999999" customHeight="1">
      <c r="A172" s="183" t="s">
        <v>663</v>
      </c>
      <c r="B172" s="190" t="s">
        <v>944</v>
      </c>
      <c r="C172" s="195" t="s">
        <v>410</v>
      </c>
      <c r="D172" s="167"/>
      <c r="E172" s="172">
        <f>R172</f>
        <v>1960</v>
      </c>
      <c r="F172" s="177">
        <f>ROUNDDOWN(ROUND(D172,IF(D172&gt;=100,0,IF(D172&gt;=0.1,1,2)))*E172,0)</f>
        <v>0</v>
      </c>
      <c r="G172" s="67"/>
      <c r="H172" s="67"/>
      <c r="I172" s="55"/>
      <c r="J172" s="181"/>
      <c r="K172" s="418">
        <v>1960</v>
      </c>
      <c r="L172" s="434"/>
      <c r="M172" s="440"/>
      <c r="N172" s="434"/>
      <c r="O172" s="434"/>
      <c r="P172" s="434"/>
      <c r="Q172" s="453"/>
      <c r="R172" s="407">
        <f>IFERROR(ROUND(SMALL(N172:P172,1)*IF(Q172="",1,Q172),IF(SMALL(N172:P172,1)*IF(Q172="",1,Q172)&lt;10000,-1,-2)),MIN(K172:M172)*IF(Q172="",1,Q172))</f>
        <v>1960</v>
      </c>
      <c r="S172" s="468" t="s">
        <v>462</v>
      </c>
      <c r="T172" s="410"/>
      <c r="V172"/>
    </row>
    <row r="173" spans="1:22" s="12" customFormat="1" ht="17.649999999999999" customHeight="1">
      <c r="A173" s="182"/>
      <c r="B173" s="189"/>
      <c r="C173" s="193"/>
      <c r="D173" s="168">
        <f>ROUND(D174,IF(D174&gt;=100,0,IF(D174&gt;=0.1,1,2)))</f>
        <v>0</v>
      </c>
      <c r="E173" s="173">
        <f>E174</f>
        <v>630</v>
      </c>
      <c r="F173" s="176"/>
      <c r="G173" s="64"/>
      <c r="H173" s="64"/>
      <c r="I173" s="52"/>
      <c r="J173" s="180"/>
      <c r="K173" s="417" t="s">
        <v>198</v>
      </c>
      <c r="L173" s="435"/>
      <c r="M173" s="433"/>
      <c r="N173" s="433"/>
      <c r="O173" s="433"/>
      <c r="P173" s="433"/>
      <c r="Q173" s="452"/>
      <c r="R173" s="98"/>
      <c r="S173" s="467" t="s">
        <v>82</v>
      </c>
      <c r="T173" s="410"/>
      <c r="V173"/>
    </row>
    <row r="174" spans="1:22" s="12" customFormat="1" ht="17.649999999999999" customHeight="1">
      <c r="A174" s="183" t="s">
        <v>949</v>
      </c>
      <c r="B174" s="190" t="s">
        <v>277</v>
      </c>
      <c r="C174" s="195" t="s">
        <v>9</v>
      </c>
      <c r="D174" s="167"/>
      <c r="E174" s="172">
        <f>R174</f>
        <v>630</v>
      </c>
      <c r="F174" s="177">
        <f>ROUNDDOWN(ROUND(D174,IF(D174&gt;=100,0,IF(D174&gt;=0.1,1,2)))*E174,0)</f>
        <v>0</v>
      </c>
      <c r="G174" s="67"/>
      <c r="H174" s="67"/>
      <c r="I174" s="55"/>
      <c r="J174" s="181"/>
      <c r="K174" s="418">
        <v>630</v>
      </c>
      <c r="L174" s="434"/>
      <c r="M174" s="440"/>
      <c r="N174" s="434"/>
      <c r="O174" s="434"/>
      <c r="P174" s="434"/>
      <c r="Q174" s="453"/>
      <c r="R174" s="407">
        <f>IFERROR(ROUND(SMALL(N174:P174,1)*IF(Q174="",1,Q174),IF(SMALL(N174:P174,1)*IF(Q174="",1,Q174)&lt;10000,-1,-2)),MIN(K174:M174)*IF(Q174="",1,Q174))</f>
        <v>630</v>
      </c>
      <c r="S174" s="468"/>
      <c r="T174" s="410"/>
      <c r="V174"/>
    </row>
    <row r="175" spans="1:22" s="12" customFormat="1" ht="17.649999999999999" customHeight="1">
      <c r="A175" s="182"/>
      <c r="B175" s="189"/>
      <c r="C175" s="193"/>
      <c r="D175" s="168">
        <f>ROUND(D176,IF(D176&gt;=100,0,IF(D176&gt;=0.1,1,2)))</f>
        <v>0</v>
      </c>
      <c r="E175" s="173">
        <f>E176</f>
        <v>680</v>
      </c>
      <c r="F175" s="176"/>
      <c r="G175" s="64"/>
      <c r="H175" s="64"/>
      <c r="I175" s="52"/>
      <c r="J175" s="180"/>
      <c r="K175" s="417"/>
      <c r="L175" s="435"/>
      <c r="M175" s="417" t="s">
        <v>508</v>
      </c>
      <c r="N175" s="433"/>
      <c r="O175" s="433"/>
      <c r="P175" s="433"/>
      <c r="Q175" s="452"/>
      <c r="R175" s="98"/>
      <c r="S175" s="467" t="s">
        <v>661</v>
      </c>
      <c r="T175" s="410"/>
      <c r="V175"/>
    </row>
    <row r="176" spans="1:22" s="12" customFormat="1" ht="17.649999999999999" customHeight="1">
      <c r="A176" s="183" t="s">
        <v>552</v>
      </c>
      <c r="B176" s="190" t="s">
        <v>277</v>
      </c>
      <c r="C176" s="195" t="s">
        <v>9</v>
      </c>
      <c r="D176" s="167"/>
      <c r="E176" s="172">
        <f>R176</f>
        <v>680</v>
      </c>
      <c r="F176" s="177">
        <f>ROUNDDOWN(ROUND(D176,IF(D176&gt;=100,0,IF(D176&gt;=0.1,1,2)))*E176,0)</f>
        <v>0</v>
      </c>
      <c r="G176" s="67"/>
      <c r="H176" s="67"/>
      <c r="I176" s="55"/>
      <c r="J176" s="181"/>
      <c r="K176" s="418"/>
      <c r="L176" s="434"/>
      <c r="M176" s="418">
        <v>680</v>
      </c>
      <c r="N176" s="434"/>
      <c r="O176" s="434"/>
      <c r="P176" s="434"/>
      <c r="Q176" s="453"/>
      <c r="R176" s="407">
        <f>IFERROR(ROUND(SMALL(N176:P176,1)*IF(Q176="",1,Q176),IF(SMALL(N176:P176,1)*IF(Q176="",1,Q176)&lt;10000,-1,-2)),MIN(K176:M176)*IF(Q176="",1,Q176))</f>
        <v>680</v>
      </c>
      <c r="S176" s="468" t="s">
        <v>473</v>
      </c>
      <c r="T176" s="410"/>
      <c r="V176"/>
    </row>
    <row r="177" spans="1:22" s="12" customFormat="1" ht="17.649999999999999" customHeight="1">
      <c r="A177" s="182"/>
      <c r="B177" s="189"/>
      <c r="C177" s="193"/>
      <c r="D177" s="168">
        <f>ROUND(D178,IF(D178&gt;=100,0,IF(D178&gt;=0.1,1,2)))</f>
        <v>0</v>
      </c>
      <c r="E177" s="173">
        <f>E178</f>
        <v>680</v>
      </c>
      <c r="F177" s="176"/>
      <c r="G177" s="64"/>
      <c r="H177" s="64"/>
      <c r="I177" s="52"/>
      <c r="J177" s="180"/>
      <c r="K177" s="417"/>
      <c r="L177" s="435"/>
      <c r="M177" s="417" t="s">
        <v>508</v>
      </c>
      <c r="N177" s="433"/>
      <c r="O177" s="433"/>
      <c r="P177" s="433"/>
      <c r="Q177" s="452"/>
      <c r="R177" s="98"/>
      <c r="S177" s="467" t="s">
        <v>661</v>
      </c>
      <c r="T177" s="410"/>
      <c r="V177"/>
    </row>
    <row r="178" spans="1:22" s="12" customFormat="1" ht="17.649999999999999" customHeight="1">
      <c r="A178" s="183" t="s">
        <v>217</v>
      </c>
      <c r="B178" s="190" t="s">
        <v>277</v>
      </c>
      <c r="C178" s="195" t="s">
        <v>9</v>
      </c>
      <c r="D178" s="167"/>
      <c r="E178" s="172">
        <f>R178</f>
        <v>680</v>
      </c>
      <c r="F178" s="177">
        <f>ROUNDDOWN(ROUND(D178,IF(D178&gt;=100,0,IF(D178&gt;=0.1,1,2)))*E178,0)</f>
        <v>0</v>
      </c>
      <c r="G178" s="67"/>
      <c r="H178" s="67"/>
      <c r="I178" s="55"/>
      <c r="J178" s="181"/>
      <c r="K178" s="418"/>
      <c r="L178" s="434"/>
      <c r="M178" s="418">
        <v>680</v>
      </c>
      <c r="N178" s="434"/>
      <c r="O178" s="434"/>
      <c r="P178" s="434"/>
      <c r="Q178" s="453"/>
      <c r="R178" s="407">
        <f>IFERROR(ROUND(SMALL(N178:P178,1)*IF(Q178="",1,Q178),IF(SMALL(N178:P178,1)*IF(Q178="",1,Q178)&lt;10000,-1,-2)),MIN(K178:M178)*IF(Q178="",1,Q178))</f>
        <v>680</v>
      </c>
      <c r="S178" s="468" t="s">
        <v>473</v>
      </c>
      <c r="T178" s="410"/>
      <c r="V178"/>
    </row>
    <row r="179" spans="1:22" s="12" customFormat="1" ht="17.649999999999999" customHeight="1">
      <c r="A179" s="182"/>
      <c r="B179" s="189"/>
      <c r="C179" s="193"/>
      <c r="D179" s="168">
        <f>ROUND(D180,IF(D180&gt;=100,0,IF(D180&gt;=0.1,1,2)))</f>
        <v>0</v>
      </c>
      <c r="E179" s="173">
        <f>E180</f>
        <v>680</v>
      </c>
      <c r="F179" s="176"/>
      <c r="G179" s="64"/>
      <c r="H179" s="64"/>
      <c r="I179" s="52"/>
      <c r="J179" s="180"/>
      <c r="K179" s="417"/>
      <c r="L179" s="435"/>
      <c r="M179" s="417" t="s">
        <v>508</v>
      </c>
      <c r="N179" s="433"/>
      <c r="O179" s="433"/>
      <c r="P179" s="433"/>
      <c r="Q179" s="452"/>
      <c r="R179" s="98"/>
      <c r="S179" s="467" t="s">
        <v>661</v>
      </c>
      <c r="T179" s="410"/>
      <c r="V179"/>
    </row>
    <row r="180" spans="1:22" s="12" customFormat="1" ht="17.649999999999999" customHeight="1">
      <c r="A180" s="183" t="s">
        <v>664</v>
      </c>
      <c r="B180" s="190" t="s">
        <v>277</v>
      </c>
      <c r="C180" s="195" t="s">
        <v>9</v>
      </c>
      <c r="D180" s="167"/>
      <c r="E180" s="172">
        <f>R180</f>
        <v>680</v>
      </c>
      <c r="F180" s="177">
        <f>ROUNDDOWN(ROUND(D180,IF(D180&gt;=100,0,IF(D180&gt;=0.1,1,2)))*E180,0)</f>
        <v>0</v>
      </c>
      <c r="G180" s="67"/>
      <c r="H180" s="67"/>
      <c r="I180" s="55"/>
      <c r="J180" s="181"/>
      <c r="K180" s="418"/>
      <c r="L180" s="434"/>
      <c r="M180" s="418">
        <v>680</v>
      </c>
      <c r="N180" s="434"/>
      <c r="O180" s="434"/>
      <c r="P180" s="434"/>
      <c r="Q180" s="453"/>
      <c r="R180" s="407">
        <f>IFERROR(ROUND(SMALL(N180:P180,1)*IF(Q180="",1,Q180),IF(SMALL(N180:P180,1)*IF(Q180="",1,Q180)&lt;10000,-1,-2)),MIN(K180:M180)*IF(Q180="",1,Q180))</f>
        <v>680</v>
      </c>
      <c r="S180" s="468" t="s">
        <v>473</v>
      </c>
      <c r="T180" s="410"/>
      <c r="V180"/>
    </row>
    <row r="181" spans="1:22" s="12" customFormat="1" ht="17.649999999999999" customHeight="1">
      <c r="A181" s="182"/>
      <c r="B181" s="189"/>
      <c r="C181" s="193"/>
      <c r="D181" s="168">
        <f>ROUND(D182,IF(D182&gt;=100,0,IF(D182&gt;=0.1,1,2)))</f>
        <v>0</v>
      </c>
      <c r="E181" s="173">
        <f>E182</f>
        <v>7060</v>
      </c>
      <c r="F181" s="176"/>
      <c r="G181" s="64"/>
      <c r="H181" s="64"/>
      <c r="I181" s="52"/>
      <c r="J181" s="180"/>
      <c r="K181" s="417" t="s">
        <v>676</v>
      </c>
      <c r="L181" s="435"/>
      <c r="M181" s="433"/>
      <c r="N181" s="433"/>
      <c r="O181" s="433"/>
      <c r="P181" s="433"/>
      <c r="Q181" s="452"/>
      <c r="R181" s="98"/>
      <c r="S181" s="467"/>
      <c r="T181" s="410"/>
      <c r="V181"/>
    </row>
    <row r="182" spans="1:22" s="12" customFormat="1" ht="17.649999999999999" customHeight="1">
      <c r="A182" s="183" t="s">
        <v>669</v>
      </c>
      <c r="B182" s="190" t="s">
        <v>666</v>
      </c>
      <c r="C182" s="195" t="s">
        <v>410</v>
      </c>
      <c r="D182" s="167"/>
      <c r="E182" s="172">
        <f>R182</f>
        <v>7060</v>
      </c>
      <c r="F182" s="177">
        <f>ROUNDDOWN(ROUND(D182,IF(D182&gt;=100,0,IF(D182&gt;=0.1,1,2)))*E182,0)</f>
        <v>0</v>
      </c>
      <c r="G182" s="67"/>
      <c r="H182" s="67"/>
      <c r="I182" s="55"/>
      <c r="J182" s="181"/>
      <c r="K182" s="418">
        <v>7060</v>
      </c>
      <c r="L182" s="434"/>
      <c r="M182" s="440"/>
      <c r="N182" s="434"/>
      <c r="O182" s="434"/>
      <c r="P182" s="434"/>
      <c r="Q182" s="453"/>
      <c r="R182" s="407">
        <f>IFERROR(ROUND(SMALL(N182:P182,1)*IF(Q182="",1,Q182),IF(SMALL(N182:P182,1)*IF(Q182="",1,Q182)&lt;10000,-1,-2)),MIN(K182:M182)*IF(Q182="",1,Q182))</f>
        <v>7060</v>
      </c>
      <c r="S182" s="468"/>
      <c r="T182" s="410"/>
      <c r="V182"/>
    </row>
    <row r="183" spans="1:22" s="12" customFormat="1" ht="17.649999999999999" customHeight="1">
      <c r="A183" s="182"/>
      <c r="B183" s="189"/>
      <c r="C183" s="193"/>
      <c r="D183" s="168">
        <f>ROUND(D184,IF(D184&gt;=100,0,IF(D184&gt;=0.1,1,2)))</f>
        <v>0</v>
      </c>
      <c r="E183" s="173">
        <f>E184</f>
        <v>7060</v>
      </c>
      <c r="F183" s="176"/>
      <c r="G183" s="64"/>
      <c r="H183" s="64"/>
      <c r="I183" s="52"/>
      <c r="J183" s="180"/>
      <c r="K183" s="417" t="s">
        <v>676</v>
      </c>
      <c r="L183" s="435"/>
      <c r="M183" s="433"/>
      <c r="N183" s="433"/>
      <c r="O183" s="433"/>
      <c r="P183" s="433"/>
      <c r="Q183" s="452"/>
      <c r="R183" s="98"/>
      <c r="S183" s="467"/>
      <c r="T183" s="410"/>
      <c r="V183"/>
    </row>
    <row r="184" spans="1:22" s="12" customFormat="1" ht="17.649999999999999" customHeight="1">
      <c r="A184" s="183" t="s">
        <v>669</v>
      </c>
      <c r="B184" s="190" t="s">
        <v>670</v>
      </c>
      <c r="C184" s="195" t="s">
        <v>410</v>
      </c>
      <c r="D184" s="167"/>
      <c r="E184" s="172">
        <f>R184</f>
        <v>7060</v>
      </c>
      <c r="F184" s="177">
        <f>ROUNDDOWN(ROUND(D184,IF(D184&gt;=100,0,IF(D184&gt;=0.1,1,2)))*E184,0)</f>
        <v>0</v>
      </c>
      <c r="G184" s="67"/>
      <c r="H184" s="67"/>
      <c r="I184" s="55"/>
      <c r="J184" s="181"/>
      <c r="K184" s="418">
        <v>7060</v>
      </c>
      <c r="L184" s="434"/>
      <c r="M184" s="440"/>
      <c r="N184" s="434"/>
      <c r="O184" s="434"/>
      <c r="P184" s="434"/>
      <c r="Q184" s="453"/>
      <c r="R184" s="407">
        <f>IFERROR(ROUND(SMALL(N184:P184,1)*IF(Q184="",1,Q184),IF(SMALL(N184:P184,1)*IF(Q184="",1,Q184)&lt;10000,-1,-2)),MIN(K184:M184)*IF(Q184="",1,Q184))</f>
        <v>7060</v>
      </c>
      <c r="S184" s="468"/>
      <c r="T184" s="410"/>
      <c r="V184"/>
    </row>
    <row r="185" spans="1:22" s="12" customFormat="1" ht="17.649999999999999" customHeight="1">
      <c r="A185" s="182"/>
      <c r="B185" s="189"/>
      <c r="C185" s="193"/>
      <c r="D185" s="168">
        <f>ROUND(D186,IF(D186&gt;=100,0,IF(D186&gt;=0.1,1,2)))</f>
        <v>0</v>
      </c>
      <c r="E185" s="173">
        <f>E186</f>
        <v>7060</v>
      </c>
      <c r="F185" s="176"/>
      <c r="G185" s="64"/>
      <c r="H185" s="64"/>
      <c r="I185" s="52"/>
      <c r="J185" s="180"/>
      <c r="K185" s="417" t="s">
        <v>676</v>
      </c>
      <c r="L185" s="435"/>
      <c r="M185" s="433"/>
      <c r="N185" s="433"/>
      <c r="O185" s="433"/>
      <c r="P185" s="433"/>
      <c r="Q185" s="452"/>
      <c r="R185" s="98"/>
      <c r="S185" s="467" t="s">
        <v>955</v>
      </c>
      <c r="T185" s="410"/>
      <c r="V185"/>
    </row>
    <row r="186" spans="1:22" s="12" customFormat="1" ht="17.649999999999999" customHeight="1">
      <c r="A186" s="183" t="s">
        <v>539</v>
      </c>
      <c r="B186" s="190" t="s">
        <v>951</v>
      </c>
      <c r="C186" s="195" t="s">
        <v>410</v>
      </c>
      <c r="D186" s="167"/>
      <c r="E186" s="172">
        <f>R186</f>
        <v>7060</v>
      </c>
      <c r="F186" s="177">
        <f>ROUNDDOWN(ROUND(D186,IF(D186&gt;=100,0,IF(D186&gt;=0.1,1,2)))*E186,0)</f>
        <v>0</v>
      </c>
      <c r="G186" s="67"/>
      <c r="H186" s="67"/>
      <c r="I186" s="55"/>
      <c r="J186" s="181"/>
      <c r="K186" s="418">
        <v>7060</v>
      </c>
      <c r="L186" s="434"/>
      <c r="M186" s="440"/>
      <c r="N186" s="434"/>
      <c r="O186" s="434"/>
      <c r="P186" s="434"/>
      <c r="Q186" s="453"/>
      <c r="R186" s="407">
        <f>IFERROR(ROUND(SMALL(N186:P186,1)*IF(Q186="",1,Q186),IF(SMALL(N186:P186,1)*IF(Q186="",1,Q186)&lt;10000,-1,-2)),MIN(K186:M186)*IF(Q186="",1,Q186))</f>
        <v>7060</v>
      </c>
      <c r="S186" s="468" t="s">
        <v>405</v>
      </c>
      <c r="T186" s="410"/>
      <c r="V186"/>
    </row>
    <row r="187" spans="1:22" s="12" customFormat="1" ht="17.649999999999999" customHeight="1">
      <c r="A187" s="182"/>
      <c r="B187" s="189"/>
      <c r="C187" s="193"/>
      <c r="D187" s="168">
        <f>ROUND(D188,IF(D188&gt;=100,0,IF(D188&gt;=0.1,1,2)))</f>
        <v>0</v>
      </c>
      <c r="E187" s="173">
        <f>E188</f>
        <v>6080</v>
      </c>
      <c r="F187" s="176"/>
      <c r="G187" s="64"/>
      <c r="H187" s="64"/>
      <c r="I187" s="52"/>
      <c r="J187" s="180"/>
      <c r="K187" s="417" t="s">
        <v>958</v>
      </c>
      <c r="L187" s="435"/>
      <c r="M187" s="433"/>
      <c r="N187" s="433"/>
      <c r="O187" s="433"/>
      <c r="P187" s="433"/>
      <c r="Q187" s="452"/>
      <c r="R187" s="98"/>
      <c r="S187" s="467"/>
      <c r="T187" s="410"/>
      <c r="V187"/>
    </row>
    <row r="188" spans="1:22" s="12" customFormat="1" ht="17.649999999999999" customHeight="1">
      <c r="A188" s="183" t="s">
        <v>671</v>
      </c>
      <c r="B188" s="190" t="s">
        <v>210</v>
      </c>
      <c r="C188" s="195" t="s">
        <v>9</v>
      </c>
      <c r="D188" s="167"/>
      <c r="E188" s="172">
        <f>R188</f>
        <v>6080</v>
      </c>
      <c r="F188" s="177">
        <f>ROUNDDOWN(ROUND(D188,IF(D188&gt;=100,0,IF(D188&gt;=0.1,1,2)))*E188,0)</f>
        <v>0</v>
      </c>
      <c r="G188" s="67"/>
      <c r="H188" s="67"/>
      <c r="I188" s="55"/>
      <c r="J188" s="181"/>
      <c r="K188" s="418">
        <v>6080</v>
      </c>
      <c r="L188" s="434"/>
      <c r="M188" s="440"/>
      <c r="N188" s="434"/>
      <c r="O188" s="434"/>
      <c r="P188" s="434"/>
      <c r="Q188" s="453"/>
      <c r="R188" s="407">
        <f>IFERROR(ROUND(SMALL(N188:P188,1)*IF(Q188="",1,Q188),IF(SMALL(N188:P188,1)*IF(Q188="",1,Q188)&lt;10000,-1,-2)),MIN(K188:M188)*IF(Q188="",1,Q188))</f>
        <v>6080</v>
      </c>
      <c r="S188" s="468"/>
      <c r="T188" s="410"/>
      <c r="V188"/>
    </row>
    <row r="189" spans="1:22" s="12" customFormat="1" ht="17.649999999999999" customHeight="1">
      <c r="A189" s="182"/>
      <c r="B189" s="189"/>
      <c r="C189" s="193"/>
      <c r="D189" s="168">
        <f>ROUND(D190,IF(D190&gt;=100,0,IF(D190&gt;=0.1,1,2)))</f>
        <v>0</v>
      </c>
      <c r="E189" s="173">
        <f>E190</f>
        <v>680</v>
      </c>
      <c r="F189" s="176"/>
      <c r="G189" s="64"/>
      <c r="H189" s="64"/>
      <c r="I189" s="52"/>
      <c r="J189" s="180"/>
      <c r="K189" s="417" t="s">
        <v>471</v>
      </c>
      <c r="L189" s="435"/>
      <c r="M189" s="433"/>
      <c r="N189" s="433"/>
      <c r="O189" s="433"/>
      <c r="P189" s="433"/>
      <c r="Q189" s="452"/>
      <c r="R189" s="98"/>
      <c r="S189" s="467"/>
      <c r="T189" s="410"/>
      <c r="V189"/>
    </row>
    <row r="190" spans="1:22" s="12" customFormat="1" ht="17.649999999999999" customHeight="1">
      <c r="A190" s="183" t="s">
        <v>463</v>
      </c>
      <c r="B190" s="190" t="s">
        <v>469</v>
      </c>
      <c r="C190" s="195" t="s">
        <v>410</v>
      </c>
      <c r="D190" s="167"/>
      <c r="E190" s="172">
        <f>R190</f>
        <v>680</v>
      </c>
      <c r="F190" s="177">
        <f>ROUNDDOWN(ROUND(D190,IF(D190&gt;=100,0,IF(D190&gt;=0.1,1,2)))*E190,0)</f>
        <v>0</v>
      </c>
      <c r="G190" s="67"/>
      <c r="H190" s="67"/>
      <c r="I190" s="55"/>
      <c r="J190" s="181"/>
      <c r="K190" s="418">
        <v>680</v>
      </c>
      <c r="L190" s="434"/>
      <c r="M190" s="440"/>
      <c r="N190" s="434"/>
      <c r="O190" s="434"/>
      <c r="P190" s="434"/>
      <c r="Q190" s="453"/>
      <c r="R190" s="407">
        <f>IFERROR(ROUND(SMALL(N190:P190,1)*IF(Q190="",1,Q190),IF(SMALL(N190:P190,1)*IF(Q190="",1,Q190)&lt;10000,-1,-2)),MIN(K190:M190)*IF(Q190="",1,Q190))</f>
        <v>680</v>
      </c>
      <c r="S190" s="468"/>
      <c r="T190" s="410"/>
      <c r="V190"/>
    </row>
    <row r="191" spans="1:22" s="12" customFormat="1" ht="17.649999999999999" customHeight="1">
      <c r="A191" s="182"/>
      <c r="B191" s="189"/>
      <c r="C191" s="193"/>
      <c r="D191" s="168">
        <f>ROUND(D192,IF(D192&gt;=100,0,IF(D192&gt;=0.1,1,2)))</f>
        <v>0</v>
      </c>
      <c r="E191" s="173">
        <f>E192</f>
        <v>600</v>
      </c>
      <c r="F191" s="176"/>
      <c r="G191" s="64"/>
      <c r="H191" s="64"/>
      <c r="I191" s="52"/>
      <c r="J191" s="180"/>
      <c r="K191" s="417" t="s">
        <v>471</v>
      </c>
      <c r="L191" s="435"/>
      <c r="M191" s="433"/>
      <c r="N191" s="433"/>
      <c r="O191" s="433"/>
      <c r="P191" s="433"/>
      <c r="Q191" s="452"/>
      <c r="R191" s="98"/>
      <c r="S191" s="467"/>
      <c r="T191" s="410"/>
      <c r="V191"/>
    </row>
    <row r="192" spans="1:22" s="12" customFormat="1" ht="17.649999999999999" customHeight="1">
      <c r="A192" s="183" t="s">
        <v>463</v>
      </c>
      <c r="B192" s="190" t="s">
        <v>673</v>
      </c>
      <c r="C192" s="195" t="s">
        <v>410</v>
      </c>
      <c r="D192" s="167"/>
      <c r="E192" s="172">
        <f>R192</f>
        <v>600</v>
      </c>
      <c r="F192" s="177">
        <f>ROUNDDOWN(ROUND(D192,IF(D192&gt;=100,0,IF(D192&gt;=0.1,1,2)))*E192,0)</f>
        <v>0</v>
      </c>
      <c r="G192" s="67"/>
      <c r="H192" s="67"/>
      <c r="I192" s="55"/>
      <c r="J192" s="181"/>
      <c r="K192" s="418">
        <v>600</v>
      </c>
      <c r="L192" s="434"/>
      <c r="M192" s="440"/>
      <c r="N192" s="434"/>
      <c r="O192" s="434"/>
      <c r="P192" s="434"/>
      <c r="Q192" s="453"/>
      <c r="R192" s="407">
        <f>IFERROR(ROUND(SMALL(N192:P192,1)*IF(Q192="",1,Q192),IF(SMALL(N192:P192,1)*IF(Q192="",1,Q192)&lt;10000,-1,-2)),MIN(K192:M192)*IF(Q192="",1,Q192))</f>
        <v>600</v>
      </c>
      <c r="S192" s="468"/>
      <c r="T192" s="410"/>
      <c r="V192"/>
    </row>
    <row r="193" spans="1:22" s="12" customFormat="1" ht="17.649999999999999" customHeight="1">
      <c r="A193" s="182"/>
      <c r="B193" s="189"/>
      <c r="C193" s="193"/>
      <c r="D193" s="168">
        <f>ROUND(D194,IF(D194&gt;=100,0,IF(D194&gt;=0.1,1,2)))</f>
        <v>0</v>
      </c>
      <c r="E193" s="173">
        <f>E194</f>
        <v>1890</v>
      </c>
      <c r="F193" s="176"/>
      <c r="G193" s="64"/>
      <c r="H193" s="64"/>
      <c r="I193" s="52"/>
      <c r="J193" s="180"/>
      <c r="K193" s="417" t="s">
        <v>600</v>
      </c>
      <c r="L193" s="435"/>
      <c r="M193" s="433"/>
      <c r="N193" s="433"/>
      <c r="O193" s="433"/>
      <c r="P193" s="433"/>
      <c r="Q193" s="452"/>
      <c r="R193" s="98"/>
      <c r="S193" s="467"/>
      <c r="T193" s="410"/>
      <c r="V193"/>
    </row>
    <row r="194" spans="1:22" s="12" customFormat="1" ht="17.649999999999999" customHeight="1">
      <c r="A194" s="183" t="s">
        <v>589</v>
      </c>
      <c r="B194" s="190" t="s">
        <v>646</v>
      </c>
      <c r="C194" s="195" t="s">
        <v>410</v>
      </c>
      <c r="D194" s="167"/>
      <c r="E194" s="172">
        <f>R194</f>
        <v>1890</v>
      </c>
      <c r="F194" s="177">
        <f>ROUNDDOWN(ROUND(D194,IF(D194&gt;=100,0,IF(D194&gt;=0.1,1,2)))*E194,0)</f>
        <v>0</v>
      </c>
      <c r="G194" s="67"/>
      <c r="H194" s="67"/>
      <c r="I194" s="55"/>
      <c r="J194" s="181"/>
      <c r="K194" s="418">
        <v>1890</v>
      </c>
      <c r="L194" s="434"/>
      <c r="M194" s="440"/>
      <c r="N194" s="434"/>
      <c r="O194" s="434"/>
      <c r="P194" s="434"/>
      <c r="Q194" s="453"/>
      <c r="R194" s="407">
        <f>IFERROR(ROUND(SMALL(N194:P194,1)*IF(Q194="",1,Q194),IF(SMALL(N194:P194,1)*IF(Q194="",1,Q194)&lt;10000,-1,-2)),MIN(K194:M194)*IF(Q194="",1,Q194))</f>
        <v>1890</v>
      </c>
      <c r="S194" s="468"/>
      <c r="T194" s="410"/>
      <c r="V194"/>
    </row>
    <row r="195" spans="1:22" s="12" customFormat="1" ht="17.649999999999999" customHeight="1">
      <c r="A195" s="182"/>
      <c r="B195" s="189"/>
      <c r="C195" s="193"/>
      <c r="D195" s="168">
        <f>ROUND(D196,IF(D196&gt;=100,0,IF(D196&gt;=0.1,1,2)))</f>
        <v>0</v>
      </c>
      <c r="E195" s="173">
        <f>E196</f>
        <v>2210</v>
      </c>
      <c r="F195" s="176"/>
      <c r="G195" s="64"/>
      <c r="H195" s="64"/>
      <c r="I195" s="52"/>
      <c r="J195" s="180"/>
      <c r="K195" s="417" t="s">
        <v>29</v>
      </c>
      <c r="L195" s="435"/>
      <c r="M195" s="433"/>
      <c r="N195" s="433"/>
      <c r="O195" s="433"/>
      <c r="P195" s="433"/>
      <c r="Q195" s="452"/>
      <c r="R195" s="98"/>
      <c r="S195" s="467"/>
      <c r="T195" s="410"/>
      <c r="V195"/>
    </row>
    <row r="196" spans="1:22" s="12" customFormat="1" ht="17.649999999999999" customHeight="1">
      <c r="A196" s="183" t="s">
        <v>675</v>
      </c>
      <c r="B196" s="190" t="s">
        <v>677</v>
      </c>
      <c r="C196" s="195" t="s">
        <v>410</v>
      </c>
      <c r="D196" s="167"/>
      <c r="E196" s="172">
        <f>R196</f>
        <v>2210</v>
      </c>
      <c r="F196" s="177">
        <f>ROUNDDOWN(ROUND(D196,IF(D196&gt;=100,0,IF(D196&gt;=0.1,1,2)))*E196,0)</f>
        <v>0</v>
      </c>
      <c r="G196" s="67"/>
      <c r="H196" s="67"/>
      <c r="I196" s="55"/>
      <c r="J196" s="181"/>
      <c r="K196" s="418">
        <v>2210</v>
      </c>
      <c r="L196" s="434"/>
      <c r="M196" s="440"/>
      <c r="N196" s="434"/>
      <c r="O196" s="434"/>
      <c r="P196" s="434"/>
      <c r="Q196" s="453"/>
      <c r="R196" s="407">
        <f>IFERROR(ROUND(SMALL(N196:P196,1)*IF(Q196="",1,Q196),IF(SMALL(N196:P196,1)*IF(Q196="",1,Q196)&lt;10000,-1,-2)),MIN(K196:M196)*IF(Q196="",1,Q196))</f>
        <v>2210</v>
      </c>
      <c r="S196" s="468"/>
      <c r="T196" s="410"/>
      <c r="V196"/>
    </row>
    <row r="197" spans="1:22" s="12" customFormat="1" ht="17.649999999999999" customHeight="1">
      <c r="A197" s="182"/>
      <c r="B197" s="189"/>
      <c r="C197" s="193"/>
      <c r="D197" s="168">
        <f>ROUND(D198,IF(D198&gt;=100,0,IF(D198&gt;=0.1,1,2)))</f>
        <v>0</v>
      </c>
      <c r="E197" s="173">
        <f>E198</f>
        <v>1260</v>
      </c>
      <c r="F197" s="176"/>
      <c r="G197" s="64"/>
      <c r="H197" s="64"/>
      <c r="I197" s="52"/>
      <c r="J197" s="180"/>
      <c r="K197" s="417" t="s">
        <v>690</v>
      </c>
      <c r="L197" s="435"/>
      <c r="M197" s="433"/>
      <c r="N197" s="433"/>
      <c r="O197" s="433"/>
      <c r="P197" s="433"/>
      <c r="Q197" s="452"/>
      <c r="R197" s="98"/>
      <c r="S197" s="467"/>
      <c r="T197" s="410"/>
      <c r="V197"/>
    </row>
    <row r="198" spans="1:22" s="12" customFormat="1" ht="17.649999999999999" customHeight="1">
      <c r="A198" s="183" t="s">
        <v>679</v>
      </c>
      <c r="B198" s="190" t="s">
        <v>684</v>
      </c>
      <c r="C198" s="195" t="s">
        <v>410</v>
      </c>
      <c r="D198" s="167"/>
      <c r="E198" s="172">
        <f>R198</f>
        <v>1260</v>
      </c>
      <c r="F198" s="177">
        <f>ROUNDDOWN(ROUND(D198,IF(D198&gt;=100,0,IF(D198&gt;=0.1,1,2)))*E198,0)</f>
        <v>0</v>
      </c>
      <c r="G198" s="67"/>
      <c r="H198" s="67"/>
      <c r="I198" s="55"/>
      <c r="J198" s="181"/>
      <c r="K198" s="418">
        <v>1260</v>
      </c>
      <c r="L198" s="434"/>
      <c r="M198" s="440"/>
      <c r="N198" s="434"/>
      <c r="O198" s="434"/>
      <c r="P198" s="434"/>
      <c r="Q198" s="453"/>
      <c r="R198" s="407">
        <f>IFERROR(ROUND(SMALL(N198:P198,1)*IF(Q198="",1,Q198),IF(SMALL(N198:P198,1)*IF(Q198="",1,Q198)&lt;10000,-1,-2)),MIN(K198:M198)*IF(Q198="",1,Q198))</f>
        <v>1260</v>
      </c>
      <c r="S198" s="468"/>
      <c r="T198" s="410"/>
      <c r="V198"/>
    </row>
    <row r="199" spans="1:22" s="12" customFormat="1" ht="17.649999999999999" customHeight="1">
      <c r="A199" s="182"/>
      <c r="B199" s="189" t="s">
        <v>376</v>
      </c>
      <c r="C199" s="193"/>
      <c r="D199" s="168">
        <f>ROUND(D200,IF(D200&gt;=100,0,IF(D200&gt;=0.1,1,2)))</f>
        <v>0</v>
      </c>
      <c r="E199" s="173">
        <f>E200</f>
        <v>1510</v>
      </c>
      <c r="F199" s="176"/>
      <c r="G199" s="64"/>
      <c r="H199" s="64"/>
      <c r="I199" s="52"/>
      <c r="J199" s="180"/>
      <c r="K199" s="417" t="s">
        <v>690</v>
      </c>
      <c r="L199" s="435"/>
      <c r="M199" s="433"/>
      <c r="N199" s="433"/>
      <c r="O199" s="433"/>
      <c r="P199" s="433"/>
      <c r="Q199" s="452"/>
      <c r="R199" s="98"/>
      <c r="S199" s="467"/>
      <c r="T199" s="410"/>
      <c r="V199"/>
    </row>
    <row r="200" spans="1:22" s="12" customFormat="1" ht="17.649999999999999" customHeight="1">
      <c r="A200" s="183" t="s">
        <v>509</v>
      </c>
      <c r="B200" s="190" t="s">
        <v>961</v>
      </c>
      <c r="C200" s="195" t="s">
        <v>410</v>
      </c>
      <c r="D200" s="167"/>
      <c r="E200" s="172">
        <f>R200</f>
        <v>1510</v>
      </c>
      <c r="F200" s="177">
        <f>ROUNDDOWN(ROUND(D200,IF(D200&gt;=100,0,IF(D200&gt;=0.1,1,2)))*E200,0)</f>
        <v>0</v>
      </c>
      <c r="G200" s="67"/>
      <c r="H200" s="67"/>
      <c r="I200" s="55"/>
      <c r="J200" s="181"/>
      <c r="K200" s="418">
        <v>1510</v>
      </c>
      <c r="L200" s="434"/>
      <c r="M200" s="440"/>
      <c r="N200" s="434"/>
      <c r="O200" s="434"/>
      <c r="P200" s="434"/>
      <c r="Q200" s="453"/>
      <c r="R200" s="407">
        <f>IFERROR(ROUND(SMALL(N200:P200,1)*IF(Q200="",1,Q200),IF(SMALL(N200:P200,1)*IF(Q200="",1,Q200)&lt;10000,-1,-2)),MIN(K200:M200)*IF(Q200="",1,Q200))</f>
        <v>1510</v>
      </c>
      <c r="S200" s="468"/>
      <c r="T200" s="410"/>
      <c r="V200"/>
    </row>
    <row r="201" spans="1:22" s="12" customFormat="1" ht="17.649999999999999" customHeight="1">
      <c r="A201" s="182"/>
      <c r="B201" s="189"/>
      <c r="C201" s="193"/>
      <c r="D201" s="168">
        <f>ROUND(D202,IF(D202&gt;=100,0,IF(D202&gt;=0.1,1,2)))</f>
        <v>0</v>
      </c>
      <c r="E201" s="173">
        <f>E202</f>
        <v>1580</v>
      </c>
      <c r="F201" s="176"/>
      <c r="G201" s="64"/>
      <c r="H201" s="64"/>
      <c r="I201" s="52"/>
      <c r="J201" s="180"/>
      <c r="K201" s="417" t="s">
        <v>98</v>
      </c>
      <c r="L201" s="435"/>
      <c r="M201" s="433"/>
      <c r="N201" s="433"/>
      <c r="O201" s="433"/>
      <c r="P201" s="433"/>
      <c r="Q201" s="452"/>
      <c r="R201" s="98"/>
      <c r="S201" s="467"/>
      <c r="T201" s="410"/>
      <c r="V201"/>
    </row>
    <row r="202" spans="1:22" s="12" customFormat="1" ht="17.649999999999999" customHeight="1">
      <c r="A202" s="183" t="s">
        <v>693</v>
      </c>
      <c r="B202" s="190" t="s">
        <v>684</v>
      </c>
      <c r="C202" s="195" t="s">
        <v>410</v>
      </c>
      <c r="D202" s="167"/>
      <c r="E202" s="172">
        <f>R202</f>
        <v>1580</v>
      </c>
      <c r="F202" s="177">
        <f>ROUNDDOWN(ROUND(D202,IF(D202&gt;=100,0,IF(D202&gt;=0.1,1,2)))*E202,0)</f>
        <v>0</v>
      </c>
      <c r="G202" s="67"/>
      <c r="H202" s="67"/>
      <c r="I202" s="55"/>
      <c r="J202" s="181"/>
      <c r="K202" s="418">
        <v>1580</v>
      </c>
      <c r="L202" s="434"/>
      <c r="M202" s="440"/>
      <c r="N202" s="434"/>
      <c r="O202" s="434"/>
      <c r="P202" s="434"/>
      <c r="Q202" s="453"/>
      <c r="R202" s="407">
        <f>IFERROR(ROUND(SMALL(N202:P202,1)*IF(Q202="",1,Q202),IF(SMALL(N202:P202,1)*IF(Q202="",1,Q202)&lt;10000,-1,-2)),MIN(K202:M202)*IF(Q202="",1,Q202))</f>
        <v>1580</v>
      </c>
      <c r="S202" s="468"/>
      <c r="T202" s="410"/>
      <c r="V202"/>
    </row>
    <row r="203" spans="1:22" s="12" customFormat="1" ht="17.649999999999999" customHeight="1">
      <c r="A203" s="182"/>
      <c r="B203" s="189"/>
      <c r="C203" s="193"/>
      <c r="D203" s="168">
        <f>ROUND(D204,IF(D204&gt;=100,0,IF(D204&gt;=0.1,1,2)))</f>
        <v>0</v>
      </c>
      <c r="E203" s="173">
        <f>E204</f>
        <v>1580</v>
      </c>
      <c r="F203" s="176"/>
      <c r="G203" s="64"/>
      <c r="H203" s="64"/>
      <c r="I203" s="52"/>
      <c r="J203" s="180"/>
      <c r="K203" s="417" t="s">
        <v>98</v>
      </c>
      <c r="L203" s="435"/>
      <c r="M203" s="433"/>
      <c r="N203" s="433"/>
      <c r="O203" s="433"/>
      <c r="P203" s="433"/>
      <c r="Q203" s="452"/>
      <c r="R203" s="98"/>
      <c r="S203" s="467"/>
      <c r="T203" s="410"/>
      <c r="V203"/>
    </row>
    <row r="204" spans="1:22" s="12" customFormat="1" ht="17.649999999999999" customHeight="1">
      <c r="A204" s="183" t="s">
        <v>698</v>
      </c>
      <c r="B204" s="190" t="s">
        <v>684</v>
      </c>
      <c r="C204" s="195" t="s">
        <v>410</v>
      </c>
      <c r="D204" s="167"/>
      <c r="E204" s="172">
        <f>R204</f>
        <v>1580</v>
      </c>
      <c r="F204" s="177">
        <f>ROUNDDOWN(ROUND(D204,IF(D204&gt;=100,0,IF(D204&gt;=0.1,1,2)))*E204,0)</f>
        <v>0</v>
      </c>
      <c r="G204" s="67"/>
      <c r="H204" s="67"/>
      <c r="I204" s="55"/>
      <c r="J204" s="181"/>
      <c r="K204" s="418">
        <v>1580</v>
      </c>
      <c r="L204" s="434"/>
      <c r="M204" s="440"/>
      <c r="N204" s="434"/>
      <c r="O204" s="434"/>
      <c r="P204" s="434"/>
      <c r="Q204" s="453"/>
      <c r="R204" s="407">
        <f>IFERROR(ROUND(SMALL(N204:P204,1)*IF(Q204="",1,Q204),IF(SMALL(N204:P204,1)*IF(Q204="",1,Q204)&lt;10000,-1,-2)),MIN(K204:M204)*IF(Q204="",1,Q204))</f>
        <v>1580</v>
      </c>
      <c r="S204" s="468"/>
      <c r="T204" s="410"/>
      <c r="V204"/>
    </row>
    <row r="205" spans="1:22" s="12" customFormat="1" ht="17.649999999999999" customHeight="1">
      <c r="A205" s="182"/>
      <c r="B205" s="189"/>
      <c r="C205" s="193"/>
      <c r="D205" s="168">
        <f>ROUND(D206,IF(D206&gt;=100,0,IF(D206&gt;=0.1,1,2)))</f>
        <v>0</v>
      </c>
      <c r="E205" s="173">
        <f>E206</f>
        <v>1890</v>
      </c>
      <c r="F205" s="176"/>
      <c r="G205" s="64"/>
      <c r="H205" s="64"/>
      <c r="I205" s="52"/>
      <c r="J205" s="180"/>
      <c r="K205" s="417" t="s">
        <v>98</v>
      </c>
      <c r="L205" s="435"/>
      <c r="M205" s="433"/>
      <c r="N205" s="433"/>
      <c r="O205" s="433"/>
      <c r="P205" s="433"/>
      <c r="Q205" s="452"/>
      <c r="R205" s="98"/>
      <c r="S205" s="467"/>
      <c r="T205" s="410"/>
      <c r="V205"/>
    </row>
    <row r="206" spans="1:22" s="12" customFormat="1" ht="17.649999999999999" customHeight="1">
      <c r="A206" s="183" t="s">
        <v>1033</v>
      </c>
      <c r="B206" s="190" t="s">
        <v>540</v>
      </c>
      <c r="C206" s="195" t="s">
        <v>410</v>
      </c>
      <c r="D206" s="167"/>
      <c r="E206" s="172">
        <f>R206</f>
        <v>1890</v>
      </c>
      <c r="F206" s="177">
        <f>ROUNDDOWN(ROUND(D206,IF(D206&gt;=100,0,IF(D206&gt;=0.1,1,2)))*E206,0)</f>
        <v>0</v>
      </c>
      <c r="G206" s="67"/>
      <c r="H206" s="67"/>
      <c r="I206" s="55"/>
      <c r="J206" s="181"/>
      <c r="K206" s="418">
        <v>1890</v>
      </c>
      <c r="L206" s="434"/>
      <c r="M206" s="440"/>
      <c r="N206" s="434"/>
      <c r="O206" s="434"/>
      <c r="P206" s="434"/>
      <c r="Q206" s="453"/>
      <c r="R206" s="407">
        <f>IFERROR(ROUND(SMALL(N206:P206,1)*IF(Q206="",1,Q206),IF(SMALL(N206:P206,1)*IF(Q206="",1,Q206)&lt;10000,-1,-2)),MIN(K206:M206)*IF(Q206="",1,Q206))</f>
        <v>1890</v>
      </c>
      <c r="S206" s="468"/>
      <c r="T206" s="410"/>
      <c r="V206"/>
    </row>
    <row r="207" spans="1:22" s="12" customFormat="1" ht="17.649999999999999" customHeight="1">
      <c r="A207" s="182"/>
      <c r="B207" s="189"/>
      <c r="C207" s="193"/>
      <c r="D207" s="168">
        <f>ROUND(D208,IF(D208&gt;=100,0,IF(D208&gt;=0.1,1,2)))</f>
        <v>0</v>
      </c>
      <c r="E207" s="173">
        <f>E208</f>
        <v>1510</v>
      </c>
      <c r="F207" s="176"/>
      <c r="G207" s="64"/>
      <c r="H207" s="64"/>
      <c r="I207" s="52"/>
      <c r="J207" s="180"/>
      <c r="K207" s="417" t="s">
        <v>690</v>
      </c>
      <c r="L207" s="435"/>
      <c r="M207" s="433"/>
      <c r="N207" s="433"/>
      <c r="O207" s="433"/>
      <c r="P207" s="433"/>
      <c r="Q207" s="452"/>
      <c r="R207" s="98"/>
      <c r="S207" s="467"/>
      <c r="T207" s="410"/>
      <c r="V207"/>
    </row>
    <row r="208" spans="1:22" s="12" customFormat="1" ht="17.649999999999999" customHeight="1">
      <c r="A208" s="183" t="s">
        <v>703</v>
      </c>
      <c r="B208" s="190" t="s">
        <v>784</v>
      </c>
      <c r="C208" s="195" t="s">
        <v>410</v>
      </c>
      <c r="D208" s="167"/>
      <c r="E208" s="172">
        <f>R208</f>
        <v>1510</v>
      </c>
      <c r="F208" s="177">
        <f>ROUNDDOWN(ROUND(D208,IF(D208&gt;=100,0,IF(D208&gt;=0.1,1,2)))*E208,0)</f>
        <v>0</v>
      </c>
      <c r="G208" s="67"/>
      <c r="H208" s="67"/>
      <c r="I208" s="55"/>
      <c r="J208" s="181"/>
      <c r="K208" s="418">
        <v>1510</v>
      </c>
      <c r="L208" s="434"/>
      <c r="M208" s="440"/>
      <c r="N208" s="434"/>
      <c r="O208" s="434"/>
      <c r="P208" s="434"/>
      <c r="Q208" s="453"/>
      <c r="R208" s="407">
        <f>IFERROR(ROUND(SMALL(N208:P208,1)*IF(Q208="",1,Q208),IF(SMALL(N208:P208,1)*IF(Q208="",1,Q208)&lt;10000,-1,-2)),MIN(K208:M208)*IF(Q208="",1,Q208))</f>
        <v>1510</v>
      </c>
      <c r="S208" s="468"/>
      <c r="T208" s="410"/>
      <c r="V208"/>
    </row>
    <row r="209" spans="1:22" s="12" customFormat="1" ht="17.649999999999999" customHeight="1">
      <c r="A209" s="182"/>
      <c r="B209" s="189"/>
      <c r="C209" s="193"/>
      <c r="D209" s="168">
        <f>ROUND(D210,IF(D210&gt;=100,0,IF(D210&gt;=0.1,1,2)))</f>
        <v>0</v>
      </c>
      <c r="E209" s="173">
        <f>E210</f>
        <v>1260</v>
      </c>
      <c r="F209" s="176"/>
      <c r="G209" s="64"/>
      <c r="H209" s="64"/>
      <c r="I209" s="52"/>
      <c r="J209" s="180"/>
      <c r="K209" s="417" t="s">
        <v>690</v>
      </c>
      <c r="L209" s="435"/>
      <c r="M209" s="433"/>
      <c r="N209" s="433"/>
      <c r="O209" s="433"/>
      <c r="P209" s="433"/>
      <c r="Q209" s="452"/>
      <c r="R209" s="98"/>
      <c r="S209" s="467"/>
      <c r="T209" s="410"/>
      <c r="V209"/>
    </row>
    <row r="210" spans="1:22" s="12" customFormat="1" ht="17.649999999999999" customHeight="1">
      <c r="A210" s="183" t="s">
        <v>416</v>
      </c>
      <c r="B210" s="190" t="s">
        <v>684</v>
      </c>
      <c r="C210" s="195" t="s">
        <v>410</v>
      </c>
      <c r="D210" s="167"/>
      <c r="E210" s="172">
        <f>R210</f>
        <v>1260</v>
      </c>
      <c r="F210" s="177">
        <f>ROUNDDOWN(ROUND(D210,IF(D210&gt;=100,0,IF(D210&gt;=0.1,1,2)))*E210,0)</f>
        <v>0</v>
      </c>
      <c r="G210" s="67"/>
      <c r="H210" s="67"/>
      <c r="I210" s="55"/>
      <c r="J210" s="181"/>
      <c r="K210" s="418">
        <v>1260</v>
      </c>
      <c r="L210" s="434"/>
      <c r="M210" s="440"/>
      <c r="N210" s="434"/>
      <c r="O210" s="434"/>
      <c r="P210" s="434"/>
      <c r="Q210" s="453"/>
      <c r="R210" s="407">
        <f>IFERROR(ROUND(SMALL(N210:P210,1)*IF(Q210="",1,Q210),IF(SMALL(N210:P210,1)*IF(Q210="",1,Q210)&lt;10000,-1,-2)),MIN(K210:M210)*IF(Q210="",1,Q210))</f>
        <v>1260</v>
      </c>
      <c r="S210" s="468"/>
      <c r="T210" s="410"/>
      <c r="V210"/>
    </row>
    <row r="211" spans="1:22" s="12" customFormat="1" ht="17.649999999999999" customHeight="1">
      <c r="A211" s="182"/>
      <c r="B211" s="189"/>
      <c r="C211" s="193"/>
      <c r="D211" s="168">
        <f>ROUND(D212,IF(D212&gt;=100,0,IF(D212&gt;=0.1,1,2)))</f>
        <v>0</v>
      </c>
      <c r="E211" s="173">
        <f>E212</f>
        <v>1510</v>
      </c>
      <c r="F211" s="176"/>
      <c r="G211" s="64"/>
      <c r="H211" s="64"/>
      <c r="I211" s="52"/>
      <c r="J211" s="180"/>
      <c r="K211" s="417" t="s">
        <v>690</v>
      </c>
      <c r="L211" s="435"/>
      <c r="M211" s="433"/>
      <c r="N211" s="433"/>
      <c r="O211" s="433"/>
      <c r="P211" s="433"/>
      <c r="Q211" s="452"/>
      <c r="R211" s="98"/>
      <c r="S211" s="467"/>
      <c r="T211" s="410"/>
      <c r="V211"/>
    </row>
    <row r="212" spans="1:22" s="12" customFormat="1" ht="17.649999999999999" customHeight="1">
      <c r="A212" s="183" t="s">
        <v>35</v>
      </c>
      <c r="B212" s="190" t="s">
        <v>784</v>
      </c>
      <c r="C212" s="195" t="s">
        <v>410</v>
      </c>
      <c r="D212" s="167"/>
      <c r="E212" s="172">
        <f>R212</f>
        <v>1510</v>
      </c>
      <c r="F212" s="177">
        <f>ROUNDDOWN(ROUND(D212,IF(D212&gt;=100,0,IF(D212&gt;=0.1,1,2)))*E212,0)</f>
        <v>0</v>
      </c>
      <c r="G212" s="67"/>
      <c r="H212" s="67"/>
      <c r="I212" s="55"/>
      <c r="J212" s="181"/>
      <c r="K212" s="418">
        <v>1510</v>
      </c>
      <c r="L212" s="434"/>
      <c r="M212" s="440"/>
      <c r="N212" s="434"/>
      <c r="O212" s="434"/>
      <c r="P212" s="434"/>
      <c r="Q212" s="453"/>
      <c r="R212" s="407">
        <f>IFERROR(ROUND(SMALL(N212:P212,1)*IF(Q212="",1,Q212),IF(SMALL(N212:P212,1)*IF(Q212="",1,Q212)&lt;10000,-1,-2)),MIN(K212:M212)*IF(Q212="",1,Q212))</f>
        <v>1510</v>
      </c>
      <c r="S212" s="468"/>
      <c r="T212" s="410"/>
      <c r="V212"/>
    </row>
    <row r="213" spans="1:22" s="12" customFormat="1" ht="17.649999999999999" customHeight="1">
      <c r="A213" s="182"/>
      <c r="B213" s="189"/>
      <c r="C213" s="193"/>
      <c r="D213" s="168">
        <f>ROUND(D214,IF(D214&gt;=100,0,IF(D214&gt;=0.1,1,2)))</f>
        <v>0</v>
      </c>
      <c r="E213" s="173">
        <f>E214</f>
        <v>950</v>
      </c>
      <c r="F213" s="176"/>
      <c r="G213" s="64"/>
      <c r="H213" s="64"/>
      <c r="I213" s="52"/>
      <c r="J213" s="180"/>
      <c r="K213" s="417" t="s">
        <v>167</v>
      </c>
      <c r="L213" s="435"/>
      <c r="M213" s="433"/>
      <c r="N213" s="433"/>
      <c r="O213" s="433"/>
      <c r="P213" s="433"/>
      <c r="Q213" s="452"/>
      <c r="R213" s="98"/>
      <c r="S213" s="467" t="s">
        <v>715</v>
      </c>
      <c r="T213" s="410"/>
      <c r="V213"/>
    </row>
    <row r="214" spans="1:22" s="12" customFormat="1" ht="17.649999999999999" customHeight="1">
      <c r="A214" s="183" t="s">
        <v>706</v>
      </c>
      <c r="B214" s="190" t="s">
        <v>708</v>
      </c>
      <c r="C214" s="195" t="s">
        <v>410</v>
      </c>
      <c r="D214" s="167"/>
      <c r="E214" s="172">
        <f>R214</f>
        <v>950</v>
      </c>
      <c r="F214" s="177">
        <f>ROUNDDOWN(ROUND(D214,IF(D214&gt;=100,0,IF(D214&gt;=0.1,1,2)))*E214,0)</f>
        <v>0</v>
      </c>
      <c r="G214" s="67"/>
      <c r="H214" s="67"/>
      <c r="I214" s="55"/>
      <c r="J214" s="181"/>
      <c r="K214" s="418">
        <v>950</v>
      </c>
      <c r="L214" s="434"/>
      <c r="M214" s="440"/>
      <c r="N214" s="434"/>
      <c r="O214" s="434"/>
      <c r="P214" s="434"/>
      <c r="Q214" s="453"/>
      <c r="R214" s="407">
        <f>IFERROR(ROUND(SMALL(N214:P214,1)*IF(Q214="",1,Q214),IF(SMALL(N214:P214,1)*IF(Q214="",1,Q214)&lt;10000,-1,-2)),MIN(K214:M214)*IF(Q214="",1,Q214))</f>
        <v>950</v>
      </c>
      <c r="S214" s="468" t="s">
        <v>473</v>
      </c>
      <c r="T214" s="410"/>
      <c r="V214"/>
    </row>
    <row r="215" spans="1:22" s="12" customFormat="1" ht="17.649999999999999" customHeight="1">
      <c r="A215" s="182"/>
      <c r="B215" s="189"/>
      <c r="C215" s="193"/>
      <c r="D215" s="168">
        <f>ROUND(D216,IF(D216&gt;=100,0,IF(D216&gt;=0.1,1,2)))</f>
        <v>0</v>
      </c>
      <c r="E215" s="173">
        <f>E216</f>
        <v>950</v>
      </c>
      <c r="F215" s="176"/>
      <c r="G215" s="64"/>
      <c r="H215" s="64"/>
      <c r="I215" s="52"/>
      <c r="J215" s="180"/>
      <c r="K215" s="417" t="s">
        <v>167</v>
      </c>
      <c r="L215" s="435"/>
      <c r="M215" s="433"/>
      <c r="N215" s="433"/>
      <c r="O215" s="433"/>
      <c r="P215" s="433"/>
      <c r="Q215" s="452"/>
      <c r="R215" s="98"/>
      <c r="S215" s="467" t="s">
        <v>715</v>
      </c>
      <c r="T215" s="410"/>
      <c r="V215"/>
    </row>
    <row r="216" spans="1:22" s="12" customFormat="1" ht="17.649999999999999" customHeight="1">
      <c r="A216" s="183" t="s">
        <v>437</v>
      </c>
      <c r="B216" s="190"/>
      <c r="C216" s="195" t="s">
        <v>410</v>
      </c>
      <c r="D216" s="167"/>
      <c r="E216" s="172">
        <f>R216</f>
        <v>950</v>
      </c>
      <c r="F216" s="177">
        <f>ROUNDDOWN(ROUND(D216,IF(D216&gt;=100,0,IF(D216&gt;=0.1,1,2)))*E216,0)</f>
        <v>0</v>
      </c>
      <c r="G216" s="67"/>
      <c r="H216" s="67"/>
      <c r="I216" s="55"/>
      <c r="J216" s="181"/>
      <c r="K216" s="418">
        <v>950</v>
      </c>
      <c r="L216" s="434"/>
      <c r="M216" s="440"/>
      <c r="N216" s="434"/>
      <c r="O216" s="434"/>
      <c r="P216" s="434"/>
      <c r="Q216" s="453"/>
      <c r="R216" s="407">
        <f>IFERROR(ROUND(SMALL(N216:P216,1)*IF(Q216="",1,Q216),IF(SMALL(N216:P216,1)*IF(Q216="",1,Q216)&lt;10000,-1,-2)),MIN(K216:M216)*IF(Q216="",1,Q216))</f>
        <v>950</v>
      </c>
      <c r="S216" s="468" t="s">
        <v>473</v>
      </c>
      <c r="T216" s="410"/>
      <c r="V216"/>
    </row>
    <row r="217" spans="1:22" s="12" customFormat="1" ht="17.649999999999999" customHeight="1">
      <c r="A217" s="182"/>
      <c r="B217" s="189"/>
      <c r="C217" s="193"/>
      <c r="D217" s="168">
        <f>ROUND(D218,IF(D218&gt;=100,0,IF(D218&gt;=0.1,1,2)))</f>
        <v>0</v>
      </c>
      <c r="E217" s="173">
        <f>E218</f>
        <v>950</v>
      </c>
      <c r="F217" s="176"/>
      <c r="G217" s="64"/>
      <c r="H217" s="64"/>
      <c r="I217" s="52"/>
      <c r="J217" s="180"/>
      <c r="K217" s="417" t="s">
        <v>342</v>
      </c>
      <c r="L217" s="435"/>
      <c r="M217" s="433"/>
      <c r="N217" s="433"/>
      <c r="O217" s="433"/>
      <c r="P217" s="433"/>
      <c r="Q217" s="452"/>
      <c r="R217" s="98"/>
      <c r="S217" s="467" t="s">
        <v>720</v>
      </c>
      <c r="T217" s="410"/>
      <c r="V217"/>
    </row>
    <row r="218" spans="1:22" s="12" customFormat="1" ht="17.649999999999999" customHeight="1">
      <c r="A218" s="183" t="s">
        <v>69</v>
      </c>
      <c r="B218" s="190" t="s">
        <v>716</v>
      </c>
      <c r="C218" s="195" t="s">
        <v>410</v>
      </c>
      <c r="D218" s="167"/>
      <c r="E218" s="172">
        <f>R218</f>
        <v>950</v>
      </c>
      <c r="F218" s="177">
        <f>ROUNDDOWN(ROUND(D218,IF(D218&gt;=100,0,IF(D218&gt;=0.1,1,2)))*E218,0)</f>
        <v>0</v>
      </c>
      <c r="G218" s="67"/>
      <c r="H218" s="67"/>
      <c r="I218" s="55"/>
      <c r="J218" s="181"/>
      <c r="K218" s="418">
        <v>950</v>
      </c>
      <c r="L218" s="434"/>
      <c r="M218" s="440"/>
      <c r="N218" s="434"/>
      <c r="O218" s="434"/>
      <c r="P218" s="434"/>
      <c r="Q218" s="453"/>
      <c r="R218" s="407">
        <f>IFERROR(ROUND(SMALL(N218:P218,1)*IF(Q218="",1,Q218),IF(SMALL(N218:P218,1)*IF(Q218="",1,Q218)&lt;10000,-1,-2)),MIN(K218:M218)*IF(Q218="",1,Q218))</f>
        <v>950</v>
      </c>
      <c r="S218" s="468" t="s">
        <v>473</v>
      </c>
      <c r="T218" s="410"/>
      <c r="V218"/>
    </row>
    <row r="219" spans="1:22" s="12" customFormat="1" ht="17.649999999999999" customHeight="1">
      <c r="A219" s="182"/>
      <c r="B219" s="189"/>
      <c r="C219" s="193"/>
      <c r="D219" s="168">
        <f>ROUND(D220,IF(D220&gt;=100,0,IF(D220&gt;=0.1,1,2)))</f>
        <v>0</v>
      </c>
      <c r="E219" s="173">
        <f>E220</f>
        <v>320</v>
      </c>
      <c r="F219" s="176"/>
      <c r="G219" s="64"/>
      <c r="H219" s="64"/>
      <c r="I219" s="52"/>
      <c r="J219" s="180"/>
      <c r="K219" s="417" t="s">
        <v>174</v>
      </c>
      <c r="L219" s="435"/>
      <c r="M219" s="433"/>
      <c r="N219" s="433"/>
      <c r="O219" s="433"/>
      <c r="P219" s="433"/>
      <c r="Q219" s="452"/>
      <c r="R219" s="98"/>
      <c r="S219" s="467" t="s">
        <v>724</v>
      </c>
      <c r="T219" s="410"/>
      <c r="V219"/>
    </row>
    <row r="220" spans="1:22" s="12" customFormat="1" ht="17.649999999999999" customHeight="1">
      <c r="A220" s="183" t="s">
        <v>723</v>
      </c>
      <c r="B220" s="190" t="s">
        <v>55</v>
      </c>
      <c r="C220" s="195" t="s">
        <v>9</v>
      </c>
      <c r="D220" s="167"/>
      <c r="E220" s="172">
        <f>R220</f>
        <v>320</v>
      </c>
      <c r="F220" s="177">
        <f>ROUNDDOWN(ROUND(D220,IF(D220&gt;=100,0,IF(D220&gt;=0.1,1,2)))*E220,0)</f>
        <v>0</v>
      </c>
      <c r="G220" s="67"/>
      <c r="H220" s="67"/>
      <c r="I220" s="55"/>
      <c r="J220" s="181"/>
      <c r="K220" s="418">
        <v>320</v>
      </c>
      <c r="L220" s="434"/>
      <c r="M220" s="440"/>
      <c r="N220" s="434"/>
      <c r="O220" s="434"/>
      <c r="P220" s="434"/>
      <c r="Q220" s="453"/>
      <c r="R220" s="407">
        <f>IFERROR(ROUND(SMALL(N220:P220,1)*IF(Q220="",1,Q220),IF(SMALL(N220:P220,1)*IF(Q220="",1,Q220)&lt;10000,-1,-2)),MIN(K220:M220)*IF(Q220="",1,Q220))</f>
        <v>320</v>
      </c>
      <c r="S220" s="468" t="s">
        <v>473</v>
      </c>
      <c r="T220" s="410"/>
      <c r="V220"/>
    </row>
    <row r="221" spans="1:22" s="12" customFormat="1" ht="17.649999999999999" customHeight="1">
      <c r="A221" s="182"/>
      <c r="B221" s="189"/>
      <c r="C221" s="193"/>
      <c r="D221" s="168">
        <f>ROUND(D222,IF(D222&gt;=100,0,IF(D222&gt;=0.1,1,2)))</f>
        <v>0</v>
      </c>
      <c r="E221" s="173">
        <f>E222</f>
        <v>630</v>
      </c>
      <c r="F221" s="176"/>
      <c r="G221" s="64"/>
      <c r="H221" s="64"/>
      <c r="I221" s="52"/>
      <c r="J221" s="180"/>
      <c r="K221" s="417" t="s">
        <v>198</v>
      </c>
      <c r="L221" s="435"/>
      <c r="M221" s="433"/>
      <c r="N221" s="433"/>
      <c r="O221" s="433"/>
      <c r="P221" s="433"/>
      <c r="Q221" s="452"/>
      <c r="R221" s="98"/>
      <c r="S221" s="467" t="s">
        <v>732</v>
      </c>
      <c r="T221" s="410"/>
      <c r="V221"/>
    </row>
    <row r="222" spans="1:22" s="12" customFormat="1" ht="17.649999999999999" customHeight="1">
      <c r="A222" s="183" t="s">
        <v>726</v>
      </c>
      <c r="B222" s="190" t="s">
        <v>728</v>
      </c>
      <c r="C222" s="195" t="s">
        <v>9</v>
      </c>
      <c r="D222" s="167"/>
      <c r="E222" s="172">
        <f>R222</f>
        <v>630</v>
      </c>
      <c r="F222" s="177">
        <f>ROUNDDOWN(ROUND(D222,IF(D222&gt;=100,0,IF(D222&gt;=0.1,1,2)))*E222,0)</f>
        <v>0</v>
      </c>
      <c r="G222" s="67"/>
      <c r="H222" s="67"/>
      <c r="I222" s="55"/>
      <c r="J222" s="181"/>
      <c r="K222" s="418">
        <v>630</v>
      </c>
      <c r="L222" s="434"/>
      <c r="M222" s="440"/>
      <c r="N222" s="434"/>
      <c r="O222" s="434"/>
      <c r="P222" s="434"/>
      <c r="Q222" s="453"/>
      <c r="R222" s="407">
        <f>IFERROR(ROUND(SMALL(N222:P222,1)*IF(Q222="",1,Q222),IF(SMALL(N222:P222,1)*IF(Q222="",1,Q222)&lt;10000,-1,-2)),MIN(K222:M222)*IF(Q222="",1,Q222))</f>
        <v>630</v>
      </c>
      <c r="S222" s="468" t="s">
        <v>473</v>
      </c>
      <c r="T222" s="410"/>
      <c r="V222"/>
    </row>
    <row r="223" spans="1:22" s="12" customFormat="1" ht="17.649999999999999" customHeight="1">
      <c r="A223" s="182"/>
      <c r="B223" s="189"/>
      <c r="C223" s="193"/>
      <c r="D223" s="168">
        <f>ROUND(D224,IF(D224&gt;=100,0,IF(D224&gt;=0.1,1,2)))</f>
        <v>0</v>
      </c>
      <c r="E223" s="173">
        <f>E224</f>
        <v>630</v>
      </c>
      <c r="F223" s="176"/>
      <c r="G223" s="64"/>
      <c r="H223" s="64"/>
      <c r="I223" s="52"/>
      <c r="J223" s="180"/>
      <c r="K223" s="417" t="s">
        <v>198</v>
      </c>
      <c r="L223" s="435"/>
      <c r="M223" s="433"/>
      <c r="N223" s="433"/>
      <c r="O223" s="433"/>
      <c r="P223" s="433"/>
      <c r="Q223" s="452"/>
      <c r="R223" s="98"/>
      <c r="S223" s="467" t="s">
        <v>732</v>
      </c>
      <c r="T223" s="410"/>
      <c r="V223"/>
    </row>
    <row r="224" spans="1:22" s="12" customFormat="1" ht="17.649999999999999" customHeight="1">
      <c r="A224" s="183" t="s">
        <v>726</v>
      </c>
      <c r="B224" s="190" t="s">
        <v>729</v>
      </c>
      <c r="C224" s="195" t="s">
        <v>9</v>
      </c>
      <c r="D224" s="167"/>
      <c r="E224" s="172">
        <f>R224</f>
        <v>630</v>
      </c>
      <c r="F224" s="177">
        <f>ROUNDDOWN(ROUND(D224,IF(D224&gt;=100,0,IF(D224&gt;=0.1,1,2)))*E224,0)</f>
        <v>0</v>
      </c>
      <c r="G224" s="67"/>
      <c r="H224" s="67"/>
      <c r="I224" s="55"/>
      <c r="J224" s="181"/>
      <c r="K224" s="418">
        <v>630</v>
      </c>
      <c r="L224" s="434"/>
      <c r="M224" s="440"/>
      <c r="N224" s="434"/>
      <c r="O224" s="434"/>
      <c r="P224" s="434"/>
      <c r="Q224" s="453"/>
      <c r="R224" s="407">
        <f>IFERROR(ROUND(SMALL(N224:P224,1)*IF(Q224="",1,Q224),IF(SMALL(N224:P224,1)*IF(Q224="",1,Q224)&lt;10000,-1,-2)),MIN(K224:M224)*IF(Q224="",1,Q224))</f>
        <v>630</v>
      </c>
      <c r="S224" s="468" t="s">
        <v>473</v>
      </c>
      <c r="T224" s="410"/>
      <c r="V224"/>
    </row>
    <row r="225" spans="1:22" s="12" customFormat="1" ht="17.649999999999999" customHeight="1">
      <c r="A225" s="182"/>
      <c r="B225" s="189"/>
      <c r="C225" s="193"/>
      <c r="D225" s="168">
        <f>ROUND(D226,IF(D226&gt;=100,0,IF(D226&gt;=0.1,1,2)))</f>
        <v>0</v>
      </c>
      <c r="E225" s="173">
        <f>E226</f>
        <v>320</v>
      </c>
      <c r="F225" s="176"/>
      <c r="G225" s="64"/>
      <c r="H225" s="64"/>
      <c r="I225" s="52"/>
      <c r="J225" s="180"/>
      <c r="K225" s="417" t="s">
        <v>174</v>
      </c>
      <c r="L225" s="435"/>
      <c r="M225" s="433"/>
      <c r="N225" s="433"/>
      <c r="O225" s="433"/>
      <c r="P225" s="433"/>
      <c r="Q225" s="452"/>
      <c r="R225" s="98"/>
      <c r="S225" s="467"/>
      <c r="T225" s="410"/>
      <c r="V225"/>
    </row>
    <row r="226" spans="1:22" s="12" customFormat="1" ht="17.649999999999999" customHeight="1">
      <c r="A226" s="183" t="s">
        <v>734</v>
      </c>
      <c r="B226" s="190" t="s">
        <v>760</v>
      </c>
      <c r="C226" s="195" t="s">
        <v>9</v>
      </c>
      <c r="D226" s="167"/>
      <c r="E226" s="172">
        <f>R226</f>
        <v>320</v>
      </c>
      <c r="F226" s="177">
        <f>ROUNDDOWN(ROUND(D226,IF(D226&gt;=100,0,IF(D226&gt;=0.1,1,2)))*E226,0)</f>
        <v>0</v>
      </c>
      <c r="G226" s="67"/>
      <c r="H226" s="67"/>
      <c r="I226" s="55"/>
      <c r="J226" s="181"/>
      <c r="K226" s="418">
        <v>320</v>
      </c>
      <c r="L226" s="434"/>
      <c r="M226" s="440"/>
      <c r="N226" s="434"/>
      <c r="O226" s="434"/>
      <c r="P226" s="434"/>
      <c r="Q226" s="453"/>
      <c r="R226" s="407">
        <f>IFERROR(ROUND(SMALL(N226:P226,1)*IF(Q226="",1,Q226),IF(SMALL(N226:P226,1)*IF(Q226="",1,Q226)&lt;10000,-1,-2)),MIN(K226:M226)*IF(Q226="",1,Q226))</f>
        <v>320</v>
      </c>
      <c r="S226" s="468"/>
      <c r="T226" s="410"/>
      <c r="V226"/>
    </row>
    <row r="227" spans="1:22" s="12" customFormat="1" ht="17.649999999999999" customHeight="1">
      <c r="A227" s="198"/>
      <c r="B227" s="200"/>
      <c r="C227" s="203"/>
      <c r="D227" s="168">
        <f>ROUND(D228,IF(D228&gt;=100,0,IF(D228&gt;=0.1,1,2)))</f>
        <v>0</v>
      </c>
      <c r="E227" s="171">
        <f>E228</f>
        <v>0</v>
      </c>
      <c r="F227" s="176"/>
      <c r="G227" s="66"/>
      <c r="H227" s="66"/>
      <c r="I227" s="54"/>
      <c r="J227" s="178"/>
      <c r="K227" s="423"/>
      <c r="L227" s="435"/>
      <c r="M227" s="441"/>
      <c r="N227" s="441"/>
      <c r="O227" s="441"/>
      <c r="P227" s="441"/>
      <c r="Q227" s="456"/>
      <c r="R227" s="96"/>
      <c r="S227" s="469" t="s">
        <v>221</v>
      </c>
      <c r="T227" s="410"/>
    </row>
    <row r="228" spans="1:22" s="12" customFormat="1" ht="17.649999999999999" customHeight="1">
      <c r="A228" s="183" t="s">
        <v>41</v>
      </c>
      <c r="B228" s="190"/>
      <c r="C228" s="195"/>
      <c r="D228" s="167"/>
      <c r="E228" s="172">
        <f>R228</f>
        <v>0</v>
      </c>
      <c r="F228" s="177">
        <f>ROUNDDOWN(ROUND(D228,IF(D228&gt;=100,0,IF(D228&gt;=0.1,1,2)))*E228,0)</f>
        <v>0</v>
      </c>
      <c r="G228" s="67"/>
      <c r="H228" s="67"/>
      <c r="I228" s="55"/>
      <c r="J228" s="181"/>
      <c r="K228" s="418"/>
      <c r="L228" s="434"/>
      <c r="M228" s="440"/>
      <c r="N228" s="434"/>
      <c r="O228" s="434"/>
      <c r="P228" s="434"/>
      <c r="Q228" s="453"/>
      <c r="R228" s="407">
        <f>IFERROR(ROUND(SMALL(N228:P228,1)*IF(Q228="",1,Q228),IF(SMALL(N228:P228,1)*IF(Q228="",1,Q228)&lt;10000,-1,-2)),MIN(K228:M228)*IF(Q228="",1,Q228))</f>
        <v>0</v>
      </c>
      <c r="S228" s="468" t="s">
        <v>405</v>
      </c>
      <c r="T228" s="410"/>
    </row>
    <row r="229" spans="1:22" s="12" customFormat="1" ht="17.649999999999999" customHeight="1">
      <c r="A229" s="182"/>
      <c r="B229" s="189"/>
      <c r="C229" s="193"/>
      <c r="D229" s="168">
        <f>ROUND(D230,IF(D230&gt;=100,0,IF(D230&gt;=0.1,1,2)))</f>
        <v>0</v>
      </c>
      <c r="E229" s="173">
        <f>E230</f>
        <v>6630</v>
      </c>
      <c r="F229" s="176"/>
      <c r="G229" s="64"/>
      <c r="H229" s="64"/>
      <c r="I229" s="52"/>
      <c r="J229" s="180"/>
      <c r="K229" s="417" t="s">
        <v>105</v>
      </c>
      <c r="L229" s="435"/>
      <c r="M229" s="433"/>
      <c r="N229" s="433"/>
      <c r="O229" s="433"/>
      <c r="P229" s="433"/>
      <c r="Q229" s="452"/>
      <c r="R229" s="98"/>
      <c r="S229" s="467"/>
      <c r="T229" s="410"/>
      <c r="V229"/>
    </row>
    <row r="230" spans="1:22" s="12" customFormat="1" ht="17.649999999999999" customHeight="1">
      <c r="A230" s="183" t="s">
        <v>442</v>
      </c>
      <c r="B230" s="190" t="s">
        <v>137</v>
      </c>
      <c r="C230" s="195" t="s">
        <v>410</v>
      </c>
      <c r="D230" s="167"/>
      <c r="E230" s="172">
        <f>R230</f>
        <v>6630</v>
      </c>
      <c r="F230" s="177">
        <f>ROUNDDOWN(ROUND(D230,IF(D230&gt;=100,0,IF(D230&gt;=0.1,1,2)))*E230,0)</f>
        <v>0</v>
      </c>
      <c r="G230" s="67"/>
      <c r="H230" s="67"/>
      <c r="I230" s="55"/>
      <c r="J230" s="181"/>
      <c r="K230" s="418">
        <v>6630</v>
      </c>
      <c r="L230" s="434"/>
      <c r="M230" s="440"/>
      <c r="N230" s="434"/>
      <c r="O230" s="434"/>
      <c r="P230" s="434"/>
      <c r="Q230" s="453"/>
      <c r="R230" s="407">
        <f>IFERROR(ROUND(SMALL(N230:P230,1)*IF(Q230="",1,Q230),IF(SMALL(N230:P230,1)*IF(Q230="",1,Q230)&lt;10000,-1,-2)),MIN(K230:M230)*IF(Q230="",1,Q230))</f>
        <v>6630</v>
      </c>
      <c r="S230" s="468"/>
      <c r="T230" s="410"/>
      <c r="V230"/>
    </row>
    <row r="231" spans="1:22" s="12" customFormat="1" ht="17.649999999999999" customHeight="1">
      <c r="A231" s="182"/>
      <c r="B231" s="189" t="s">
        <v>445</v>
      </c>
      <c r="C231" s="193"/>
      <c r="D231" s="168">
        <f>ROUND(D232,IF(D232&gt;=100,0,IF(D232&gt;=0.1,1,2)))</f>
        <v>0</v>
      </c>
      <c r="E231" s="173">
        <f>E232</f>
        <v>7490</v>
      </c>
      <c r="F231" s="176"/>
      <c r="G231" s="64"/>
      <c r="H231" s="64"/>
      <c r="I231" s="52"/>
      <c r="J231" s="180"/>
      <c r="K231" s="417"/>
      <c r="L231" s="435"/>
      <c r="M231" s="433"/>
      <c r="N231" s="433" t="s">
        <v>458</v>
      </c>
      <c r="O231" s="433"/>
      <c r="P231" s="433"/>
      <c r="Q231" s="452"/>
      <c r="R231" s="98"/>
      <c r="S231" s="467"/>
      <c r="T231" s="410"/>
      <c r="V231"/>
    </row>
    <row r="232" spans="1:22" s="12" customFormat="1" ht="17.649999999999999" customHeight="1">
      <c r="A232" s="183" t="s">
        <v>493</v>
      </c>
      <c r="B232" s="190" t="s">
        <v>450</v>
      </c>
      <c r="C232" s="195" t="s">
        <v>9</v>
      </c>
      <c r="D232" s="167"/>
      <c r="E232" s="172">
        <f>R232</f>
        <v>7490</v>
      </c>
      <c r="F232" s="177">
        <f>ROUNDDOWN(ROUND(D232,IF(D232&gt;=100,0,IF(D232&gt;=0.1,1,2)))*E232,0)</f>
        <v>0</v>
      </c>
      <c r="G232" s="67"/>
      <c r="H232" s="67"/>
      <c r="I232" s="55"/>
      <c r="J232" s="181"/>
      <c r="K232" s="418"/>
      <c r="L232" s="434"/>
      <c r="M232" s="440"/>
      <c r="N232" s="434">
        <v>9360</v>
      </c>
      <c r="O232" s="434"/>
      <c r="P232" s="434"/>
      <c r="Q232" s="453">
        <v>0.8</v>
      </c>
      <c r="R232" s="407">
        <f>IFERROR(ROUND(SMALL(N232:P232,1)*IF(Q232="",1,Q232),IF(SMALL(N232:P232,1)*IF(Q232="",1,Q232)&lt;10000,-1,-2)),MIN(K232:M232)*IF(Q232="",1,Q232))</f>
        <v>7490</v>
      </c>
      <c r="S232" s="468"/>
      <c r="T232" s="410"/>
      <c r="V232"/>
    </row>
    <row r="233" spans="1:22" s="12" customFormat="1" ht="17.649999999999999" customHeight="1">
      <c r="A233" s="182"/>
      <c r="B233" s="189" t="s">
        <v>453</v>
      </c>
      <c r="C233" s="193"/>
      <c r="D233" s="168">
        <f>ROUND(D234,IF(D234&gt;=100,0,IF(D234&gt;=0.1,1,2)))</f>
        <v>0</v>
      </c>
      <c r="E233" s="173">
        <f>E234</f>
        <v>4970</v>
      </c>
      <c r="F233" s="176"/>
      <c r="G233" s="64"/>
      <c r="H233" s="64"/>
      <c r="I233" s="52"/>
      <c r="J233" s="180"/>
      <c r="K233" s="417"/>
      <c r="L233" s="435"/>
      <c r="M233" s="433"/>
      <c r="N233" s="433" t="s">
        <v>458</v>
      </c>
      <c r="O233" s="433"/>
      <c r="P233" s="433"/>
      <c r="Q233" s="452"/>
      <c r="R233" s="98"/>
      <c r="S233" s="467"/>
      <c r="T233" s="410"/>
      <c r="V233"/>
    </row>
    <row r="234" spans="1:22" s="12" customFormat="1" ht="17.649999999999999" customHeight="1">
      <c r="A234" s="183" t="s">
        <v>493</v>
      </c>
      <c r="B234" s="190" t="s">
        <v>455</v>
      </c>
      <c r="C234" s="195" t="s">
        <v>9</v>
      </c>
      <c r="D234" s="167"/>
      <c r="E234" s="172">
        <f>R234</f>
        <v>4970</v>
      </c>
      <c r="F234" s="177">
        <f>ROUNDDOWN(ROUND(D234,IF(D234&gt;=100,0,IF(D234&gt;=0.1,1,2)))*E234,0)</f>
        <v>0</v>
      </c>
      <c r="G234" s="67"/>
      <c r="H234" s="67"/>
      <c r="I234" s="55"/>
      <c r="J234" s="181"/>
      <c r="K234" s="418"/>
      <c r="L234" s="434"/>
      <c r="M234" s="440"/>
      <c r="N234" s="434">
        <v>6210</v>
      </c>
      <c r="O234" s="434"/>
      <c r="P234" s="434"/>
      <c r="Q234" s="453">
        <v>0.8</v>
      </c>
      <c r="R234" s="407">
        <f>IFERROR(ROUND(SMALL(N234:P234,1)*IF(Q234="",1,Q234),IF(SMALL(N234:P234,1)*IF(Q234="",1,Q234)&lt;10000,-1,-2)),MIN(K234:M234)*IF(Q234="",1,Q234))</f>
        <v>4970</v>
      </c>
      <c r="S234" s="468"/>
      <c r="T234" s="410"/>
      <c r="V234"/>
    </row>
    <row r="235" spans="1:22" s="12" customFormat="1" ht="17.649999999999999" customHeight="1">
      <c r="A235" s="182"/>
      <c r="B235" s="189"/>
      <c r="C235" s="193"/>
      <c r="D235" s="168">
        <f>ROUND(D236,IF(D236&gt;=100,0,IF(D236&gt;=0.1,1,2)))</f>
        <v>0</v>
      </c>
      <c r="E235" s="173">
        <f>E236</f>
        <v>560</v>
      </c>
      <c r="F235" s="176"/>
      <c r="G235" s="64"/>
      <c r="H235" s="64"/>
      <c r="I235" s="52"/>
      <c r="J235" s="180"/>
      <c r="K235" s="417" t="s">
        <v>736</v>
      </c>
      <c r="L235" s="435"/>
      <c r="M235" s="433"/>
      <c r="N235" s="433"/>
      <c r="O235" s="433"/>
      <c r="P235" s="433"/>
      <c r="Q235" s="452"/>
      <c r="R235" s="98"/>
      <c r="S235" s="467" t="s">
        <v>735</v>
      </c>
      <c r="T235" s="410"/>
      <c r="V235"/>
    </row>
    <row r="236" spans="1:22" s="12" customFormat="1" ht="17.649999999999999" customHeight="1">
      <c r="A236" s="183" t="s">
        <v>180</v>
      </c>
      <c r="B236" s="190" t="s">
        <v>702</v>
      </c>
      <c r="C236" s="195" t="s">
        <v>410</v>
      </c>
      <c r="D236" s="167"/>
      <c r="E236" s="172">
        <f>R236</f>
        <v>560</v>
      </c>
      <c r="F236" s="177">
        <f>ROUNDDOWN(ROUND(D236,IF(D236&gt;=100,0,IF(D236&gt;=0.1,1,2)))*E236,0)</f>
        <v>0</v>
      </c>
      <c r="G236" s="67"/>
      <c r="H236" s="67"/>
      <c r="I236" s="55"/>
      <c r="J236" s="181"/>
      <c r="K236" s="418">
        <v>560</v>
      </c>
      <c r="L236" s="434"/>
      <c r="M236" s="440"/>
      <c r="N236" s="434"/>
      <c r="O236" s="434"/>
      <c r="P236" s="434"/>
      <c r="Q236" s="453"/>
      <c r="R236" s="407">
        <f>IFERROR(ROUND(SMALL(N236:P236,1)*IF(Q236="",1,Q236),IF(SMALL(N236:P236,1)*IF(Q236="",1,Q236)&lt;10000,-1,-2)),MIN(K236:M236)*IF(Q236="",1,Q236))</f>
        <v>560</v>
      </c>
      <c r="S236" s="468" t="s">
        <v>452</v>
      </c>
      <c r="T236" s="410"/>
      <c r="V236"/>
    </row>
    <row r="237" spans="1:22" s="12" customFormat="1" ht="17.649999999999999" customHeight="1">
      <c r="A237" s="182"/>
      <c r="B237" s="189"/>
      <c r="C237" s="193"/>
      <c r="D237" s="168">
        <f>ROUND(D238,IF(D238&gt;=100,0,IF(D238&gt;=0.1,1,2)))</f>
        <v>0</v>
      </c>
      <c r="E237" s="173">
        <f>E238</f>
        <v>8540</v>
      </c>
      <c r="F237" s="176"/>
      <c r="G237" s="64"/>
      <c r="H237" s="64"/>
      <c r="I237" s="52"/>
      <c r="J237" s="180"/>
      <c r="K237" s="417" t="s">
        <v>988</v>
      </c>
      <c r="L237" s="435"/>
      <c r="M237" s="433"/>
      <c r="N237" s="433"/>
      <c r="O237" s="433"/>
      <c r="P237" s="433"/>
      <c r="Q237" s="452"/>
      <c r="R237" s="98"/>
      <c r="S237" s="467"/>
      <c r="T237" s="410"/>
      <c r="V237"/>
    </row>
    <row r="238" spans="1:22" s="12" customFormat="1" ht="17.649999999999999" customHeight="1">
      <c r="A238" s="183" t="s">
        <v>148</v>
      </c>
      <c r="B238" s="190" t="s">
        <v>743</v>
      </c>
      <c r="C238" s="195" t="s">
        <v>468</v>
      </c>
      <c r="D238" s="167"/>
      <c r="E238" s="172">
        <f>R238</f>
        <v>8540</v>
      </c>
      <c r="F238" s="177">
        <f>ROUNDDOWN(ROUND(D238,IF(D238&gt;=100,0,IF(D238&gt;=0.1,1,2)))*E238,0)</f>
        <v>0</v>
      </c>
      <c r="G238" s="67"/>
      <c r="H238" s="67"/>
      <c r="I238" s="55"/>
      <c r="J238" s="181"/>
      <c r="K238" s="418">
        <v>8540</v>
      </c>
      <c r="L238" s="434"/>
      <c r="M238" s="440"/>
      <c r="N238" s="434"/>
      <c r="O238" s="434"/>
      <c r="P238" s="434"/>
      <c r="Q238" s="453"/>
      <c r="R238" s="407">
        <f>IFERROR(ROUND(SMALL(N238:P238,1)*IF(Q238="",1,Q238),IF(SMALL(N238:P238,1)*IF(Q238="",1,Q238)&lt;10000,-1,-2)),MIN(K238:M238)*IF(Q238="",1,Q238))</f>
        <v>8540</v>
      </c>
      <c r="S238" s="468"/>
      <c r="T238" s="410"/>
      <c r="V238"/>
    </row>
    <row r="239" spans="1:22" s="12" customFormat="1" ht="17.649999999999999" customHeight="1">
      <c r="A239" s="182"/>
      <c r="B239" s="189"/>
      <c r="C239" s="193"/>
      <c r="D239" s="168">
        <f>ROUND(D240,IF(D240&gt;=100,0,IF(D240&gt;=0.1,1,2)))</f>
        <v>0</v>
      </c>
      <c r="E239" s="173">
        <f>E240</f>
        <v>3640</v>
      </c>
      <c r="F239" s="176"/>
      <c r="G239" s="64"/>
      <c r="H239" s="64"/>
      <c r="I239" s="52"/>
      <c r="J239" s="180"/>
      <c r="K239" s="417" t="s">
        <v>731</v>
      </c>
      <c r="L239" s="435"/>
      <c r="M239" s="433"/>
      <c r="N239" s="433"/>
      <c r="O239" s="433"/>
      <c r="P239" s="433"/>
      <c r="Q239" s="452"/>
      <c r="R239" s="98"/>
      <c r="S239" s="467"/>
      <c r="T239" s="410"/>
      <c r="V239"/>
    </row>
    <row r="240" spans="1:22" s="12" customFormat="1" ht="17.649999999999999" customHeight="1">
      <c r="A240" s="183" t="s">
        <v>148</v>
      </c>
      <c r="B240" s="190" t="s">
        <v>157</v>
      </c>
      <c r="C240" s="195" t="s">
        <v>468</v>
      </c>
      <c r="D240" s="167"/>
      <c r="E240" s="172">
        <f>R240</f>
        <v>3640</v>
      </c>
      <c r="F240" s="177">
        <f>ROUNDDOWN(ROUND(D240,IF(D240&gt;=100,0,IF(D240&gt;=0.1,1,2)))*E240,0)</f>
        <v>0</v>
      </c>
      <c r="G240" s="67"/>
      <c r="H240" s="67"/>
      <c r="I240" s="55"/>
      <c r="J240" s="181"/>
      <c r="K240" s="418">
        <v>3640</v>
      </c>
      <c r="L240" s="434"/>
      <c r="M240" s="440"/>
      <c r="N240" s="434"/>
      <c r="O240" s="434"/>
      <c r="P240" s="434"/>
      <c r="Q240" s="453"/>
      <c r="R240" s="407">
        <f>IFERROR(ROUND(SMALL(N240:P240,1)*IF(Q240="",1,Q240),IF(SMALL(N240:P240,1)*IF(Q240="",1,Q240)&lt;10000,-1,-2)),MIN(K240:M240)*IF(Q240="",1,Q240))</f>
        <v>3640</v>
      </c>
      <c r="S240" s="468"/>
      <c r="T240" s="410"/>
      <c r="V240"/>
    </row>
    <row r="241" spans="1:22" s="12" customFormat="1" ht="17.649999999999999" customHeight="1">
      <c r="A241" s="182"/>
      <c r="B241" s="189"/>
      <c r="C241" s="193"/>
      <c r="D241" s="168">
        <f>ROUND(D242,IF(D242&gt;=100,0,IF(D242&gt;=0.1,1,2)))</f>
        <v>0</v>
      </c>
      <c r="E241" s="173">
        <f>E242</f>
        <v>0</v>
      </c>
      <c r="F241" s="176"/>
      <c r="G241" s="64"/>
      <c r="H241" s="64"/>
      <c r="I241" s="52"/>
      <c r="J241" s="180"/>
      <c r="K241" s="417"/>
      <c r="L241" s="435"/>
      <c r="M241" s="433"/>
      <c r="N241" s="433"/>
      <c r="O241" s="433"/>
      <c r="P241" s="433"/>
      <c r="Q241" s="452"/>
      <c r="R241" s="98"/>
      <c r="S241" s="467"/>
      <c r="T241" s="410"/>
    </row>
    <row r="242" spans="1:22" s="12" customFormat="1" ht="17.649999999999999" customHeight="1">
      <c r="A242" s="183" t="s">
        <v>919</v>
      </c>
      <c r="B242" s="190"/>
      <c r="C242" s="195"/>
      <c r="D242" s="167"/>
      <c r="E242" s="172">
        <f>R242</f>
        <v>0</v>
      </c>
      <c r="F242" s="177">
        <f>ROUNDDOWN(ROUND(D242,IF(D242&gt;=100,0,IF(D242&gt;=0.1,1,2)))*E242,0)</f>
        <v>0</v>
      </c>
      <c r="G242" s="67"/>
      <c r="H242" s="67"/>
      <c r="I242" s="55"/>
      <c r="J242" s="181"/>
      <c r="K242" s="418"/>
      <c r="L242" s="434"/>
      <c r="M242" s="440"/>
      <c r="N242" s="434"/>
      <c r="O242" s="434"/>
      <c r="P242" s="434"/>
      <c r="Q242" s="453"/>
      <c r="R242" s="407">
        <f>IFERROR(ROUND(SMALL(N242:P242,1)*IF(Q242="",1,Q242),IF(SMALL(N242:P242,1)*IF(Q242="",1,Q242)&lt;10000,-1,-2)),MIN(K242:M242)*IF(Q242="",1,Q242))</f>
        <v>0</v>
      </c>
      <c r="S242" s="468"/>
      <c r="T242" s="410"/>
    </row>
    <row r="243" spans="1:22" s="12" customFormat="1" ht="17.649999999999999" customHeight="1">
      <c r="A243" s="182"/>
      <c r="B243" s="189"/>
      <c r="C243" s="193"/>
      <c r="D243" s="168">
        <f>ROUND(D244,IF(D244&gt;=100,0,IF(D244&gt;=0.1,1,2)))</f>
        <v>0</v>
      </c>
      <c r="E243" s="173">
        <f>E244</f>
        <v>284000</v>
      </c>
      <c r="F243" s="176"/>
      <c r="G243" s="64"/>
      <c r="H243" s="64"/>
      <c r="I243" s="52"/>
      <c r="J243" s="180"/>
      <c r="K243" s="417" t="s">
        <v>970</v>
      </c>
      <c r="L243" s="435"/>
      <c r="M243" s="433"/>
      <c r="N243" s="433"/>
      <c r="O243" s="433"/>
      <c r="P243" s="433"/>
      <c r="Q243" s="452"/>
      <c r="R243" s="98"/>
      <c r="S243" s="467"/>
      <c r="T243" s="410"/>
      <c r="V243"/>
    </row>
    <row r="244" spans="1:22" s="12" customFormat="1" ht="17.649999999999999" customHeight="1">
      <c r="A244" s="183" t="s">
        <v>744</v>
      </c>
      <c r="B244" s="190" t="s">
        <v>990</v>
      </c>
      <c r="C244" s="195" t="s">
        <v>569</v>
      </c>
      <c r="D244" s="167"/>
      <c r="E244" s="172">
        <f>R244</f>
        <v>284000</v>
      </c>
      <c r="F244" s="177">
        <f>ROUNDDOWN(ROUND(D244,IF(D244&gt;=100,0,IF(D244&gt;=0.1,1,2)))*E244,0)</f>
        <v>0</v>
      </c>
      <c r="G244" s="67"/>
      <c r="H244" s="67"/>
      <c r="I244" s="55"/>
      <c r="J244" s="181"/>
      <c r="K244" s="418">
        <v>284000</v>
      </c>
      <c r="L244" s="434"/>
      <c r="M244" s="440"/>
      <c r="N244" s="434"/>
      <c r="O244" s="434"/>
      <c r="P244" s="434"/>
      <c r="Q244" s="453"/>
      <c r="R244" s="407">
        <f>IFERROR(ROUND(SMALL(N244:P244,1)*IF(Q244="",1,Q244),IF(SMALL(N244:P244,1)*IF(Q244="",1,Q244)&lt;10000,-1,-2)),MIN(K244:M244)*IF(Q244="",1,Q244))</f>
        <v>284000</v>
      </c>
      <c r="S244" s="468"/>
      <c r="T244" s="410"/>
      <c r="V244"/>
    </row>
    <row r="245" spans="1:22" s="12" customFormat="1" ht="17.649999999999999" customHeight="1">
      <c r="A245" s="182"/>
      <c r="B245" s="189"/>
      <c r="C245" s="193"/>
      <c r="D245" s="168">
        <f>ROUND(D246,IF(D246&gt;=100,0,IF(D246&gt;=0.1,1,2)))</f>
        <v>0</v>
      </c>
      <c r="E245" s="173">
        <f>E246</f>
        <v>370000</v>
      </c>
      <c r="F245" s="176"/>
      <c r="G245" s="64"/>
      <c r="H245" s="64"/>
      <c r="I245" s="52"/>
      <c r="J245" s="180"/>
      <c r="K245" s="417" t="s">
        <v>26</v>
      </c>
      <c r="L245" s="435"/>
      <c r="M245" s="433"/>
      <c r="N245" s="433"/>
      <c r="O245" s="433"/>
      <c r="P245" s="433"/>
      <c r="Q245" s="452"/>
      <c r="R245" s="98"/>
      <c r="S245" s="467"/>
      <c r="T245" s="410"/>
      <c r="V245"/>
    </row>
    <row r="246" spans="1:22" s="12" customFormat="1" ht="17.649999999999999" customHeight="1">
      <c r="A246" s="183" t="s">
        <v>959</v>
      </c>
      <c r="B246" s="190" t="s">
        <v>990</v>
      </c>
      <c r="C246" s="195" t="s">
        <v>569</v>
      </c>
      <c r="D246" s="167"/>
      <c r="E246" s="172">
        <f>R246</f>
        <v>370000</v>
      </c>
      <c r="F246" s="177">
        <f>ROUNDDOWN(ROUND(D246,IF(D246&gt;=100,0,IF(D246&gt;=0.1,1,2)))*E246,0)</f>
        <v>0</v>
      </c>
      <c r="G246" s="67"/>
      <c r="H246" s="67"/>
      <c r="I246" s="55"/>
      <c r="J246" s="181"/>
      <c r="K246" s="418">
        <v>370000</v>
      </c>
      <c r="L246" s="434"/>
      <c r="M246" s="440"/>
      <c r="N246" s="434"/>
      <c r="O246" s="434"/>
      <c r="P246" s="434"/>
      <c r="Q246" s="453"/>
      <c r="R246" s="407">
        <f>IFERROR(ROUND(SMALL(N246:P246,1)*IF(Q246="",1,Q246),IF(SMALL(N246:P246,1)*IF(Q246="",1,Q246)&lt;10000,-1,-2)),MIN(K246:M246)*IF(Q246="",1,Q246))</f>
        <v>370000</v>
      </c>
      <c r="S246" s="468"/>
      <c r="T246" s="410"/>
      <c r="V246"/>
    </row>
    <row r="247" spans="1:22" s="12" customFormat="1" ht="17.649999999999999" customHeight="1">
      <c r="A247" s="182"/>
      <c r="B247" s="189"/>
      <c r="C247" s="193"/>
      <c r="D247" s="168">
        <f>ROUND(D248,IF(D248&gt;=100,0,IF(D248&gt;=0.1,1,2)))</f>
        <v>0</v>
      </c>
      <c r="E247" s="173">
        <f>E248</f>
        <v>430</v>
      </c>
      <c r="F247" s="176"/>
      <c r="G247" s="64"/>
      <c r="H247" s="64"/>
      <c r="I247" s="52"/>
      <c r="J247" s="180"/>
      <c r="K247" s="417" t="s">
        <v>487</v>
      </c>
      <c r="L247" s="435"/>
      <c r="M247" s="433"/>
      <c r="N247" s="433"/>
      <c r="O247" s="433"/>
      <c r="P247" s="433"/>
      <c r="Q247" s="452"/>
      <c r="R247" s="98"/>
      <c r="S247" s="467"/>
      <c r="T247" s="410"/>
      <c r="V247"/>
    </row>
    <row r="248" spans="1:22" s="12" customFormat="1" ht="17.649999999999999" customHeight="1">
      <c r="A248" s="183" t="s">
        <v>507</v>
      </c>
      <c r="B248" s="190" t="s">
        <v>178</v>
      </c>
      <c r="C248" s="195" t="s">
        <v>9</v>
      </c>
      <c r="D248" s="167"/>
      <c r="E248" s="172">
        <f>R248</f>
        <v>430</v>
      </c>
      <c r="F248" s="177">
        <f>ROUNDDOWN(ROUND(D248,IF(D248&gt;=100,0,IF(D248&gt;=0.1,1,2)))*E248,0)</f>
        <v>0</v>
      </c>
      <c r="G248" s="67"/>
      <c r="H248" s="67"/>
      <c r="I248" s="55"/>
      <c r="J248" s="181"/>
      <c r="K248" s="418">
        <v>430</v>
      </c>
      <c r="L248" s="434"/>
      <c r="M248" s="440"/>
      <c r="N248" s="434"/>
      <c r="O248" s="434"/>
      <c r="P248" s="434"/>
      <c r="Q248" s="453"/>
      <c r="R248" s="407">
        <f>IFERROR(ROUND(SMALL(N248:P248,1)*IF(Q248="",1,Q248),IF(SMALL(N248:P248,1)*IF(Q248="",1,Q248)&lt;10000,-1,-2)),MIN(K248:M248)*IF(Q248="",1,Q248))</f>
        <v>430</v>
      </c>
      <c r="S248" s="468"/>
      <c r="T248" s="410"/>
      <c r="V248"/>
    </row>
    <row r="249" spans="1:22" s="12" customFormat="1" ht="17.649999999999999" customHeight="1">
      <c r="A249" s="182"/>
      <c r="B249" s="189"/>
      <c r="C249" s="193"/>
      <c r="D249" s="168">
        <f>ROUND(D250,IF(D250&gt;=100,0,IF(D250&gt;=0.1,1,2)))</f>
        <v>0</v>
      </c>
      <c r="E249" s="173">
        <f>E250</f>
        <v>1060</v>
      </c>
      <c r="F249" s="176"/>
      <c r="G249" s="64"/>
      <c r="H249" s="64"/>
      <c r="I249" s="52"/>
      <c r="J249" s="180"/>
      <c r="K249" s="417" t="s">
        <v>487</v>
      </c>
      <c r="L249" s="435"/>
      <c r="M249" s="433"/>
      <c r="N249" s="433"/>
      <c r="O249" s="433"/>
      <c r="P249" s="433"/>
      <c r="Q249" s="452"/>
      <c r="R249" s="98"/>
      <c r="S249" s="467"/>
      <c r="T249" s="410"/>
      <c r="V249"/>
    </row>
    <row r="250" spans="1:22" s="12" customFormat="1" ht="17.649999999999999" customHeight="1">
      <c r="A250" s="183" t="s">
        <v>497</v>
      </c>
      <c r="B250" s="190" t="s">
        <v>501</v>
      </c>
      <c r="C250" s="195" t="s">
        <v>9</v>
      </c>
      <c r="D250" s="167"/>
      <c r="E250" s="172">
        <f>R250</f>
        <v>1060</v>
      </c>
      <c r="F250" s="177">
        <f>ROUNDDOWN(ROUND(D250,IF(D250&gt;=100,0,IF(D250&gt;=0.1,1,2)))*E250,0)</f>
        <v>0</v>
      </c>
      <c r="G250" s="67"/>
      <c r="H250" s="67"/>
      <c r="I250" s="55"/>
      <c r="J250" s="181"/>
      <c r="K250" s="418">
        <v>1060</v>
      </c>
      <c r="L250" s="434"/>
      <c r="M250" s="440"/>
      <c r="N250" s="434"/>
      <c r="O250" s="434"/>
      <c r="P250" s="434"/>
      <c r="Q250" s="453"/>
      <c r="R250" s="407">
        <f>IFERROR(ROUND(SMALL(N250:P250,1)*IF(Q250="",1,Q250),IF(SMALL(N250:P250,1)*IF(Q250="",1,Q250)&lt;10000,-1,-2)),MIN(K250:M250)*IF(Q250="",1,Q250))</f>
        <v>1060</v>
      </c>
      <c r="S250" s="468"/>
      <c r="T250" s="410"/>
      <c r="V250"/>
    </row>
    <row r="251" spans="1:22" s="12" customFormat="1" ht="17.649999999999999" customHeight="1">
      <c r="A251" s="182"/>
      <c r="B251" s="189"/>
      <c r="C251" s="193"/>
      <c r="D251" s="168">
        <f>ROUND(D252,IF(D252&gt;=100,0,IF(D252&gt;=0.1,1,2)))</f>
        <v>0</v>
      </c>
      <c r="E251" s="173">
        <f>E252</f>
        <v>53800</v>
      </c>
      <c r="F251" s="176"/>
      <c r="G251" s="64"/>
      <c r="H251" s="64"/>
      <c r="I251" s="52"/>
      <c r="J251" s="180"/>
      <c r="K251" s="417" t="s">
        <v>685</v>
      </c>
      <c r="L251" s="435"/>
      <c r="M251" s="433"/>
      <c r="N251" s="433"/>
      <c r="O251" s="433"/>
      <c r="P251" s="433"/>
      <c r="Q251" s="452"/>
      <c r="R251" s="98"/>
      <c r="S251" s="467"/>
      <c r="T251" s="410"/>
      <c r="V251"/>
    </row>
    <row r="252" spans="1:22" s="12" customFormat="1" ht="17.649999999999999" customHeight="1">
      <c r="A252" s="183" t="s">
        <v>543</v>
      </c>
      <c r="B252" s="190" t="s">
        <v>746</v>
      </c>
      <c r="C252" s="195" t="s">
        <v>410</v>
      </c>
      <c r="D252" s="167"/>
      <c r="E252" s="172">
        <f>R252</f>
        <v>53800</v>
      </c>
      <c r="F252" s="177">
        <f>ROUNDDOWN(ROUND(D252,IF(D252&gt;=100,0,IF(D252&gt;=0.1,1,2)))*E252,0)</f>
        <v>0</v>
      </c>
      <c r="G252" s="67"/>
      <c r="H252" s="67"/>
      <c r="I252" s="55"/>
      <c r="J252" s="181"/>
      <c r="K252" s="418">
        <v>53800</v>
      </c>
      <c r="L252" s="434"/>
      <c r="M252" s="440"/>
      <c r="N252" s="434"/>
      <c r="O252" s="434"/>
      <c r="P252" s="434"/>
      <c r="Q252" s="453"/>
      <c r="R252" s="407">
        <f>IFERROR(ROUND(SMALL(N252:P252,1)*IF(Q252="",1,Q252),IF(SMALL(N252:P252,1)*IF(Q252="",1,Q252)&lt;10000,-1,-2)),MIN(K252:M252)*IF(Q252="",1,Q252))</f>
        <v>53800</v>
      </c>
      <c r="S252" s="468"/>
      <c r="T252" s="410"/>
      <c r="V252"/>
    </row>
    <row r="253" spans="1:22" s="12" customFormat="1" ht="17.649999999999999" customHeight="1">
      <c r="A253" s="182"/>
      <c r="B253" s="189"/>
      <c r="C253" s="193"/>
      <c r="D253" s="168">
        <f>ROUND(D254,IF(D254&gt;=100,0,IF(D254&gt;=0.1,1,2)))</f>
        <v>0</v>
      </c>
      <c r="E253" s="173">
        <f>E254</f>
        <v>13500</v>
      </c>
      <c r="F253" s="176"/>
      <c r="G253" s="64"/>
      <c r="H253" s="64"/>
      <c r="I253" s="52"/>
      <c r="J253" s="180"/>
      <c r="K253" s="417" t="s">
        <v>749</v>
      </c>
      <c r="L253" s="435"/>
      <c r="M253" s="433"/>
      <c r="N253" s="433"/>
      <c r="O253" s="433"/>
      <c r="P253" s="433"/>
      <c r="Q253" s="452"/>
      <c r="R253" s="98"/>
      <c r="S253" s="467"/>
      <c r="T253" s="410"/>
      <c r="V253"/>
    </row>
    <row r="254" spans="1:22" s="12" customFormat="1" ht="17.649999999999999" customHeight="1">
      <c r="A254" s="183" t="s">
        <v>751</v>
      </c>
      <c r="B254" s="190" t="s">
        <v>755</v>
      </c>
      <c r="C254" s="195" t="s">
        <v>410</v>
      </c>
      <c r="D254" s="167"/>
      <c r="E254" s="172">
        <f>R254</f>
        <v>13500</v>
      </c>
      <c r="F254" s="177">
        <f>ROUNDDOWN(ROUND(D254,IF(D254&gt;=100,0,IF(D254&gt;=0.1,1,2)))*E254,0)</f>
        <v>0</v>
      </c>
      <c r="G254" s="67"/>
      <c r="H254" s="67"/>
      <c r="I254" s="55"/>
      <c r="J254" s="181"/>
      <c r="K254" s="418">
        <v>13500</v>
      </c>
      <c r="L254" s="434"/>
      <c r="M254" s="440"/>
      <c r="N254" s="434"/>
      <c r="O254" s="434"/>
      <c r="P254" s="434"/>
      <c r="Q254" s="453"/>
      <c r="R254" s="407">
        <f>IFERROR(ROUND(SMALL(N254:P254,1)*IF(Q254="",1,Q254),IF(SMALL(N254:P254,1)*IF(Q254="",1,Q254)&lt;10000,-1,-2)),MIN(K254:M254)*IF(Q254="",1,Q254))</f>
        <v>13500</v>
      </c>
      <c r="S254" s="468"/>
      <c r="T254" s="410"/>
      <c r="V254"/>
    </row>
    <row r="255" spans="1:22" s="12" customFormat="1" ht="17.649999999999999" customHeight="1">
      <c r="A255" s="182"/>
      <c r="B255" s="189"/>
      <c r="C255" s="193"/>
      <c r="D255" s="168">
        <f>ROUND(D256,IF(D256&gt;=100,0,IF(D256&gt;=0.1,1,2)))</f>
        <v>0</v>
      </c>
      <c r="E255" s="173">
        <f>E256</f>
        <v>13500</v>
      </c>
      <c r="F255" s="176"/>
      <c r="G255" s="64"/>
      <c r="H255" s="64"/>
      <c r="I255" s="52"/>
      <c r="J255" s="180"/>
      <c r="K255" s="417" t="s">
        <v>749</v>
      </c>
      <c r="L255" s="435"/>
      <c r="M255" s="433"/>
      <c r="N255" s="433"/>
      <c r="O255" s="433"/>
      <c r="P255" s="433"/>
      <c r="Q255" s="452"/>
      <c r="R255" s="98"/>
      <c r="S255" s="467"/>
      <c r="T255" s="410"/>
      <c r="V255"/>
    </row>
    <row r="256" spans="1:22" s="12" customFormat="1" ht="17.649999999999999" customHeight="1">
      <c r="A256" s="183" t="s">
        <v>751</v>
      </c>
      <c r="B256" s="190" t="s">
        <v>756</v>
      </c>
      <c r="C256" s="195" t="s">
        <v>410</v>
      </c>
      <c r="D256" s="167"/>
      <c r="E256" s="172">
        <f>R256</f>
        <v>13500</v>
      </c>
      <c r="F256" s="177">
        <f>ROUNDDOWN(ROUND(D256,IF(D256&gt;=100,0,IF(D256&gt;=0.1,1,2)))*E256,0)</f>
        <v>0</v>
      </c>
      <c r="G256" s="67"/>
      <c r="H256" s="67"/>
      <c r="I256" s="55"/>
      <c r="J256" s="181"/>
      <c r="K256" s="418">
        <v>13500</v>
      </c>
      <c r="L256" s="434"/>
      <c r="M256" s="440"/>
      <c r="N256" s="434"/>
      <c r="O256" s="434"/>
      <c r="P256" s="434"/>
      <c r="Q256" s="453"/>
      <c r="R256" s="407">
        <f>IFERROR(ROUND(SMALL(N256:P256,1)*IF(Q256="",1,Q256),IF(SMALL(N256:P256,1)*IF(Q256="",1,Q256)&lt;10000,-1,-2)),MIN(K256:M256)*IF(Q256="",1,Q256))</f>
        <v>13500</v>
      </c>
      <c r="S256" s="468"/>
      <c r="T256" s="410"/>
      <c r="V256"/>
    </row>
    <row r="257" spans="1:22" s="12" customFormat="1" ht="17.649999999999999" customHeight="1">
      <c r="A257" s="182"/>
      <c r="B257" s="189"/>
      <c r="C257" s="193"/>
      <c r="D257" s="168">
        <f>ROUND(D258,IF(D258&gt;=100,0,IF(D258&gt;=0.1,1,2)))</f>
        <v>0</v>
      </c>
      <c r="E257" s="173">
        <f>E258</f>
        <v>5200</v>
      </c>
      <c r="F257" s="176"/>
      <c r="G257" s="64"/>
      <c r="H257" s="64"/>
      <c r="I257" s="52"/>
      <c r="J257" s="180"/>
      <c r="K257" s="417"/>
      <c r="L257" s="435" t="s">
        <v>993</v>
      </c>
      <c r="M257" s="433" t="s">
        <v>991</v>
      </c>
      <c r="N257" s="433"/>
      <c r="O257" s="433"/>
      <c r="P257" s="433"/>
      <c r="Q257" s="452"/>
      <c r="R257" s="98"/>
      <c r="S257" s="467"/>
      <c r="T257" s="410"/>
      <c r="V257"/>
    </row>
    <row r="258" spans="1:22" s="12" customFormat="1" ht="17.649999999999999" customHeight="1">
      <c r="A258" s="183" t="s">
        <v>762</v>
      </c>
      <c r="B258" s="190" t="s">
        <v>748</v>
      </c>
      <c r="C258" s="195" t="s">
        <v>410</v>
      </c>
      <c r="D258" s="167"/>
      <c r="E258" s="172">
        <f>R258</f>
        <v>5200</v>
      </c>
      <c r="F258" s="177">
        <f>ROUNDDOWN(ROUND(D258,IF(D258&gt;=100,0,IF(D258&gt;=0.1,1,2)))*E258,0)</f>
        <v>0</v>
      </c>
      <c r="G258" s="67"/>
      <c r="H258" s="67"/>
      <c r="I258" s="55"/>
      <c r="J258" s="181"/>
      <c r="K258" s="418"/>
      <c r="L258" s="434">
        <v>5340</v>
      </c>
      <c r="M258" s="440">
        <v>5200</v>
      </c>
      <c r="N258" s="434"/>
      <c r="O258" s="434"/>
      <c r="P258" s="434"/>
      <c r="Q258" s="453"/>
      <c r="R258" s="407">
        <f>IFERROR(ROUND(SMALL(N258:P258,1)*IF(Q258="",1,Q258),IF(SMALL(N258:P258,1)*IF(Q258="",1,Q258)&lt;10000,-1,-2)),MIN(K258:M258)*IF(Q258="",1,Q258))</f>
        <v>5200</v>
      </c>
      <c r="S258" s="468"/>
      <c r="T258" s="410"/>
      <c r="V258"/>
    </row>
    <row r="259" spans="1:22" s="12" customFormat="1" ht="17.649999999999999" customHeight="1">
      <c r="A259" s="182"/>
      <c r="B259" s="189"/>
      <c r="C259" s="193"/>
      <c r="D259" s="168">
        <f>ROUND(D260,IF(D260&gt;=100,0,IF(D260&gt;=0.1,1,2)))</f>
        <v>0</v>
      </c>
      <c r="E259" s="173">
        <f>E260</f>
        <v>25400</v>
      </c>
      <c r="F259" s="176"/>
      <c r="G259" s="64"/>
      <c r="H259" s="64"/>
      <c r="I259" s="52"/>
      <c r="J259" s="180"/>
      <c r="K259" s="417" t="s">
        <v>913</v>
      </c>
      <c r="L259" s="435"/>
      <c r="M259" s="433"/>
      <c r="N259" s="433"/>
      <c r="O259" s="433"/>
      <c r="P259" s="433"/>
      <c r="Q259" s="452"/>
      <c r="R259" s="98"/>
      <c r="S259" s="467"/>
      <c r="T259" s="410"/>
      <c r="V259"/>
    </row>
    <row r="260" spans="1:22" s="12" customFormat="1" ht="17.649999999999999" customHeight="1">
      <c r="A260" s="183" t="s">
        <v>937</v>
      </c>
      <c r="B260" s="190" t="s">
        <v>279</v>
      </c>
      <c r="C260" s="195" t="s">
        <v>9</v>
      </c>
      <c r="D260" s="167"/>
      <c r="E260" s="172">
        <f>R260</f>
        <v>25400</v>
      </c>
      <c r="F260" s="177">
        <f>ROUNDDOWN(ROUND(D260,IF(D260&gt;=100,0,IF(D260&gt;=0.1,1,2)))*E260,0)</f>
        <v>0</v>
      </c>
      <c r="G260" s="67"/>
      <c r="H260" s="67"/>
      <c r="I260" s="55"/>
      <c r="J260" s="181"/>
      <c r="K260" s="418">
        <v>25400</v>
      </c>
      <c r="L260" s="434"/>
      <c r="M260" s="440"/>
      <c r="N260" s="434"/>
      <c r="O260" s="434"/>
      <c r="P260" s="434"/>
      <c r="Q260" s="453"/>
      <c r="R260" s="407">
        <f>IFERROR(ROUND(SMALL(N260:P260,1)*IF(Q260="",1,Q260),IF(SMALL(N260:P260,1)*IF(Q260="",1,Q260)&lt;10000,-1,-2)),MIN(K260:M260)*IF(Q260="",1,Q260))</f>
        <v>25400</v>
      </c>
      <c r="S260" s="468"/>
      <c r="T260" s="410"/>
      <c r="V260"/>
    </row>
    <row r="261" spans="1:22" s="12" customFormat="1" ht="17.649999999999999" customHeight="1">
      <c r="A261" s="182"/>
      <c r="B261" s="189"/>
      <c r="C261" s="193"/>
      <c r="D261" s="168">
        <f>ROUND(D262,IF(D262&gt;=100,0,IF(D262&gt;=0.1,1,2)))</f>
        <v>0</v>
      </c>
      <c r="E261" s="173">
        <f>E262</f>
        <v>3190</v>
      </c>
      <c r="F261" s="176"/>
      <c r="G261" s="64"/>
      <c r="H261" s="64"/>
      <c r="I261" s="52"/>
      <c r="J261" s="180"/>
      <c r="K261" s="417" t="s">
        <v>994</v>
      </c>
      <c r="L261" s="435"/>
      <c r="M261" s="433"/>
      <c r="N261" s="433"/>
      <c r="O261" s="433"/>
      <c r="P261" s="433"/>
      <c r="Q261" s="452"/>
      <c r="R261" s="98"/>
      <c r="S261" s="467"/>
      <c r="T261" s="410"/>
      <c r="V261"/>
    </row>
    <row r="262" spans="1:22" s="12" customFormat="1" ht="17.649999999999999" customHeight="1">
      <c r="A262" s="183" t="s">
        <v>972</v>
      </c>
      <c r="B262" s="190" t="s">
        <v>510</v>
      </c>
      <c r="C262" s="195" t="s">
        <v>9</v>
      </c>
      <c r="D262" s="167"/>
      <c r="E262" s="172">
        <f>R262</f>
        <v>3190</v>
      </c>
      <c r="F262" s="177">
        <f>ROUNDDOWN(ROUND(D262,IF(D262&gt;=100,0,IF(D262&gt;=0.1,1,2)))*E262,0)</f>
        <v>0</v>
      </c>
      <c r="G262" s="67"/>
      <c r="H262" s="67"/>
      <c r="I262" s="55"/>
      <c r="J262" s="181"/>
      <c r="K262" s="418">
        <v>3190</v>
      </c>
      <c r="L262" s="434"/>
      <c r="M262" s="440"/>
      <c r="N262" s="434"/>
      <c r="O262" s="434"/>
      <c r="P262" s="434"/>
      <c r="Q262" s="453"/>
      <c r="R262" s="407">
        <f>IFERROR(ROUND(SMALL(N262:P262,1)*IF(Q262="",1,Q262),IF(SMALL(N262:P262,1)*IF(Q262="",1,Q262)&lt;10000,-1,-2)),MIN(K262:M262)*IF(Q262="",1,Q262))</f>
        <v>3190</v>
      </c>
      <c r="S262" s="468"/>
      <c r="T262" s="410"/>
      <c r="V262"/>
    </row>
    <row r="263" spans="1:22" s="12" customFormat="1" ht="17.649999999999999" customHeight="1">
      <c r="A263" s="182"/>
      <c r="B263" s="189"/>
      <c r="C263" s="193"/>
      <c r="D263" s="168">
        <f>ROUND(D264,IF(D264&gt;=100,0,IF(D264&gt;=0.1,1,2)))</f>
        <v>0</v>
      </c>
      <c r="E263" s="173">
        <f>E264</f>
        <v>2740</v>
      </c>
      <c r="F263" s="176"/>
      <c r="G263" s="64"/>
      <c r="H263" s="64"/>
      <c r="I263" s="52"/>
      <c r="J263" s="180"/>
      <c r="K263" s="417" t="s">
        <v>1079</v>
      </c>
      <c r="L263" s="435"/>
      <c r="M263" s="433"/>
      <c r="N263" s="433"/>
      <c r="O263" s="433"/>
      <c r="P263" s="433"/>
      <c r="Q263" s="452"/>
      <c r="R263" s="98"/>
      <c r="S263" s="467"/>
      <c r="T263" s="410"/>
      <c r="V263"/>
    </row>
    <row r="264" spans="1:22" s="12" customFormat="1" ht="17.649999999999999" customHeight="1">
      <c r="A264" s="183" t="s">
        <v>763</v>
      </c>
      <c r="B264" s="190" t="s">
        <v>526</v>
      </c>
      <c r="C264" s="195" t="s">
        <v>9</v>
      </c>
      <c r="D264" s="167"/>
      <c r="E264" s="172">
        <f>R264</f>
        <v>2740</v>
      </c>
      <c r="F264" s="177">
        <f>ROUNDDOWN(ROUND(D264,IF(D264&gt;=100,0,IF(D264&gt;=0.1,1,2)))*E264,0)</f>
        <v>0</v>
      </c>
      <c r="G264" s="67"/>
      <c r="H264" s="67"/>
      <c r="I264" s="55"/>
      <c r="J264" s="181"/>
      <c r="K264" s="418">
        <v>2740</v>
      </c>
      <c r="L264" s="434"/>
      <c r="M264" s="440"/>
      <c r="N264" s="434"/>
      <c r="O264" s="434"/>
      <c r="P264" s="434"/>
      <c r="Q264" s="453"/>
      <c r="R264" s="407">
        <f>IFERROR(ROUND(SMALL(N264:P264,1)*IF(Q264="",1,Q264),IF(SMALL(N264:P264,1)*IF(Q264="",1,Q264)&lt;10000,-1,-2)),MIN(K264:M264)*IF(Q264="",1,Q264))</f>
        <v>2740</v>
      </c>
      <c r="S264" s="468"/>
      <c r="T264" s="410"/>
      <c r="V264"/>
    </row>
    <row r="265" spans="1:22" s="12" customFormat="1" ht="17.649999999999999" customHeight="1">
      <c r="A265" s="182"/>
      <c r="B265" s="189"/>
      <c r="C265" s="193"/>
      <c r="D265" s="168">
        <f>ROUND(D266,IF(D266&gt;=100,0,IF(D266&gt;=0.1,1,2)))</f>
        <v>0</v>
      </c>
      <c r="E265" s="173">
        <f>E266</f>
        <v>2530</v>
      </c>
      <c r="F265" s="176"/>
      <c r="G265" s="64"/>
      <c r="H265" s="64"/>
      <c r="I265" s="52"/>
      <c r="J265" s="180"/>
      <c r="K265" s="417" t="s">
        <v>626</v>
      </c>
      <c r="L265" s="435"/>
      <c r="M265" s="433"/>
      <c r="N265" s="433"/>
      <c r="O265" s="433"/>
      <c r="P265" s="433"/>
      <c r="Q265" s="452"/>
      <c r="R265" s="98"/>
      <c r="S265" s="467"/>
      <c r="T265" s="410"/>
      <c r="V265"/>
    </row>
    <row r="266" spans="1:22" s="12" customFormat="1" ht="17.649999999999999" customHeight="1">
      <c r="A266" s="183" t="s">
        <v>763</v>
      </c>
      <c r="B266" s="190" t="s">
        <v>308</v>
      </c>
      <c r="C266" s="195" t="s">
        <v>9</v>
      </c>
      <c r="D266" s="167"/>
      <c r="E266" s="172">
        <f>R266</f>
        <v>2530</v>
      </c>
      <c r="F266" s="177">
        <f>ROUNDDOWN(ROUND(D266,IF(D266&gt;=100,0,IF(D266&gt;=0.1,1,2)))*E266,0)</f>
        <v>0</v>
      </c>
      <c r="G266" s="67"/>
      <c r="H266" s="67"/>
      <c r="I266" s="55"/>
      <c r="J266" s="181"/>
      <c r="K266" s="418">
        <v>2530</v>
      </c>
      <c r="L266" s="434"/>
      <c r="M266" s="440"/>
      <c r="N266" s="434"/>
      <c r="O266" s="434"/>
      <c r="P266" s="434"/>
      <c r="Q266" s="453"/>
      <c r="R266" s="407">
        <f>IFERROR(ROUND(SMALL(N266:P266,1)*IF(Q266="",1,Q266),IF(SMALL(N266:P266,1)*IF(Q266="",1,Q266)&lt;10000,-1,-2)),MIN(K266:M266)*IF(Q266="",1,Q266))</f>
        <v>2530</v>
      </c>
      <c r="S266" s="468"/>
      <c r="T266" s="410"/>
      <c r="V266"/>
    </row>
    <row r="267" spans="1:22" s="12" customFormat="1" ht="17.649999999999999" customHeight="1">
      <c r="A267" s="182"/>
      <c r="B267" s="189"/>
      <c r="C267" s="193"/>
      <c r="D267" s="168">
        <f>ROUND(D268,IF(D268&gt;=100,0,IF(D268&gt;=0.1,1,2)))</f>
        <v>0</v>
      </c>
      <c r="E267" s="173">
        <f>E268</f>
        <v>2280</v>
      </c>
      <c r="F267" s="176"/>
      <c r="G267" s="64"/>
      <c r="H267" s="64"/>
      <c r="I267" s="52"/>
      <c r="J267" s="180"/>
      <c r="K267" s="417" t="s">
        <v>770</v>
      </c>
      <c r="L267" s="435"/>
      <c r="M267" s="433"/>
      <c r="N267" s="433"/>
      <c r="O267" s="433"/>
      <c r="P267" s="433"/>
      <c r="Q267" s="452"/>
      <c r="R267" s="98"/>
      <c r="S267" s="467"/>
      <c r="T267" s="410"/>
      <c r="V267"/>
    </row>
    <row r="268" spans="1:22" s="12" customFormat="1" ht="17.649999999999999" customHeight="1">
      <c r="A268" s="183" t="s">
        <v>322</v>
      </c>
      <c r="B268" s="190" t="s">
        <v>301</v>
      </c>
      <c r="C268" s="195" t="s">
        <v>410</v>
      </c>
      <c r="D268" s="167"/>
      <c r="E268" s="172">
        <f>R268</f>
        <v>2280</v>
      </c>
      <c r="F268" s="177">
        <f>ROUNDDOWN(ROUND(D268,IF(D268&gt;=100,0,IF(D268&gt;=0.1,1,2)))*E268,0)</f>
        <v>0</v>
      </c>
      <c r="G268" s="67"/>
      <c r="H268" s="67"/>
      <c r="I268" s="55"/>
      <c r="J268" s="181"/>
      <c r="K268" s="418">
        <v>2280</v>
      </c>
      <c r="L268" s="434"/>
      <c r="M268" s="440"/>
      <c r="N268" s="434"/>
      <c r="O268" s="434"/>
      <c r="P268" s="434"/>
      <c r="Q268" s="453"/>
      <c r="R268" s="407">
        <f>IFERROR(ROUND(SMALL(N268:P268,1)*IF(Q268="",1,Q268),IF(SMALL(N268:P268,1)*IF(Q268="",1,Q268)&lt;10000,-1,-2)),MIN(K268:M268)*IF(Q268="",1,Q268))</f>
        <v>2280</v>
      </c>
      <c r="S268" s="468"/>
      <c r="T268" s="410"/>
      <c r="V268"/>
    </row>
    <row r="269" spans="1:22" s="12" customFormat="1" ht="17.649999999999999" customHeight="1">
      <c r="A269" s="182"/>
      <c r="B269" s="189"/>
      <c r="C269" s="193"/>
      <c r="D269" s="168">
        <f>ROUND(D270,IF(D270&gt;=100,0,IF(D270&gt;=0.1,1,2)))</f>
        <v>0</v>
      </c>
      <c r="E269" s="173">
        <f>E270</f>
        <v>2170</v>
      </c>
      <c r="F269" s="176"/>
      <c r="G269" s="64"/>
      <c r="H269" s="64"/>
      <c r="I269" s="52"/>
      <c r="J269" s="180"/>
      <c r="K269" s="417" t="s">
        <v>770</v>
      </c>
      <c r="L269" s="435"/>
      <c r="M269" s="433"/>
      <c r="N269" s="433"/>
      <c r="O269" s="433"/>
      <c r="P269" s="433"/>
      <c r="Q269" s="452"/>
      <c r="R269" s="98"/>
      <c r="S269" s="467"/>
      <c r="T269" s="410"/>
      <c r="V269"/>
    </row>
    <row r="270" spans="1:22" s="12" customFormat="1" ht="17.649999999999999" customHeight="1">
      <c r="A270" s="183" t="s">
        <v>322</v>
      </c>
      <c r="B270" s="190" t="s">
        <v>697</v>
      </c>
      <c r="C270" s="195" t="s">
        <v>410</v>
      </c>
      <c r="D270" s="167"/>
      <c r="E270" s="172">
        <f>R270</f>
        <v>2170</v>
      </c>
      <c r="F270" s="177">
        <f>ROUNDDOWN(ROUND(D270,IF(D270&gt;=100,0,IF(D270&gt;=0.1,1,2)))*E270,0)</f>
        <v>0</v>
      </c>
      <c r="G270" s="67"/>
      <c r="H270" s="67"/>
      <c r="I270" s="55"/>
      <c r="J270" s="181"/>
      <c r="K270" s="418">
        <v>2170</v>
      </c>
      <c r="L270" s="434"/>
      <c r="M270" s="440"/>
      <c r="N270" s="434"/>
      <c r="O270" s="434"/>
      <c r="P270" s="434"/>
      <c r="Q270" s="453"/>
      <c r="R270" s="407">
        <f>IFERROR(ROUND(SMALL(N270:P270,1)*IF(Q270="",1,Q270),IF(SMALL(N270:P270,1)*IF(Q270="",1,Q270)&lt;10000,-1,-2)),MIN(K270:M270)*IF(Q270="",1,Q270))</f>
        <v>2170</v>
      </c>
      <c r="S270" s="468"/>
      <c r="T270" s="410"/>
      <c r="V270"/>
    </row>
    <row r="271" spans="1:22" s="12" customFormat="1" ht="17.649999999999999" customHeight="1">
      <c r="A271" s="182"/>
      <c r="B271" s="189"/>
      <c r="C271" s="193"/>
      <c r="D271" s="168">
        <f>ROUND(D272,IF(D272&gt;=100,0,IF(D272&gt;=0.1,1,2)))</f>
        <v>0</v>
      </c>
      <c r="E271" s="173">
        <f>E272</f>
        <v>2900</v>
      </c>
      <c r="F271" s="176"/>
      <c r="G271" s="64"/>
      <c r="H271" s="64"/>
      <c r="I271" s="52"/>
      <c r="J271" s="180"/>
      <c r="K271" s="417" t="s">
        <v>770</v>
      </c>
      <c r="L271" s="435"/>
      <c r="M271" s="433"/>
      <c r="N271" s="433"/>
      <c r="O271" s="433"/>
      <c r="P271" s="433"/>
      <c r="Q271" s="452"/>
      <c r="R271" s="98"/>
      <c r="S271" s="467" t="s">
        <v>974</v>
      </c>
      <c r="T271" s="410"/>
      <c r="V271"/>
    </row>
    <row r="272" spans="1:22" s="12" customFormat="1" ht="17.649999999999999" customHeight="1">
      <c r="A272" s="183" t="s">
        <v>322</v>
      </c>
      <c r="B272" s="190" t="s">
        <v>561</v>
      </c>
      <c r="C272" s="195" t="s">
        <v>410</v>
      </c>
      <c r="D272" s="167"/>
      <c r="E272" s="172">
        <f>R272</f>
        <v>2900</v>
      </c>
      <c r="F272" s="177">
        <f>ROUNDDOWN(ROUND(D272,IF(D272&gt;=100,0,IF(D272&gt;=0.1,1,2)))*E272,0)</f>
        <v>0</v>
      </c>
      <c r="G272" s="67"/>
      <c r="H272" s="67"/>
      <c r="I272" s="55"/>
      <c r="J272" s="181"/>
      <c r="K272" s="418">
        <v>2900</v>
      </c>
      <c r="L272" s="434"/>
      <c r="M272" s="440"/>
      <c r="N272" s="434"/>
      <c r="O272" s="434"/>
      <c r="P272" s="434"/>
      <c r="Q272" s="453"/>
      <c r="R272" s="407">
        <f>IFERROR(ROUND(SMALL(N272:P272,1)*IF(Q272="",1,Q272),IF(SMALL(N272:P272,1)*IF(Q272="",1,Q272)&lt;10000,-1,-2)),MIN(K272:M272)*IF(Q272="",1,Q272))</f>
        <v>2900</v>
      </c>
      <c r="S272" s="468"/>
      <c r="T272" s="410"/>
      <c r="V272"/>
    </row>
    <row r="273" spans="1:22" s="12" customFormat="1" ht="17.649999999999999" customHeight="1">
      <c r="A273" s="182"/>
      <c r="B273" s="189"/>
      <c r="C273" s="193"/>
      <c r="D273" s="168">
        <f>ROUND(D274,IF(D274&gt;=100,0,IF(D274&gt;=0.1,1,2)))</f>
        <v>0</v>
      </c>
      <c r="E273" s="173">
        <f>E274</f>
        <v>2200</v>
      </c>
      <c r="F273" s="176"/>
      <c r="G273" s="64"/>
      <c r="H273" s="64"/>
      <c r="I273" s="52"/>
      <c r="J273" s="180"/>
      <c r="K273" s="417" t="s">
        <v>782</v>
      </c>
      <c r="L273" s="435"/>
      <c r="M273" s="433"/>
      <c r="N273" s="433"/>
      <c r="O273" s="433"/>
      <c r="P273" s="433"/>
      <c r="Q273" s="452"/>
      <c r="R273" s="98"/>
      <c r="S273" s="467"/>
      <c r="T273" s="410"/>
      <c r="V273"/>
    </row>
    <row r="274" spans="1:22" s="12" customFormat="1" ht="17.649999999999999" customHeight="1">
      <c r="A274" s="183" t="s">
        <v>587</v>
      </c>
      <c r="B274" s="190" t="s">
        <v>582</v>
      </c>
      <c r="C274" s="195" t="s">
        <v>410</v>
      </c>
      <c r="D274" s="167"/>
      <c r="E274" s="172">
        <f>R274</f>
        <v>2200</v>
      </c>
      <c r="F274" s="177">
        <f>ROUNDDOWN(ROUND(D274,IF(D274&gt;=100,0,IF(D274&gt;=0.1,1,2)))*E274,0)</f>
        <v>0</v>
      </c>
      <c r="G274" s="67"/>
      <c r="H274" s="67"/>
      <c r="I274" s="55"/>
      <c r="J274" s="181"/>
      <c r="K274" s="418">
        <v>2200</v>
      </c>
      <c r="L274" s="434"/>
      <c r="M274" s="440"/>
      <c r="N274" s="434"/>
      <c r="O274" s="434"/>
      <c r="P274" s="434"/>
      <c r="Q274" s="453"/>
      <c r="R274" s="407">
        <f>IFERROR(ROUND(SMALL(N274:P274,1)*IF(Q274="",1,Q274),IF(SMALL(N274:P274,1)*IF(Q274="",1,Q274)&lt;10000,-1,-2)),MIN(K274:M274)*IF(Q274="",1,Q274))</f>
        <v>2200</v>
      </c>
      <c r="S274" s="468"/>
      <c r="T274" s="410"/>
      <c r="V274"/>
    </row>
    <row r="275" spans="1:22" s="12" customFormat="1" ht="17.649999999999999" customHeight="1">
      <c r="A275" s="182"/>
      <c r="B275" s="189"/>
      <c r="C275" s="193"/>
      <c r="D275" s="168">
        <f>ROUND(D276,IF(D276&gt;=100,0,IF(D276&gt;=0.1,1,2)))</f>
        <v>0</v>
      </c>
      <c r="E275" s="173">
        <f>E276</f>
        <v>1640</v>
      </c>
      <c r="F275" s="176"/>
      <c r="G275" s="64"/>
      <c r="H275" s="64"/>
      <c r="I275" s="52"/>
      <c r="J275" s="180"/>
      <c r="K275" s="417" t="s">
        <v>783</v>
      </c>
      <c r="L275" s="435"/>
      <c r="M275" s="433"/>
      <c r="N275" s="433"/>
      <c r="O275" s="433"/>
      <c r="P275" s="433"/>
      <c r="Q275" s="452"/>
      <c r="R275" s="98"/>
      <c r="S275" s="467"/>
      <c r="T275" s="410"/>
      <c r="V275"/>
    </row>
    <row r="276" spans="1:22" s="12" customFormat="1" ht="17.649999999999999" customHeight="1">
      <c r="A276" s="183" t="s">
        <v>773</v>
      </c>
      <c r="B276" s="190" t="s">
        <v>780</v>
      </c>
      <c r="C276" s="195" t="s">
        <v>410</v>
      </c>
      <c r="D276" s="167"/>
      <c r="E276" s="172">
        <f>R276</f>
        <v>1640</v>
      </c>
      <c r="F276" s="177">
        <f>ROUNDDOWN(ROUND(D276,IF(D276&gt;=100,0,IF(D276&gt;=0.1,1,2)))*E276,0)</f>
        <v>0</v>
      </c>
      <c r="G276" s="67"/>
      <c r="H276" s="67"/>
      <c r="I276" s="55"/>
      <c r="J276" s="181"/>
      <c r="K276" s="418">
        <v>1640</v>
      </c>
      <c r="L276" s="434"/>
      <c r="M276" s="440"/>
      <c r="N276" s="434"/>
      <c r="O276" s="434"/>
      <c r="P276" s="434"/>
      <c r="Q276" s="453"/>
      <c r="R276" s="407">
        <f>IFERROR(ROUND(SMALL(N276:P276,1)*IF(Q276="",1,Q276),IF(SMALL(N276:P276,1)*IF(Q276="",1,Q276)&lt;10000,-1,-2)),MIN(K276:M276)*IF(Q276="",1,Q276))</f>
        <v>1640</v>
      </c>
      <c r="S276" s="468"/>
      <c r="T276" s="410"/>
      <c r="V276"/>
    </row>
    <row r="277" spans="1:22" s="12" customFormat="1" ht="17.649999999999999" customHeight="1">
      <c r="A277" s="182"/>
      <c r="B277" s="189"/>
      <c r="C277" s="193"/>
      <c r="D277" s="168">
        <f>ROUND(D278,IF(D278&gt;=100,0,IF(D278&gt;=0.1,1,2)))</f>
        <v>0</v>
      </c>
      <c r="E277" s="173">
        <f>E278</f>
        <v>20550</v>
      </c>
      <c r="F277" s="176"/>
      <c r="G277" s="64"/>
      <c r="H277" s="64"/>
      <c r="I277" s="52"/>
      <c r="J277" s="180"/>
      <c r="K277" s="417" t="s">
        <v>801</v>
      </c>
      <c r="L277" s="435"/>
      <c r="M277" s="433"/>
      <c r="N277" s="433"/>
      <c r="O277" s="433"/>
      <c r="P277" s="433"/>
      <c r="Q277" s="452"/>
      <c r="R277" s="98"/>
      <c r="S277" s="467"/>
      <c r="T277" s="410"/>
      <c r="V277"/>
    </row>
    <row r="278" spans="1:22" s="12" customFormat="1" ht="17.649999999999999" customHeight="1">
      <c r="A278" s="183" t="s">
        <v>739</v>
      </c>
      <c r="B278" s="190" t="s">
        <v>182</v>
      </c>
      <c r="C278" s="195" t="s">
        <v>9</v>
      </c>
      <c r="D278" s="167"/>
      <c r="E278" s="172">
        <f>R278</f>
        <v>20550</v>
      </c>
      <c r="F278" s="177">
        <f>ROUNDDOWN(ROUND(D278,IF(D278&gt;=100,0,IF(D278&gt;=0.1,1,2)))*E278,0)</f>
        <v>0</v>
      </c>
      <c r="G278" s="67"/>
      <c r="H278" s="67"/>
      <c r="I278" s="55"/>
      <c r="J278" s="181"/>
      <c r="K278" s="418">
        <v>20550</v>
      </c>
      <c r="L278" s="434"/>
      <c r="M278" s="440"/>
      <c r="N278" s="434"/>
      <c r="O278" s="434"/>
      <c r="P278" s="434"/>
      <c r="Q278" s="453"/>
      <c r="R278" s="407">
        <f>IFERROR(ROUND(SMALL(N278:P278,1)*IF(Q278="",1,Q278),IF(SMALL(N278:P278,1)*IF(Q278="",1,Q278)&lt;10000,-1,-2)),MIN(K278:M278)*IF(Q278="",1,Q278))</f>
        <v>20550</v>
      </c>
      <c r="S278" s="468"/>
      <c r="T278" s="410"/>
      <c r="V278"/>
    </row>
    <row r="279" spans="1:22" s="12" customFormat="1" ht="17.649999999999999" customHeight="1">
      <c r="A279" s="182"/>
      <c r="B279" s="189"/>
      <c r="C279" s="193"/>
      <c r="D279" s="168">
        <f>ROUND(D280,IF(D280&gt;=100,0,IF(D280&gt;=0.1,1,2)))</f>
        <v>0</v>
      </c>
      <c r="E279" s="173">
        <f>E280</f>
        <v>19900</v>
      </c>
      <c r="F279" s="176"/>
      <c r="G279" s="64"/>
      <c r="H279" s="64"/>
      <c r="I279" s="52"/>
      <c r="J279" s="180"/>
      <c r="K279" s="417" t="s">
        <v>812</v>
      </c>
      <c r="L279" s="435"/>
      <c r="M279" s="433"/>
      <c r="N279" s="433"/>
      <c r="O279" s="433"/>
      <c r="P279" s="433"/>
      <c r="Q279" s="452"/>
      <c r="R279" s="98"/>
      <c r="S279" s="467"/>
      <c r="T279" s="410"/>
      <c r="V279"/>
    </row>
    <row r="280" spans="1:22" s="12" customFormat="1" ht="17.649999999999999" customHeight="1">
      <c r="A280" s="183" t="s">
        <v>739</v>
      </c>
      <c r="B280" s="190" t="s">
        <v>249</v>
      </c>
      <c r="C280" s="195" t="s">
        <v>9</v>
      </c>
      <c r="D280" s="167"/>
      <c r="E280" s="172">
        <f>R280</f>
        <v>19900</v>
      </c>
      <c r="F280" s="177">
        <f>ROUNDDOWN(ROUND(D280,IF(D280&gt;=100,0,IF(D280&gt;=0.1,1,2)))*E280,0)</f>
        <v>0</v>
      </c>
      <c r="G280" s="67"/>
      <c r="H280" s="67"/>
      <c r="I280" s="55"/>
      <c r="J280" s="181"/>
      <c r="K280" s="418">
        <v>19900</v>
      </c>
      <c r="L280" s="434"/>
      <c r="M280" s="440"/>
      <c r="N280" s="434"/>
      <c r="O280" s="434"/>
      <c r="P280" s="434"/>
      <c r="Q280" s="453"/>
      <c r="R280" s="407">
        <f>IFERROR(ROUND(SMALL(N280:P280,1)*IF(Q280="",1,Q280),IF(SMALL(N280:P280,1)*IF(Q280="",1,Q280)&lt;10000,-1,-2)),MIN(K280:M280)*IF(Q280="",1,Q280))</f>
        <v>19900</v>
      </c>
      <c r="S280" s="468"/>
      <c r="T280" s="410"/>
      <c r="V280"/>
    </row>
    <row r="281" spans="1:22" s="12" customFormat="1" ht="17.649999999999999" customHeight="1">
      <c r="A281" s="182"/>
      <c r="B281" s="189"/>
      <c r="C281" s="193"/>
      <c r="D281" s="168">
        <f>ROUND(D282,IF(D282&gt;=100,0,IF(D282&gt;=0.1,1,2)))</f>
        <v>0</v>
      </c>
      <c r="E281" s="173">
        <f>E282</f>
        <v>20500</v>
      </c>
      <c r="F281" s="176"/>
      <c r="G281" s="64"/>
      <c r="H281" s="64"/>
      <c r="I281" s="52"/>
      <c r="J281" s="180"/>
      <c r="K281" s="417" t="s">
        <v>1003</v>
      </c>
      <c r="L281" s="435"/>
      <c r="M281" s="433"/>
      <c r="N281" s="433"/>
      <c r="O281" s="433"/>
      <c r="P281" s="433"/>
      <c r="Q281" s="452"/>
      <c r="R281" s="98"/>
      <c r="S281" s="467"/>
      <c r="T281" s="410"/>
      <c r="V281"/>
    </row>
    <row r="282" spans="1:22" s="12" customFormat="1" ht="17.649999999999999" customHeight="1">
      <c r="A282" s="183" t="s">
        <v>739</v>
      </c>
      <c r="B282" s="190" t="s">
        <v>292</v>
      </c>
      <c r="C282" s="195" t="s">
        <v>9</v>
      </c>
      <c r="D282" s="167"/>
      <c r="E282" s="172">
        <f>R282</f>
        <v>20500</v>
      </c>
      <c r="F282" s="177">
        <f>ROUNDDOWN(ROUND(D282,IF(D282&gt;=100,0,IF(D282&gt;=0.1,1,2)))*E282,0)</f>
        <v>0</v>
      </c>
      <c r="G282" s="67"/>
      <c r="H282" s="67"/>
      <c r="I282" s="55"/>
      <c r="J282" s="181"/>
      <c r="K282" s="418">
        <v>20500</v>
      </c>
      <c r="L282" s="434"/>
      <c r="M282" s="440"/>
      <c r="N282" s="434"/>
      <c r="O282" s="434"/>
      <c r="P282" s="434"/>
      <c r="Q282" s="453"/>
      <c r="R282" s="407">
        <f>IFERROR(ROUND(SMALL(N282:P282,1)*IF(Q282="",1,Q282),IF(SMALL(N282:P282,1)*IF(Q282="",1,Q282)&lt;10000,-1,-2)),MIN(K282:M282)*IF(Q282="",1,Q282))</f>
        <v>20500</v>
      </c>
      <c r="S282" s="468"/>
      <c r="T282" s="410"/>
      <c r="V282"/>
    </row>
    <row r="283" spans="1:22" s="12" customFormat="1" ht="17.649999999999999" customHeight="1">
      <c r="A283" s="182"/>
      <c r="B283" s="189"/>
      <c r="C283" s="193"/>
      <c r="D283" s="168">
        <f>ROUND(D284,IF(D284&gt;=100,0,IF(D284&gt;=0.1,1,2)))</f>
        <v>0</v>
      </c>
      <c r="E283" s="173">
        <f>E284</f>
        <v>19900</v>
      </c>
      <c r="F283" s="176"/>
      <c r="G283" s="64"/>
      <c r="H283" s="64"/>
      <c r="I283" s="52"/>
      <c r="J283" s="180"/>
      <c r="K283" s="417" t="s">
        <v>1007</v>
      </c>
      <c r="L283" s="435"/>
      <c r="M283" s="433"/>
      <c r="N283" s="433"/>
      <c r="O283" s="433"/>
      <c r="P283" s="433"/>
      <c r="Q283" s="452"/>
      <c r="R283" s="98"/>
      <c r="S283" s="467"/>
      <c r="T283" s="410"/>
      <c r="V283"/>
    </row>
    <row r="284" spans="1:22" s="12" customFormat="1" ht="17.649999999999999" customHeight="1">
      <c r="A284" s="183" t="s">
        <v>739</v>
      </c>
      <c r="B284" s="190" t="s">
        <v>16</v>
      </c>
      <c r="C284" s="195" t="s">
        <v>9</v>
      </c>
      <c r="D284" s="167"/>
      <c r="E284" s="172">
        <f>R284</f>
        <v>19900</v>
      </c>
      <c r="F284" s="177">
        <f>ROUNDDOWN(ROUND(D284,IF(D284&gt;=100,0,IF(D284&gt;=0.1,1,2)))*E284,0)</f>
        <v>0</v>
      </c>
      <c r="G284" s="67"/>
      <c r="H284" s="67"/>
      <c r="I284" s="55"/>
      <c r="J284" s="181"/>
      <c r="K284" s="418">
        <v>19900</v>
      </c>
      <c r="L284" s="434"/>
      <c r="M284" s="440"/>
      <c r="N284" s="434"/>
      <c r="O284" s="434"/>
      <c r="P284" s="434"/>
      <c r="Q284" s="453"/>
      <c r="R284" s="407">
        <f>IFERROR(ROUND(SMALL(N284:P284,1)*IF(Q284="",1,Q284),IF(SMALL(N284:P284,1)*IF(Q284="",1,Q284)&lt;10000,-1,-2)),MIN(K284:M284)*IF(Q284="",1,Q284))</f>
        <v>19900</v>
      </c>
      <c r="S284" s="468"/>
      <c r="T284" s="410"/>
      <c r="V284"/>
    </row>
    <row r="285" spans="1:22" s="12" customFormat="1" ht="17.649999999999999" customHeight="1">
      <c r="A285" s="182"/>
      <c r="B285" s="189"/>
      <c r="C285" s="193"/>
      <c r="D285" s="168">
        <f>ROUND(D286,IF(D286&gt;=100,0,IF(D286&gt;=0.1,1,2)))</f>
        <v>0</v>
      </c>
      <c r="E285" s="173">
        <f>E286</f>
        <v>39900</v>
      </c>
      <c r="F285" s="176"/>
      <c r="G285" s="64"/>
      <c r="H285" s="64"/>
      <c r="I285" s="52"/>
      <c r="J285" s="180"/>
      <c r="K285" s="417"/>
      <c r="L285" s="435"/>
      <c r="M285" s="417" t="s">
        <v>76</v>
      </c>
      <c r="N285" s="433"/>
      <c r="O285" s="433"/>
      <c r="P285" s="433"/>
      <c r="Q285" s="452"/>
      <c r="R285" s="98"/>
      <c r="S285" s="467"/>
      <c r="T285" s="410"/>
      <c r="V285"/>
    </row>
    <row r="286" spans="1:22" s="12" customFormat="1" ht="17.649999999999999" customHeight="1">
      <c r="A286" s="183" t="s">
        <v>739</v>
      </c>
      <c r="B286" s="190" t="s">
        <v>786</v>
      </c>
      <c r="C286" s="195" t="s">
        <v>9</v>
      </c>
      <c r="D286" s="167"/>
      <c r="E286" s="172">
        <f>R286</f>
        <v>39900</v>
      </c>
      <c r="F286" s="177">
        <f>ROUNDDOWN(ROUND(D286,IF(D286&gt;=100,0,IF(D286&gt;=0.1,1,2)))*E286,0)</f>
        <v>0</v>
      </c>
      <c r="G286" s="67"/>
      <c r="H286" s="67"/>
      <c r="I286" s="55"/>
      <c r="J286" s="181"/>
      <c r="K286" s="418"/>
      <c r="L286" s="434"/>
      <c r="M286" s="418">
        <v>39900</v>
      </c>
      <c r="N286" s="434"/>
      <c r="O286" s="434"/>
      <c r="P286" s="434"/>
      <c r="Q286" s="453"/>
      <c r="R286" s="407">
        <f>IFERROR(ROUND(SMALL(N286:P286,1)*IF(Q286="",1,Q286),IF(SMALL(N286:P286,1)*IF(Q286="",1,Q286)&lt;10000,-1,-2)),MIN(K286:M286)*IF(Q286="",1,Q286))</f>
        <v>39900</v>
      </c>
      <c r="S286" s="468"/>
      <c r="T286" s="410"/>
      <c r="V286"/>
    </row>
    <row r="287" spans="1:22" s="12" customFormat="1" ht="17.649999999999999" customHeight="1">
      <c r="A287" s="385"/>
      <c r="B287" s="202"/>
      <c r="C287" s="196"/>
      <c r="D287" s="168">
        <f>ROUND(D288,IF(D288&gt;=100,0,IF(D288&gt;=0.1,1,2)))</f>
        <v>0</v>
      </c>
      <c r="E287" s="173"/>
      <c r="F287" s="176"/>
      <c r="G287" s="387"/>
      <c r="H287" s="387"/>
      <c r="I287" s="56"/>
      <c r="J287" s="388"/>
      <c r="K287" s="424"/>
      <c r="L287" s="438"/>
      <c r="M287" s="442"/>
      <c r="N287" s="442"/>
      <c r="O287" s="442"/>
      <c r="P287" s="442"/>
      <c r="Q287" s="457"/>
      <c r="R287" s="462"/>
      <c r="S287" s="470"/>
      <c r="T287" s="410"/>
      <c r="V287"/>
    </row>
    <row r="288" spans="1:22" s="12" customFormat="1" ht="17.649999999999999" customHeight="1">
      <c r="A288" s="183" t="s">
        <v>568</v>
      </c>
      <c r="B288" s="190" t="s">
        <v>787</v>
      </c>
      <c r="C288" s="195" t="s">
        <v>410</v>
      </c>
      <c r="D288" s="167"/>
      <c r="E288" s="172">
        <f>R288</f>
        <v>1120</v>
      </c>
      <c r="F288" s="177">
        <f>ROUNDDOWN(ROUND(D288,IF(D288&gt;=100,0,IF(D288&gt;=0.1,1,2)))*E288,0)</f>
        <v>0</v>
      </c>
      <c r="G288" s="67"/>
      <c r="H288" s="67"/>
      <c r="I288" s="55"/>
      <c r="J288" s="181"/>
      <c r="K288" s="418">
        <v>1120</v>
      </c>
      <c r="L288" s="434"/>
      <c r="M288" s="440"/>
      <c r="N288" s="434"/>
      <c r="O288" s="434"/>
      <c r="P288" s="434"/>
      <c r="Q288" s="453"/>
      <c r="R288" s="407">
        <f>IFERROR(ROUND(SMALL(N288:P288,1)*IF(Q288="",1,Q288),IF(SMALL(N288:P288,1)*IF(Q288="",1,Q288)&lt;10000,-1,-2)),MIN(K288:M288)*IF(Q288="",1,Q288))</f>
        <v>1120</v>
      </c>
      <c r="S288" s="468"/>
      <c r="T288" s="410"/>
      <c r="V288"/>
    </row>
    <row r="289" spans="1:22" s="12" customFormat="1" ht="17.649999999999999" customHeight="1">
      <c r="A289" s="182"/>
      <c r="B289" s="189" t="s">
        <v>789</v>
      </c>
      <c r="C289" s="193"/>
      <c r="D289" s="168">
        <f>ROUND(D290,IF(D290&gt;=100,0,IF(D290&gt;=0.1,1,2)))</f>
        <v>0</v>
      </c>
      <c r="E289" s="173">
        <f>E290</f>
        <v>2440</v>
      </c>
      <c r="F289" s="176"/>
      <c r="G289" s="64"/>
      <c r="H289" s="64"/>
      <c r="I289" s="52"/>
      <c r="J289" s="180"/>
      <c r="K289" s="417" t="s">
        <v>2</v>
      </c>
      <c r="L289" s="435"/>
      <c r="M289" s="433"/>
      <c r="N289" s="433"/>
      <c r="O289" s="433"/>
      <c r="P289" s="433"/>
      <c r="Q289" s="452"/>
      <c r="R289" s="98"/>
      <c r="S289" s="467"/>
      <c r="T289" s="410"/>
      <c r="V289"/>
    </row>
    <row r="290" spans="1:22" s="12" customFormat="1" ht="17.649999999999999" customHeight="1">
      <c r="A290" s="183" t="s">
        <v>431</v>
      </c>
      <c r="B290" s="190" t="s">
        <v>790</v>
      </c>
      <c r="C290" s="195" t="s">
        <v>410</v>
      </c>
      <c r="D290" s="167"/>
      <c r="E290" s="172">
        <f>R290</f>
        <v>2440</v>
      </c>
      <c r="F290" s="177">
        <f>ROUNDDOWN(ROUND(D290,IF(D290&gt;=100,0,IF(D290&gt;=0.1,1,2)))*E290,0)</f>
        <v>0</v>
      </c>
      <c r="G290" s="67"/>
      <c r="H290" s="67"/>
      <c r="I290" s="55"/>
      <c r="J290" s="181"/>
      <c r="K290" s="418">
        <v>2440</v>
      </c>
      <c r="L290" s="434"/>
      <c r="M290" s="440"/>
      <c r="N290" s="434"/>
      <c r="O290" s="434"/>
      <c r="P290" s="434"/>
      <c r="Q290" s="453"/>
      <c r="R290" s="407">
        <f>IFERROR(ROUND(SMALL(N290:P290,1)*IF(Q290="",1,Q290),IF(SMALL(N290:P290,1)*IF(Q290="",1,Q290)&lt;10000,-1,-2)),MIN(K290:M290)*IF(Q290="",1,Q290))</f>
        <v>2440</v>
      </c>
      <c r="S290" s="468"/>
      <c r="T290" s="410"/>
      <c r="V290"/>
    </row>
    <row r="291" spans="1:22" s="12" customFormat="1" ht="17.649999999999999" customHeight="1">
      <c r="A291" s="182"/>
      <c r="B291" s="189"/>
      <c r="C291" s="193"/>
      <c r="D291" s="168">
        <f>ROUND(D292,IF(D292&gt;=100,0,IF(D292&gt;=0.1,1,2)))</f>
        <v>0</v>
      </c>
      <c r="E291" s="173">
        <f>E292</f>
        <v>250000</v>
      </c>
      <c r="F291" s="176"/>
      <c r="G291" s="64"/>
      <c r="H291" s="64"/>
      <c r="I291" s="52"/>
      <c r="J291" s="180"/>
      <c r="K291" s="417" t="s">
        <v>737</v>
      </c>
      <c r="L291" s="435" t="s">
        <v>976</v>
      </c>
      <c r="M291" s="433"/>
      <c r="N291" s="433"/>
      <c r="O291" s="433"/>
      <c r="P291" s="433"/>
      <c r="Q291" s="452"/>
      <c r="R291" s="98"/>
      <c r="S291" s="467"/>
      <c r="T291" s="410"/>
      <c r="V291"/>
    </row>
    <row r="292" spans="1:22" s="12" customFormat="1" ht="17.649999999999999" customHeight="1">
      <c r="A292" s="183" t="s">
        <v>116</v>
      </c>
      <c r="B292" s="190" t="s">
        <v>1002</v>
      </c>
      <c r="C292" s="195" t="s">
        <v>468</v>
      </c>
      <c r="D292" s="167"/>
      <c r="E292" s="413">
        <f>R292</f>
        <v>250000</v>
      </c>
      <c r="F292" s="177">
        <f>ROUNDDOWN(ROUND(D292,IF(D292&gt;=100,0,IF(D292&gt;=0.1,1,2)))*E292,0)</f>
        <v>0</v>
      </c>
      <c r="G292" s="67"/>
      <c r="H292" s="67"/>
      <c r="I292" s="55"/>
      <c r="J292" s="181"/>
      <c r="K292" s="418"/>
      <c r="L292" s="434"/>
      <c r="M292" s="440"/>
      <c r="N292" s="434">
        <v>250000</v>
      </c>
      <c r="O292" s="434"/>
      <c r="P292" s="434"/>
      <c r="Q292" s="453"/>
      <c r="R292" s="407">
        <f>IFERROR(ROUND(SMALL(N292:P292,1)*IF(Q292="",1,Q292),IF(SMALL(N292:P292,1)*IF(Q292="",1,Q292)&lt;10000,-1,-2)),MIN(K292:M292)*IF(Q292="",1,Q292))</f>
        <v>250000</v>
      </c>
      <c r="S292" s="468"/>
      <c r="T292" s="410"/>
      <c r="V292"/>
    </row>
    <row r="293" spans="1:22" s="12" customFormat="1" ht="17.649999999999999" customHeight="1">
      <c r="A293" s="182"/>
      <c r="B293" s="189" t="s">
        <v>1000</v>
      </c>
      <c r="C293" s="193"/>
      <c r="D293" s="168">
        <f>ROUND(D294,IF(D294&gt;=100,0,IF(D294&gt;=0.1,1,2)))</f>
        <v>0</v>
      </c>
      <c r="E293" s="173">
        <f>E294</f>
        <v>1727150</v>
      </c>
      <c r="F293" s="176"/>
      <c r="G293" s="64"/>
      <c r="H293" s="64"/>
      <c r="I293" s="52"/>
      <c r="J293" s="180"/>
      <c r="K293" s="417" t="s">
        <v>1009</v>
      </c>
      <c r="L293" s="435" t="s">
        <v>977</v>
      </c>
      <c r="M293" s="433"/>
      <c r="N293" s="433"/>
      <c r="O293" s="433"/>
      <c r="P293" s="433"/>
      <c r="Q293" s="452"/>
      <c r="R293" s="98"/>
      <c r="S293" s="467"/>
      <c r="T293" s="410"/>
      <c r="V293"/>
    </row>
    <row r="294" spans="1:22" s="12" customFormat="1" ht="17.649999999999999" customHeight="1">
      <c r="A294" s="183" t="s">
        <v>116</v>
      </c>
      <c r="B294" s="190" t="s">
        <v>91</v>
      </c>
      <c r="C294" s="195" t="s">
        <v>468</v>
      </c>
      <c r="D294" s="167"/>
      <c r="E294" s="413">
        <f>R294</f>
        <v>1727150</v>
      </c>
      <c r="F294" s="177">
        <f>ROUNDDOWN(ROUND(D294,IF(D294&gt;=100,0,IF(D294&gt;=0.1,1,2)))*E294,0)</f>
        <v>0</v>
      </c>
      <c r="G294" s="67"/>
      <c r="H294" s="67"/>
      <c r="I294" s="55"/>
      <c r="J294" s="181"/>
      <c r="K294" s="418"/>
      <c r="L294" s="434">
        <f>345430*5</f>
        <v>1727150</v>
      </c>
      <c r="M294" s="440"/>
      <c r="N294" s="434"/>
      <c r="O294" s="434"/>
      <c r="P294" s="434"/>
      <c r="Q294" s="453"/>
      <c r="R294" s="407">
        <f>IFERROR(ROUND(SMALL(N294:P294,1)*IF(Q294="",1,Q294),IF(SMALL(N294:P294,1)*IF(Q294="",1,Q294)&lt;10000,-1,-2)),MIN(K294:M294)*IF(Q294="",1,Q294))</f>
        <v>1727150</v>
      </c>
      <c r="S294" s="468"/>
      <c r="T294" s="410"/>
      <c r="V294"/>
    </row>
    <row r="295" spans="1:22" s="12" customFormat="1" ht="17.649999999999999" customHeight="1">
      <c r="A295" s="182"/>
      <c r="B295" s="189"/>
      <c r="C295" s="193"/>
      <c r="D295" s="168">
        <f>ROUND(D296,IF(D296&gt;=100,0,IF(D296&gt;=0.1,1,2)))</f>
        <v>0</v>
      </c>
      <c r="E295" s="173">
        <f>E296</f>
        <v>10000</v>
      </c>
      <c r="F295" s="176"/>
      <c r="G295" s="64"/>
      <c r="H295" s="64"/>
      <c r="I295" s="52"/>
      <c r="J295" s="180"/>
      <c r="K295" s="417" t="s">
        <v>1011</v>
      </c>
      <c r="L295" s="435"/>
      <c r="M295" s="433"/>
      <c r="N295" s="433"/>
      <c r="O295" s="433"/>
      <c r="P295" s="433"/>
      <c r="Q295" s="452"/>
      <c r="R295" s="98"/>
      <c r="S295" s="467"/>
      <c r="T295" s="410"/>
      <c r="V295"/>
    </row>
    <row r="296" spans="1:22" s="12" customFormat="1" ht="17.649999999999999" customHeight="1">
      <c r="A296" s="183" t="s">
        <v>996</v>
      </c>
      <c r="B296" s="190"/>
      <c r="C296" s="195" t="s">
        <v>9</v>
      </c>
      <c r="D296" s="167"/>
      <c r="E296" s="413">
        <f>R296</f>
        <v>10000</v>
      </c>
      <c r="F296" s="177">
        <f>ROUNDDOWN(ROUND(D296,IF(D296&gt;=100,0,IF(D296&gt;=0.1,1,2)))*E296,0)</f>
        <v>0</v>
      </c>
      <c r="G296" s="67"/>
      <c r="H296" s="67"/>
      <c r="I296" s="55"/>
      <c r="J296" s="181"/>
      <c r="K296" s="418"/>
      <c r="L296" s="434"/>
      <c r="M296" s="440"/>
      <c r="N296" s="434">
        <v>10000</v>
      </c>
      <c r="O296" s="434"/>
      <c r="P296" s="434"/>
      <c r="Q296" s="453"/>
      <c r="R296" s="407">
        <f>IFERROR(ROUND(SMALL(N296:P296,1)*IF(Q296="",1,Q296),IF(SMALL(N296:P296,1)*IF(Q296="",1,Q296)&lt;10000,-1,-2)),MIN(K296:M296)*IF(Q296="",1,Q296))</f>
        <v>10000</v>
      </c>
      <c r="S296" s="468"/>
      <c r="T296" s="410"/>
      <c r="V296"/>
    </row>
    <row r="297" spans="1:22" s="12" customFormat="1" ht="17.649999999999999" customHeight="1">
      <c r="A297" s="182"/>
      <c r="B297" s="189"/>
      <c r="C297" s="193"/>
      <c r="D297" s="168">
        <f>ROUND(D298,IF(D298&gt;=100,0,IF(D298&gt;=0.1,1,2)))</f>
        <v>0</v>
      </c>
      <c r="E297" s="173">
        <f>E298</f>
        <v>7180</v>
      </c>
      <c r="F297" s="176"/>
      <c r="G297" s="64"/>
      <c r="H297" s="64"/>
      <c r="I297" s="52"/>
      <c r="J297" s="180"/>
      <c r="K297" s="417"/>
      <c r="L297" s="435" t="s">
        <v>233</v>
      </c>
      <c r="M297" s="433"/>
      <c r="N297" s="433"/>
      <c r="O297" s="433"/>
      <c r="P297" s="433"/>
      <c r="Q297" s="452"/>
      <c r="R297" s="98"/>
      <c r="S297" s="467"/>
      <c r="T297" s="410"/>
      <c r="V297"/>
    </row>
    <row r="298" spans="1:22" s="12" customFormat="1" ht="17.649999999999999" customHeight="1">
      <c r="A298" s="183" t="s">
        <v>998</v>
      </c>
      <c r="B298" s="190"/>
      <c r="C298" s="195" t="s">
        <v>9</v>
      </c>
      <c r="D298" s="167"/>
      <c r="E298" s="172">
        <f>R298</f>
        <v>7180</v>
      </c>
      <c r="F298" s="177">
        <f>ROUNDDOWN(ROUND(D298,IF(D298&gt;=100,0,IF(D298&gt;=0.1,1,2)))*E298,0)</f>
        <v>0</v>
      </c>
      <c r="G298" s="67"/>
      <c r="H298" s="67"/>
      <c r="I298" s="55"/>
      <c r="J298" s="181"/>
      <c r="K298" s="418"/>
      <c r="L298" s="434">
        <v>7180</v>
      </c>
      <c r="M298" s="440"/>
      <c r="N298" s="434"/>
      <c r="O298" s="434"/>
      <c r="P298" s="434"/>
      <c r="Q298" s="453"/>
      <c r="R298" s="407">
        <f>IFERROR(ROUND(SMALL(N298:P298,1)*IF(Q298="",1,Q298),IF(SMALL(N298:P298,1)*IF(Q298="",1,Q298)&lt;10000,-1,-2)),MIN(K298:M298)*IF(Q298="",1,Q298))</f>
        <v>7180</v>
      </c>
      <c r="S298" s="468"/>
      <c r="T298" s="410"/>
      <c r="V298"/>
    </row>
    <row r="299" spans="1:22" s="12" customFormat="1" ht="17.649999999999999" customHeight="1">
      <c r="A299" s="182"/>
      <c r="B299" s="189"/>
      <c r="C299" s="193"/>
      <c r="D299" s="168">
        <f>ROUND(D300,IF(D300&gt;=100,0,IF(D300&gt;=0.1,1,2)))</f>
        <v>0</v>
      </c>
      <c r="E299" s="173">
        <f>E300</f>
        <v>30000</v>
      </c>
      <c r="F299" s="176"/>
      <c r="G299" s="64"/>
      <c r="H299" s="64"/>
      <c r="I299" s="52"/>
      <c r="J299" s="180"/>
      <c r="K299" s="417" t="s">
        <v>1012</v>
      </c>
      <c r="L299" s="435" t="s">
        <v>976</v>
      </c>
      <c r="M299" s="433"/>
      <c r="N299" s="433"/>
      <c r="O299" s="433"/>
      <c r="P299" s="433"/>
      <c r="Q299" s="452"/>
      <c r="R299" s="98"/>
      <c r="S299" s="467"/>
      <c r="T299" s="410"/>
      <c r="V299"/>
    </row>
    <row r="300" spans="1:22" s="12" customFormat="1" ht="17.649999999999999" customHeight="1">
      <c r="A300" s="183" t="s">
        <v>999</v>
      </c>
      <c r="B300" s="190"/>
      <c r="C300" s="195" t="s">
        <v>9</v>
      </c>
      <c r="D300" s="167"/>
      <c r="E300" s="413">
        <f>R300</f>
        <v>30000</v>
      </c>
      <c r="F300" s="177">
        <f>ROUNDDOWN(ROUND(D300,IF(D300&gt;=100,0,IF(D300&gt;=0.1,1,2)))*E300,0)</f>
        <v>0</v>
      </c>
      <c r="G300" s="67"/>
      <c r="H300" s="67"/>
      <c r="I300" s="55"/>
      <c r="J300" s="181"/>
      <c r="K300" s="418"/>
      <c r="L300" s="434"/>
      <c r="M300" s="440"/>
      <c r="N300" s="434">
        <v>30000</v>
      </c>
      <c r="O300" s="434"/>
      <c r="P300" s="434"/>
      <c r="Q300" s="453"/>
      <c r="R300" s="407">
        <f>IFERROR(ROUND(SMALL(N300:P300,1)*IF(Q300="",1,Q300),IF(SMALL(N300:P300,1)*IF(Q300="",1,Q300)&lt;10000,-1,-2)),MIN(K300:M300)*IF(Q300="",1,Q300))</f>
        <v>30000</v>
      </c>
      <c r="S300" s="468"/>
      <c r="T300" s="410"/>
      <c r="V300"/>
    </row>
    <row r="301" spans="1:22" s="12" customFormat="1" ht="17.649999999999999" customHeight="1">
      <c r="A301" s="182"/>
      <c r="B301" s="189"/>
      <c r="C301" s="193"/>
      <c r="D301" s="168">
        <f>ROUND(D302,IF(D302&gt;=100,0,IF(D302&gt;=0.1,1,2)))</f>
        <v>0</v>
      </c>
      <c r="E301" s="173">
        <f>E302</f>
        <v>3990</v>
      </c>
      <c r="F301" s="176"/>
      <c r="G301" s="64"/>
      <c r="H301" s="64"/>
      <c r="I301" s="52"/>
      <c r="J301" s="180"/>
      <c r="K301" s="417" t="s">
        <v>1073</v>
      </c>
      <c r="L301" s="435"/>
      <c r="M301" s="433"/>
      <c r="N301" s="433"/>
      <c r="O301" s="433"/>
      <c r="P301" s="433"/>
      <c r="Q301" s="452"/>
      <c r="R301" s="98"/>
      <c r="S301" s="467"/>
      <c r="T301" s="410"/>
      <c r="V301"/>
    </row>
    <row r="302" spans="1:22" s="12" customFormat="1" ht="17.649999999999999" customHeight="1">
      <c r="A302" s="183" t="s">
        <v>794</v>
      </c>
      <c r="B302" s="190"/>
      <c r="C302" s="195" t="s">
        <v>9</v>
      </c>
      <c r="D302" s="167"/>
      <c r="E302" s="172">
        <f>R302</f>
        <v>3990</v>
      </c>
      <c r="F302" s="177">
        <f>ROUNDDOWN(ROUND(D302,IF(D302&gt;=100,0,IF(D302&gt;=0.1,1,2)))*E302,0)</f>
        <v>0</v>
      </c>
      <c r="G302" s="67"/>
      <c r="H302" s="67"/>
      <c r="I302" s="55"/>
      <c r="J302" s="181"/>
      <c r="K302" s="418">
        <v>3990</v>
      </c>
      <c r="L302" s="434"/>
      <c r="M302" s="440"/>
      <c r="N302" s="434"/>
      <c r="O302" s="434"/>
      <c r="P302" s="434"/>
      <c r="Q302" s="453"/>
      <c r="R302" s="407">
        <f>IFERROR(ROUND(SMALL(N302:P302,1)*IF(Q302="",1,Q302),IF(SMALL(N302:P302,1)*IF(Q302="",1,Q302)&lt;10000,-1,-2)),MIN(K302:M302)*IF(Q302="",1,Q302))</f>
        <v>3990</v>
      </c>
      <c r="S302" s="468"/>
      <c r="T302" s="410"/>
      <c r="V302"/>
    </row>
    <row r="303" spans="1:22" s="12" customFormat="1" ht="17.649999999999999" customHeight="1">
      <c r="A303" s="182"/>
      <c r="B303" s="189" t="s">
        <v>925</v>
      </c>
      <c r="C303" s="193"/>
      <c r="D303" s="168">
        <f>ROUND(D304,IF(D304&gt;=100,0,IF(D304&gt;=0.1,1,2)))</f>
        <v>0</v>
      </c>
      <c r="E303" s="173">
        <f>E304</f>
        <v>9560</v>
      </c>
      <c r="F303" s="176"/>
      <c r="G303" s="64"/>
      <c r="H303" s="64"/>
      <c r="I303" s="52"/>
      <c r="J303" s="180"/>
      <c r="K303" s="417" t="s">
        <v>965</v>
      </c>
      <c r="L303" s="435"/>
      <c r="M303" s="433"/>
      <c r="N303" s="433"/>
      <c r="O303" s="433"/>
      <c r="P303" s="433"/>
      <c r="Q303" s="452"/>
      <c r="R303" s="98"/>
      <c r="S303" s="467" t="s">
        <v>964</v>
      </c>
      <c r="T303" s="410"/>
      <c r="V303"/>
    </row>
    <row r="304" spans="1:22" s="12" customFormat="1" ht="17.649999999999999" customHeight="1">
      <c r="A304" s="183" t="s">
        <v>666</v>
      </c>
      <c r="B304" s="190" t="s">
        <v>424</v>
      </c>
      <c r="C304" s="195" t="s">
        <v>410</v>
      </c>
      <c r="D304" s="167"/>
      <c r="E304" s="172">
        <f>R304</f>
        <v>9560</v>
      </c>
      <c r="F304" s="177">
        <f>ROUNDDOWN(ROUND(D304,IF(D304&gt;=100,0,IF(D304&gt;=0.1,1,2)))*E304,0)</f>
        <v>0</v>
      </c>
      <c r="G304" s="67"/>
      <c r="H304" s="67"/>
      <c r="I304" s="55"/>
      <c r="J304" s="181"/>
      <c r="K304" s="418">
        <v>9560</v>
      </c>
      <c r="L304" s="434"/>
      <c r="M304" s="440"/>
      <c r="N304" s="434"/>
      <c r="O304" s="434"/>
      <c r="P304" s="434"/>
      <c r="Q304" s="453"/>
      <c r="R304" s="407">
        <f>IFERROR(ROUND(SMALL(N304:P304,1)*IF(Q304="",1,Q304),IF(SMALL(N304:P304,1)*IF(Q304="",1,Q304)&lt;10000,-1,-2)),MIN(K304:M304)*IF(Q304="",1,Q304))</f>
        <v>9560</v>
      </c>
      <c r="S304" s="468" t="s">
        <v>405</v>
      </c>
      <c r="T304" s="410"/>
      <c r="V304"/>
    </row>
    <row r="305" spans="1:22" s="12" customFormat="1" ht="17.649999999999999" customHeight="1">
      <c r="A305" s="182"/>
      <c r="B305" s="189" t="s">
        <v>969</v>
      </c>
      <c r="C305" s="193"/>
      <c r="D305" s="168">
        <f>ROUND(D306,IF(D306&gt;=100,0,IF(D306&gt;=0.1,1,2)))</f>
        <v>0</v>
      </c>
      <c r="E305" s="173">
        <f>E306</f>
        <v>6260</v>
      </c>
      <c r="F305" s="176"/>
      <c r="G305" s="64"/>
      <c r="H305" s="64"/>
      <c r="I305" s="52"/>
      <c r="J305" s="180"/>
      <c r="K305" s="417" t="s">
        <v>966</v>
      </c>
      <c r="L305" s="435"/>
      <c r="M305" s="433"/>
      <c r="N305" s="433"/>
      <c r="O305" s="433"/>
      <c r="P305" s="433"/>
      <c r="Q305" s="452"/>
      <c r="R305" s="98"/>
      <c r="S305" s="467"/>
      <c r="T305" s="410"/>
      <c r="V305"/>
    </row>
    <row r="306" spans="1:22" s="12" customFormat="1" ht="17.649999999999999" customHeight="1">
      <c r="A306" s="183" t="s">
        <v>777</v>
      </c>
      <c r="B306" s="190" t="s">
        <v>424</v>
      </c>
      <c r="C306" s="195" t="s">
        <v>410</v>
      </c>
      <c r="D306" s="167"/>
      <c r="E306" s="172">
        <f>R306</f>
        <v>6260</v>
      </c>
      <c r="F306" s="177">
        <f>ROUNDDOWN(ROUND(D306,IF(D306&gt;=100,0,IF(D306&gt;=0.1,1,2)))*E306,0)</f>
        <v>0</v>
      </c>
      <c r="G306" s="67"/>
      <c r="H306" s="67"/>
      <c r="I306" s="55"/>
      <c r="J306" s="181"/>
      <c r="K306" s="418">
        <v>6260</v>
      </c>
      <c r="L306" s="434"/>
      <c r="M306" s="440"/>
      <c r="N306" s="434"/>
      <c r="O306" s="434"/>
      <c r="P306" s="434"/>
      <c r="Q306" s="453"/>
      <c r="R306" s="407">
        <f>IFERROR(ROUND(SMALL(N306:P306,1)*IF(Q306="",1,Q306),IF(SMALL(N306:P306,1)*IF(Q306="",1,Q306)&lt;10000,-1,-2)),MIN(K306:M306)*IF(Q306="",1,Q306))</f>
        <v>6260</v>
      </c>
      <c r="S306" s="468"/>
      <c r="T306" s="410"/>
      <c r="V306"/>
    </row>
    <row r="307" spans="1:22" s="12" customFormat="1" ht="17.649999999999999" customHeight="1">
      <c r="A307" s="182"/>
      <c r="B307" s="189"/>
      <c r="C307" s="193"/>
      <c r="D307" s="168">
        <f>ROUND(D308,IF(D308&gt;=100,0,IF(D308&gt;=0.1,1,2)))</f>
        <v>0</v>
      </c>
      <c r="E307" s="173">
        <f>E308</f>
        <v>21000</v>
      </c>
      <c r="F307" s="176"/>
      <c r="G307" s="64"/>
      <c r="H307" s="64"/>
      <c r="I307" s="52"/>
      <c r="J307" s="180"/>
      <c r="K307" s="417" t="s">
        <v>965</v>
      </c>
      <c r="L307" s="435"/>
      <c r="M307" s="433"/>
      <c r="N307" s="433"/>
      <c r="O307" s="433"/>
      <c r="P307" s="433"/>
      <c r="Q307" s="452"/>
      <c r="R307" s="98"/>
      <c r="S307" s="467" t="s">
        <v>0</v>
      </c>
      <c r="T307" s="410"/>
      <c r="V307"/>
    </row>
    <row r="308" spans="1:22" s="12" customFormat="1" ht="17.649999999999999" customHeight="1">
      <c r="A308" s="183" t="s">
        <v>425</v>
      </c>
      <c r="B308" s="190"/>
      <c r="C308" s="195" t="s">
        <v>410</v>
      </c>
      <c r="D308" s="167"/>
      <c r="E308" s="172">
        <f>R308</f>
        <v>21000</v>
      </c>
      <c r="F308" s="177">
        <f>ROUNDDOWN(ROUND(D308,IF(D308&gt;=100,0,IF(D308&gt;=0.1,1,2)))*E308,0)</f>
        <v>0</v>
      </c>
      <c r="G308" s="67"/>
      <c r="H308" s="67"/>
      <c r="I308" s="55"/>
      <c r="J308" s="181"/>
      <c r="K308" s="418">
        <v>21000</v>
      </c>
      <c r="L308" s="434"/>
      <c r="M308" s="440"/>
      <c r="N308" s="434"/>
      <c r="O308" s="434"/>
      <c r="P308" s="434"/>
      <c r="Q308" s="453"/>
      <c r="R308" s="407">
        <f>IFERROR(ROUND(SMALL(N308:P308,1)*IF(Q308="",1,Q308),IF(SMALL(N308:P308,1)*IF(Q308="",1,Q308)&lt;10000,-1,-2)),MIN(K308:M308)*IF(Q308="",1,Q308))</f>
        <v>21000</v>
      </c>
      <c r="S308" s="468" t="s">
        <v>405</v>
      </c>
      <c r="T308" s="410"/>
      <c r="V308"/>
    </row>
    <row r="309" spans="1:22" s="12" customFormat="1" ht="17.649999999999999" customHeight="1">
      <c r="A309" s="182"/>
      <c r="B309" s="189"/>
      <c r="C309" s="193"/>
      <c r="D309" s="168">
        <f>ROUND(D310,IF(D310&gt;=100,0,IF(D310&gt;=0.1,1,2)))</f>
        <v>0</v>
      </c>
      <c r="E309" s="173">
        <f>E310</f>
        <v>1160</v>
      </c>
      <c r="F309" s="176"/>
      <c r="G309" s="64"/>
      <c r="H309" s="64"/>
      <c r="I309" s="52"/>
      <c r="J309" s="180"/>
      <c r="K309" s="417" t="s">
        <v>980</v>
      </c>
      <c r="L309" s="435"/>
      <c r="M309" s="433"/>
      <c r="N309" s="433"/>
      <c r="O309" s="433"/>
      <c r="P309" s="433"/>
      <c r="Q309" s="452"/>
      <c r="R309" s="98"/>
      <c r="S309" s="467"/>
      <c r="T309" s="410"/>
      <c r="V309"/>
    </row>
    <row r="310" spans="1:22" s="12" customFormat="1" ht="17.649999999999999" customHeight="1">
      <c r="A310" s="183" t="s">
        <v>797</v>
      </c>
      <c r="B310" s="190"/>
      <c r="C310" s="195" t="s">
        <v>9</v>
      </c>
      <c r="D310" s="167"/>
      <c r="E310" s="172">
        <f>R310</f>
        <v>1160</v>
      </c>
      <c r="F310" s="177">
        <f>ROUNDDOWN(ROUND(D310,IF(D310&gt;=100,0,IF(D310&gt;=0.1,1,2)))*E310,0)</f>
        <v>0</v>
      </c>
      <c r="G310" s="67"/>
      <c r="H310" s="67"/>
      <c r="I310" s="55"/>
      <c r="J310" s="181"/>
      <c r="K310" s="418">
        <v>1160</v>
      </c>
      <c r="L310" s="434"/>
      <c r="M310" s="440"/>
      <c r="N310" s="434"/>
      <c r="O310" s="434"/>
      <c r="P310" s="434"/>
      <c r="Q310" s="453"/>
      <c r="R310" s="407">
        <f>IFERROR(ROUND(SMALL(N310:P310,1)*IF(Q310="",1,Q310),IF(SMALL(N310:P310,1)*IF(Q310="",1,Q310)&lt;10000,-1,-2)),MIN(K310:M310)*IF(Q310="",1,Q310))</f>
        <v>1160</v>
      </c>
      <c r="S310" s="468"/>
      <c r="T310" s="410"/>
      <c r="V310"/>
    </row>
    <row r="311" spans="1:22" s="12" customFormat="1" ht="17.649999999999999" customHeight="1">
      <c r="A311" s="182"/>
      <c r="B311" s="189"/>
      <c r="C311" s="193"/>
      <c r="D311" s="168">
        <f>ROUND(D312,IF(D312&gt;=100,0,IF(D312&gt;=0.1,1,2)))</f>
        <v>0</v>
      </c>
      <c r="E311" s="173">
        <f>E312</f>
        <v>1260</v>
      </c>
      <c r="F311" s="176"/>
      <c r="G311" s="64"/>
      <c r="H311" s="64"/>
      <c r="I311" s="52"/>
      <c r="J311" s="180"/>
      <c r="K311" s="417" t="s">
        <v>89</v>
      </c>
      <c r="L311" s="435"/>
      <c r="M311" s="433"/>
      <c r="N311" s="433"/>
      <c r="O311" s="433"/>
      <c r="P311" s="433"/>
      <c r="Q311" s="452"/>
      <c r="R311" s="98"/>
      <c r="S311" s="467"/>
      <c r="T311" s="410"/>
      <c r="V311"/>
    </row>
    <row r="312" spans="1:22" s="12" customFormat="1" ht="17.649999999999999" customHeight="1">
      <c r="A312" s="183" t="s">
        <v>802</v>
      </c>
      <c r="B312" s="190"/>
      <c r="C312" s="195" t="s">
        <v>9</v>
      </c>
      <c r="D312" s="167"/>
      <c r="E312" s="172">
        <f>R312</f>
        <v>1260</v>
      </c>
      <c r="F312" s="177">
        <f>ROUNDDOWN(ROUND(D312,IF(D312&gt;=100,0,IF(D312&gt;=0.1,1,2)))*E312,0)</f>
        <v>0</v>
      </c>
      <c r="G312" s="67"/>
      <c r="H312" s="67"/>
      <c r="I312" s="55"/>
      <c r="J312" s="181"/>
      <c r="K312" s="418">
        <v>1260</v>
      </c>
      <c r="L312" s="434"/>
      <c r="M312" s="440"/>
      <c r="N312" s="434"/>
      <c r="O312" s="434"/>
      <c r="P312" s="434"/>
      <c r="Q312" s="453"/>
      <c r="R312" s="407">
        <f>IFERROR(ROUND(SMALL(N312:P312,1)*IF(Q312="",1,Q312),IF(SMALL(N312:P312,1)*IF(Q312="",1,Q312)&lt;10000,-1,-2)),MIN(K312:M312)*IF(Q312="",1,Q312))</f>
        <v>1260</v>
      </c>
      <c r="S312" s="468"/>
      <c r="T312" s="410"/>
      <c r="V312"/>
    </row>
    <row r="313" spans="1:22" s="12" customFormat="1" ht="17.649999999999999" customHeight="1">
      <c r="A313" s="182"/>
      <c r="B313" s="189"/>
      <c r="C313" s="193"/>
      <c r="D313" s="168">
        <f>ROUND(D314,IF(D314&gt;=100,0,IF(D314&gt;=0.1,1,2)))</f>
        <v>0</v>
      </c>
      <c r="E313" s="173">
        <f>E314</f>
        <v>650</v>
      </c>
      <c r="F313" s="176"/>
      <c r="G313" s="64"/>
      <c r="H313" s="64"/>
      <c r="I313" s="52"/>
      <c r="J313" s="180"/>
      <c r="K313" s="417" t="s">
        <v>1065</v>
      </c>
      <c r="L313" s="435"/>
      <c r="M313" s="433"/>
      <c r="N313" s="433"/>
      <c r="O313" s="433"/>
      <c r="P313" s="433"/>
      <c r="Q313" s="452"/>
      <c r="R313" s="98"/>
      <c r="S313" s="467"/>
      <c r="T313" s="410"/>
      <c r="V313"/>
    </row>
    <row r="314" spans="1:22" s="12" customFormat="1" ht="17.649999999999999" customHeight="1">
      <c r="A314" s="183" t="s">
        <v>1057</v>
      </c>
      <c r="B314" s="190" t="s">
        <v>1064</v>
      </c>
      <c r="C314" s="195" t="s">
        <v>9</v>
      </c>
      <c r="D314" s="167"/>
      <c r="E314" s="172">
        <f>R314</f>
        <v>650</v>
      </c>
      <c r="F314" s="177">
        <f>ROUNDDOWN(ROUND(D314,IF(D314&gt;=100,0,IF(D314&gt;=0.1,1,2)))*E314,0)</f>
        <v>0</v>
      </c>
      <c r="G314" s="67"/>
      <c r="H314" s="67"/>
      <c r="I314" s="55"/>
      <c r="J314" s="181"/>
      <c r="K314" s="418">
        <v>650</v>
      </c>
      <c r="L314" s="434"/>
      <c r="M314" s="440"/>
      <c r="N314" s="434"/>
      <c r="O314" s="434"/>
      <c r="P314" s="434"/>
      <c r="Q314" s="453"/>
      <c r="R314" s="407">
        <f>IFERROR(ROUND(SMALL(N314:P314,1)*IF(Q314="",1,Q314),IF(SMALL(N314:P314,1)*IF(Q314="",1,Q314)&lt;10000,-1,-2)),MIN(K314:M314)*IF(Q314="",1,Q314))</f>
        <v>650</v>
      </c>
      <c r="S314" s="468"/>
      <c r="T314" s="410"/>
      <c r="V314"/>
    </row>
    <row r="315" spans="1:22" s="12" customFormat="1" ht="17.649999999999999" customHeight="1">
      <c r="A315" s="182"/>
      <c r="B315" s="189"/>
      <c r="C315" s="193"/>
      <c r="D315" s="168">
        <f>ROUND(D316,IF(D316&gt;=100,0,IF(D316&gt;=0.1,1,2)))</f>
        <v>0</v>
      </c>
      <c r="E315" s="173">
        <f>E316</f>
        <v>1480</v>
      </c>
      <c r="F315" s="176"/>
      <c r="G315" s="64"/>
      <c r="H315" s="64"/>
      <c r="I315" s="52"/>
      <c r="J315" s="180"/>
      <c r="K315" s="417" t="s">
        <v>814</v>
      </c>
      <c r="L315" s="417"/>
      <c r="M315" s="433"/>
      <c r="N315" s="433"/>
      <c r="O315" s="433"/>
      <c r="P315" s="433"/>
      <c r="Q315" s="452"/>
      <c r="R315" s="98"/>
      <c r="S315" s="467" t="s">
        <v>888</v>
      </c>
      <c r="T315" s="410"/>
      <c r="V315"/>
    </row>
    <row r="316" spans="1:22" s="12" customFormat="1" ht="17.649999999999999" customHeight="1">
      <c r="A316" s="183" t="s">
        <v>805</v>
      </c>
      <c r="B316" s="190" t="s">
        <v>811</v>
      </c>
      <c r="C316" s="195" t="s">
        <v>410</v>
      </c>
      <c r="D316" s="167"/>
      <c r="E316" s="172">
        <f>R316</f>
        <v>1480</v>
      </c>
      <c r="F316" s="177">
        <f>ROUNDDOWN(ROUND(D316,IF(D316&gt;=100,0,IF(D316&gt;=0.1,1,2)))*E316,0)</f>
        <v>0</v>
      </c>
      <c r="G316" s="67"/>
      <c r="H316" s="67"/>
      <c r="I316" s="55"/>
      <c r="J316" s="181"/>
      <c r="K316" s="418">
        <v>1480</v>
      </c>
      <c r="L316" s="418"/>
      <c r="M316" s="440"/>
      <c r="N316" s="434"/>
      <c r="O316" s="434"/>
      <c r="P316" s="434"/>
      <c r="Q316" s="453"/>
      <c r="R316" s="407">
        <f>IFERROR(ROUND(SMALL(N316:P316,1)*IF(Q316="",1,Q316),IF(SMALL(N316:P316,1)*IF(Q316="",1,Q316)&lt;10000,-1,-2)),MIN(K316:M316)*IF(Q316="",1,Q316))</f>
        <v>1480</v>
      </c>
      <c r="S316" s="468"/>
      <c r="T316" s="410"/>
      <c r="V316"/>
    </row>
    <row r="317" spans="1:22" s="12" customFormat="1" ht="17.649999999999999" customHeight="1">
      <c r="A317" s="182"/>
      <c r="B317" s="189"/>
      <c r="C317" s="193"/>
      <c r="D317" s="168">
        <f>ROUND(D318,IF(D318&gt;=100,0,IF(D318&gt;=0.1,1,2)))</f>
        <v>0</v>
      </c>
      <c r="E317" s="173">
        <f>E318</f>
        <v>1620</v>
      </c>
      <c r="F317" s="176"/>
      <c r="G317" s="64"/>
      <c r="H317" s="64"/>
      <c r="I317" s="52"/>
      <c r="J317" s="180"/>
      <c r="K317" s="417" t="s">
        <v>498</v>
      </c>
      <c r="L317" s="417"/>
      <c r="M317" s="433"/>
      <c r="N317" s="433"/>
      <c r="O317" s="433"/>
      <c r="P317" s="433"/>
      <c r="Q317" s="452"/>
      <c r="R317" s="98"/>
      <c r="S317" s="467" t="s">
        <v>888</v>
      </c>
      <c r="T317" s="410"/>
      <c r="V317"/>
    </row>
    <row r="318" spans="1:22" s="12" customFormat="1" ht="17.649999999999999" customHeight="1">
      <c r="A318" s="183" t="s">
        <v>339</v>
      </c>
      <c r="B318" s="190" t="s">
        <v>817</v>
      </c>
      <c r="C318" s="195" t="s">
        <v>410</v>
      </c>
      <c r="D318" s="167"/>
      <c r="E318" s="172">
        <f>R318</f>
        <v>1620</v>
      </c>
      <c r="F318" s="177">
        <f>ROUNDDOWN(ROUND(D318,IF(D318&gt;=100,0,IF(D318&gt;=0.1,1,2)))*E318,0)</f>
        <v>0</v>
      </c>
      <c r="G318" s="67"/>
      <c r="H318" s="67"/>
      <c r="I318" s="55"/>
      <c r="J318" s="181"/>
      <c r="K318" s="418">
        <v>1620</v>
      </c>
      <c r="L318" s="418"/>
      <c r="M318" s="440"/>
      <c r="N318" s="434"/>
      <c r="O318" s="434"/>
      <c r="P318" s="434"/>
      <c r="Q318" s="453"/>
      <c r="R318" s="407">
        <f>IFERROR(ROUND(SMALL(N318:P318,1)*IF(Q318="",1,Q318),IF(SMALL(N318:P318,1)*IF(Q318="",1,Q318)&lt;10000,-1,-2)),MIN(K318:M318)*IF(Q318="",1,Q318))</f>
        <v>1620</v>
      </c>
      <c r="S318" s="468"/>
      <c r="T318" s="410"/>
      <c r="V318"/>
    </row>
    <row r="319" spans="1:22" s="12" customFormat="1" ht="17.649999999999999" customHeight="1">
      <c r="A319" s="182"/>
      <c r="B319" s="189"/>
      <c r="C319" s="193"/>
      <c r="D319" s="168">
        <f>ROUND(D320,IF(D320&gt;=100,0,IF(D320&gt;=0.1,1,2)))</f>
        <v>0</v>
      </c>
      <c r="E319" s="173">
        <f>E320</f>
        <v>1380</v>
      </c>
      <c r="F319" s="176"/>
      <c r="G319" s="64"/>
      <c r="H319" s="64"/>
      <c r="I319" s="52"/>
      <c r="J319" s="180"/>
      <c r="K319" s="417"/>
      <c r="L319" s="417" t="s">
        <v>819</v>
      </c>
      <c r="M319" s="433"/>
      <c r="N319" s="433"/>
      <c r="O319" s="433"/>
      <c r="P319" s="433"/>
      <c r="Q319" s="452"/>
      <c r="R319" s="98"/>
      <c r="S319" s="467"/>
      <c r="T319" s="410"/>
      <c r="V319"/>
    </row>
    <row r="320" spans="1:22" s="12" customFormat="1" ht="17.649999999999999" customHeight="1">
      <c r="A320" s="183" t="s">
        <v>644</v>
      </c>
      <c r="B320" s="190" t="s">
        <v>818</v>
      </c>
      <c r="C320" s="195" t="s">
        <v>410</v>
      </c>
      <c r="D320" s="167"/>
      <c r="E320" s="172">
        <f>R320</f>
        <v>1380</v>
      </c>
      <c r="F320" s="177">
        <f>ROUNDDOWN(ROUND(D320,IF(D320&gt;=100,0,IF(D320&gt;=0.1,1,2)))*E320,0)</f>
        <v>0</v>
      </c>
      <c r="G320" s="67"/>
      <c r="H320" s="67"/>
      <c r="I320" s="55"/>
      <c r="J320" s="181"/>
      <c r="K320" s="418"/>
      <c r="L320" s="418">
        <v>1380</v>
      </c>
      <c r="M320" s="440"/>
      <c r="N320" s="434"/>
      <c r="O320" s="434"/>
      <c r="P320" s="434"/>
      <c r="Q320" s="453"/>
      <c r="R320" s="407">
        <f>IFERROR(ROUND(SMALL(N320:P320,1)*IF(Q320="",1,Q320),IF(SMALL(N320:P320,1)*IF(Q320="",1,Q320)&lt;10000,-1,-2)),MIN(K320:M320)*IF(Q320="",1,Q320))</f>
        <v>1380</v>
      </c>
      <c r="S320" s="468"/>
      <c r="T320" s="410"/>
      <c r="V320"/>
    </row>
    <row r="321" spans="1:22" s="12" customFormat="1" ht="17.649999999999999" customHeight="1">
      <c r="A321" s="182"/>
      <c r="B321" s="189"/>
      <c r="C321" s="193"/>
      <c r="D321" s="168">
        <f>ROUND(D322,IF(D322&gt;=100,0,IF(D322&gt;=0.1,1,2)))</f>
        <v>0</v>
      </c>
      <c r="E321" s="173">
        <f>E322</f>
        <v>310</v>
      </c>
      <c r="F321" s="176"/>
      <c r="G321" s="64"/>
      <c r="H321" s="64"/>
      <c r="I321" s="52"/>
      <c r="J321" s="180"/>
      <c r="K321" s="417" t="s">
        <v>820</v>
      </c>
      <c r="L321" s="435"/>
      <c r="M321" s="433"/>
      <c r="N321" s="433"/>
      <c r="O321" s="433"/>
      <c r="P321" s="433"/>
      <c r="Q321" s="452"/>
      <c r="R321" s="98"/>
      <c r="S321" s="467"/>
      <c r="T321" s="410"/>
      <c r="V321"/>
    </row>
    <row r="322" spans="1:22" s="12" customFormat="1" ht="17.649999999999999" customHeight="1">
      <c r="A322" s="183" t="s">
        <v>822</v>
      </c>
      <c r="B322" s="190" t="s">
        <v>772</v>
      </c>
      <c r="C322" s="195" t="s">
        <v>410</v>
      </c>
      <c r="D322" s="167"/>
      <c r="E322" s="172">
        <f>R322</f>
        <v>310</v>
      </c>
      <c r="F322" s="177">
        <f>ROUNDDOWN(ROUND(D322,IF(D322&gt;=100,0,IF(D322&gt;=0.1,1,2)))*E322,0)</f>
        <v>0</v>
      </c>
      <c r="G322" s="67"/>
      <c r="H322" s="67"/>
      <c r="I322" s="55"/>
      <c r="J322" s="181"/>
      <c r="K322" s="418">
        <v>310</v>
      </c>
      <c r="L322" s="434"/>
      <c r="M322" s="440"/>
      <c r="N322" s="434"/>
      <c r="O322" s="434"/>
      <c r="P322" s="434"/>
      <c r="Q322" s="453"/>
      <c r="R322" s="407">
        <f>IFERROR(ROUND(SMALL(N322:P322,1)*IF(Q322="",1,Q322),IF(SMALL(N322:P322,1)*IF(Q322="",1,Q322)&lt;10000,-1,-2)),MIN(K322:M322)*IF(Q322="",1,Q322))</f>
        <v>310</v>
      </c>
      <c r="S322" s="468"/>
      <c r="T322" s="410"/>
      <c r="V322"/>
    </row>
    <row r="323" spans="1:22" s="12" customFormat="1" ht="17.649999999999999" customHeight="1">
      <c r="A323" s="182"/>
      <c r="B323" s="189"/>
      <c r="C323" s="193"/>
      <c r="D323" s="168">
        <f>ROUND(D324,IF(D324&gt;=100,0,IF(D324&gt;=0.1,1,2)))</f>
        <v>0</v>
      </c>
      <c r="E323" s="173">
        <f>E324</f>
        <v>2600</v>
      </c>
      <c r="F323" s="176"/>
      <c r="G323" s="64"/>
      <c r="H323" s="64"/>
      <c r="I323" s="52"/>
      <c r="J323" s="180"/>
      <c r="K323" s="417" t="s">
        <v>502</v>
      </c>
      <c r="L323" s="435"/>
      <c r="M323" s="433"/>
      <c r="N323" s="433"/>
      <c r="O323" s="433"/>
      <c r="P323" s="433"/>
      <c r="Q323" s="452"/>
      <c r="R323" s="98"/>
      <c r="S323" s="467" t="s">
        <v>983</v>
      </c>
      <c r="T323" s="410"/>
      <c r="V323"/>
    </row>
    <row r="324" spans="1:22" s="12" customFormat="1" ht="17.649999999999999" customHeight="1">
      <c r="A324" s="183" t="s">
        <v>21</v>
      </c>
      <c r="B324" s="190"/>
      <c r="C324" s="195" t="s">
        <v>410</v>
      </c>
      <c r="D324" s="167"/>
      <c r="E324" s="172">
        <f>R324</f>
        <v>2600</v>
      </c>
      <c r="F324" s="177">
        <f>ROUNDDOWN(ROUND(D324,IF(D324&gt;=100,0,IF(D324&gt;=0.1,1,2)))*E324,0)</f>
        <v>0</v>
      </c>
      <c r="G324" s="67"/>
      <c r="H324" s="67"/>
      <c r="I324" s="55"/>
      <c r="J324" s="181"/>
      <c r="K324" s="418">
        <v>2600</v>
      </c>
      <c r="L324" s="434"/>
      <c r="M324" s="440"/>
      <c r="N324" s="434"/>
      <c r="O324" s="434"/>
      <c r="P324" s="434"/>
      <c r="Q324" s="453"/>
      <c r="R324" s="407">
        <f>IFERROR(ROUND(SMALL(N324:P324,1)*IF(Q324="",1,Q324),IF(SMALL(N324:P324,1)*IF(Q324="",1,Q324)&lt;10000,-1,-2)),MIN(K324:M324)*IF(Q324="",1,Q324))</f>
        <v>2600</v>
      </c>
      <c r="S324" s="468" t="s">
        <v>642</v>
      </c>
      <c r="T324" s="410"/>
      <c r="V324"/>
    </row>
    <row r="325" spans="1:22" s="12" customFormat="1" ht="17.649999999999999" customHeight="1">
      <c r="A325" s="182"/>
      <c r="B325" s="189"/>
      <c r="C325" s="193"/>
      <c r="D325" s="168">
        <f>ROUND(D326,IF(D326&gt;=100,0,IF(D326&gt;=0.1,1,2)))</f>
        <v>0</v>
      </c>
      <c r="E325" s="173">
        <f>E326</f>
        <v>1850</v>
      </c>
      <c r="F325" s="176"/>
      <c r="G325" s="64"/>
      <c r="H325" s="64"/>
      <c r="I325" s="52"/>
      <c r="J325" s="180"/>
      <c r="K325" s="417" t="s">
        <v>533</v>
      </c>
      <c r="L325" s="435"/>
      <c r="M325" s="433"/>
      <c r="N325" s="433"/>
      <c r="O325" s="433"/>
      <c r="P325" s="433"/>
      <c r="Q325" s="452"/>
      <c r="R325" s="98"/>
      <c r="S325" s="467"/>
      <c r="T325" s="410"/>
      <c r="V325"/>
    </row>
    <row r="326" spans="1:22" s="12" customFormat="1" ht="17.649999999999999" customHeight="1">
      <c r="A326" s="183" t="s">
        <v>264</v>
      </c>
      <c r="B326" s="190"/>
      <c r="C326" s="195" t="s">
        <v>410</v>
      </c>
      <c r="D326" s="167"/>
      <c r="E326" s="172">
        <f>R326</f>
        <v>1850</v>
      </c>
      <c r="F326" s="177">
        <f>ROUNDDOWN(ROUND(D326,IF(D326&gt;=100,0,IF(D326&gt;=0.1,1,2)))*E326,0)</f>
        <v>0</v>
      </c>
      <c r="G326" s="67"/>
      <c r="H326" s="67"/>
      <c r="I326" s="55"/>
      <c r="J326" s="181"/>
      <c r="K326" s="418">
        <v>1850</v>
      </c>
      <c r="L326" s="434"/>
      <c r="M326" s="440"/>
      <c r="N326" s="434"/>
      <c r="O326" s="434"/>
      <c r="P326" s="434"/>
      <c r="Q326" s="453"/>
      <c r="R326" s="407">
        <f>IFERROR(ROUND(SMALL(N326:P326,1)*IF(Q326="",1,Q326),IF(SMALL(N326:P326,1)*IF(Q326="",1,Q326)&lt;10000,-1,-2)),MIN(K326:M326)*IF(Q326="",1,Q326))</f>
        <v>1850</v>
      </c>
      <c r="S326" s="468"/>
      <c r="T326" s="410"/>
      <c r="V326"/>
    </row>
    <row r="327" spans="1:22" s="12" customFormat="1" ht="17.649999999999999" customHeight="1">
      <c r="A327" s="182"/>
      <c r="B327" s="189"/>
      <c r="C327" s="193"/>
      <c r="D327" s="168">
        <f>ROUND(D328,IF(D328&gt;=100,0,IF(D328&gt;=0.1,1,2)))</f>
        <v>0</v>
      </c>
      <c r="E327" s="173">
        <f>E328</f>
        <v>12600</v>
      </c>
      <c r="F327" s="176"/>
      <c r="G327" s="64"/>
      <c r="H327" s="64"/>
      <c r="I327" s="52"/>
      <c r="J327" s="180"/>
      <c r="K327" s="417"/>
      <c r="L327" s="435"/>
      <c r="M327" s="433"/>
      <c r="N327" s="433" t="s">
        <v>525</v>
      </c>
      <c r="O327" s="433"/>
      <c r="P327" s="433"/>
      <c r="Q327" s="452"/>
      <c r="R327" s="98"/>
      <c r="S327" s="467"/>
      <c r="T327" s="410"/>
      <c r="V327"/>
    </row>
    <row r="328" spans="1:22" s="12" customFormat="1" ht="17.649999999999999" customHeight="1">
      <c r="A328" s="183" t="s">
        <v>10</v>
      </c>
      <c r="B328" s="190" t="s">
        <v>823</v>
      </c>
      <c r="C328" s="195" t="s">
        <v>410</v>
      </c>
      <c r="D328" s="167"/>
      <c r="E328" s="172">
        <f>R328</f>
        <v>12600</v>
      </c>
      <c r="F328" s="177">
        <f>ROUNDDOWN(ROUND(D328,IF(D328&gt;=100,0,IF(D328&gt;=0.1,1,2)))*E328,0)</f>
        <v>0</v>
      </c>
      <c r="G328" s="67"/>
      <c r="H328" s="67"/>
      <c r="I328" s="55"/>
      <c r="J328" s="181"/>
      <c r="K328" s="418"/>
      <c r="L328" s="434"/>
      <c r="M328" s="440"/>
      <c r="N328" s="434">
        <v>15800</v>
      </c>
      <c r="O328" s="434"/>
      <c r="P328" s="434"/>
      <c r="Q328" s="453">
        <v>0.8</v>
      </c>
      <c r="R328" s="407">
        <f>IFERROR(ROUND(SMALL(N328:P328,1)*IF(Q328="",1,Q328),IF(SMALL(N328:P328,1)*IF(Q328="",1,Q328)&lt;10000,-1,-2)),MIN(K328:M328)*IF(Q328="",1,Q328))</f>
        <v>12600</v>
      </c>
      <c r="S328" s="468"/>
      <c r="T328" s="410"/>
      <c r="V328"/>
    </row>
    <row r="329" spans="1:22" s="12" customFormat="1" ht="17.649999999999999" customHeight="1">
      <c r="A329" s="182"/>
      <c r="B329" s="189"/>
      <c r="C329" s="193"/>
      <c r="D329" s="168">
        <f>ROUND(D330,IF(D330&gt;=100,0,IF(D330&gt;=0.1,1,2)))</f>
        <v>0</v>
      </c>
      <c r="E329" s="173">
        <f>E330</f>
        <v>310</v>
      </c>
      <c r="F329" s="176"/>
      <c r="G329" s="64"/>
      <c r="H329" s="64"/>
      <c r="I329" s="52"/>
      <c r="J329" s="180"/>
      <c r="K329" s="417" t="s">
        <v>820</v>
      </c>
      <c r="L329" s="435"/>
      <c r="M329" s="433"/>
      <c r="N329" s="433"/>
      <c r="O329" s="433"/>
      <c r="P329" s="433"/>
      <c r="Q329" s="452"/>
      <c r="R329" s="98"/>
      <c r="S329" s="467"/>
      <c r="T329" s="410"/>
      <c r="V329"/>
    </row>
    <row r="330" spans="1:22" s="12" customFormat="1" ht="17.649999999999999" customHeight="1">
      <c r="A330" s="183" t="s">
        <v>614</v>
      </c>
      <c r="B330" s="190" t="s">
        <v>772</v>
      </c>
      <c r="C330" s="195" t="s">
        <v>410</v>
      </c>
      <c r="D330" s="167"/>
      <c r="E330" s="172">
        <f>R330</f>
        <v>310</v>
      </c>
      <c r="F330" s="177">
        <f>ROUNDDOWN(ROUND(D330,IF(D330&gt;=100,0,IF(D330&gt;=0.1,1,2)))*E330,0)</f>
        <v>0</v>
      </c>
      <c r="G330" s="67"/>
      <c r="H330" s="67"/>
      <c r="I330" s="55"/>
      <c r="J330" s="181"/>
      <c r="K330" s="418">
        <v>310</v>
      </c>
      <c r="L330" s="434"/>
      <c r="M330" s="440"/>
      <c r="N330" s="434"/>
      <c r="O330" s="434"/>
      <c r="P330" s="434"/>
      <c r="Q330" s="453"/>
      <c r="R330" s="407">
        <f>IFERROR(ROUND(SMALL(N330:P330,1)*IF(Q330="",1,Q330),IF(SMALL(N330:P330,1)*IF(Q330="",1,Q330)&lt;10000,-1,-2)),MIN(K330:M330)*IF(Q330="",1,Q330))</f>
        <v>310</v>
      </c>
      <c r="S330" s="468"/>
      <c r="T330" s="410"/>
      <c r="V330"/>
    </row>
    <row r="331" spans="1:22" s="12" customFormat="1" ht="17.649999999999999" customHeight="1">
      <c r="A331" s="182"/>
      <c r="B331" s="189"/>
      <c r="C331" s="193"/>
      <c r="D331" s="168">
        <f>ROUND(D332,IF(D332&gt;=100,0,IF(D332&gt;=0.1,1,2)))</f>
        <v>0</v>
      </c>
      <c r="E331" s="173">
        <f>E332</f>
        <v>1730</v>
      </c>
      <c r="F331" s="176"/>
      <c r="G331" s="64"/>
      <c r="H331" s="64"/>
      <c r="I331" s="52"/>
      <c r="J331" s="180"/>
      <c r="K331" s="417"/>
      <c r="L331" s="435"/>
      <c r="M331" s="433"/>
      <c r="N331" s="433"/>
      <c r="O331" s="433" t="s">
        <v>429</v>
      </c>
      <c r="P331" s="433"/>
      <c r="Q331" s="452"/>
      <c r="R331" s="98"/>
      <c r="S331" s="467"/>
      <c r="T331" s="410"/>
      <c r="V331"/>
    </row>
    <row r="332" spans="1:22" s="12" customFormat="1" ht="17.649999999999999" customHeight="1">
      <c r="A332" s="183" t="s">
        <v>827</v>
      </c>
      <c r="B332" s="190" t="s">
        <v>611</v>
      </c>
      <c r="C332" s="195" t="s">
        <v>410</v>
      </c>
      <c r="D332" s="167"/>
      <c r="E332" s="172">
        <f>R332</f>
        <v>1730</v>
      </c>
      <c r="F332" s="177">
        <f>ROUNDDOWN(ROUND(D332,IF(D332&gt;=100,0,IF(D332&gt;=0.1,1,2)))*E332,0)</f>
        <v>0</v>
      </c>
      <c r="G332" s="67"/>
      <c r="H332" s="67"/>
      <c r="I332" s="55"/>
      <c r="J332" s="181"/>
      <c r="K332" s="418"/>
      <c r="L332" s="434"/>
      <c r="M332" s="440"/>
      <c r="N332" s="434"/>
      <c r="O332" s="434">
        <v>2160</v>
      </c>
      <c r="P332" s="434"/>
      <c r="Q332" s="453">
        <v>0.8</v>
      </c>
      <c r="R332" s="407">
        <f>IFERROR(ROUND(SMALL(N332:P332,1)*IF(Q332="",1,Q332),IF(SMALL(N332:P332,1)*IF(Q332="",1,Q332)&lt;10000,-1,-2)),MIN(K332:M332)*IF(Q332="",1,Q332))</f>
        <v>1730</v>
      </c>
      <c r="S332" s="468"/>
      <c r="T332" s="410"/>
      <c r="V332"/>
    </row>
    <row r="333" spans="1:22" s="12" customFormat="1" ht="17.649999999999999" customHeight="1">
      <c r="A333" s="182"/>
      <c r="B333" s="189"/>
      <c r="C333" s="193"/>
      <c r="D333" s="168">
        <f>ROUND(D334,IF(D334&gt;=100,0,IF(D334&gt;=0.1,1,2)))</f>
        <v>0</v>
      </c>
      <c r="E333" s="173">
        <f>E334</f>
        <v>13400</v>
      </c>
      <c r="F333" s="176"/>
      <c r="G333" s="64"/>
      <c r="H333" s="64"/>
      <c r="I333" s="52"/>
      <c r="J333" s="180"/>
      <c r="K333" s="417" t="s">
        <v>833</v>
      </c>
      <c r="L333" s="435"/>
      <c r="M333" s="433"/>
      <c r="N333" s="433"/>
      <c r="O333" s="433"/>
      <c r="P333" s="433"/>
      <c r="Q333" s="452"/>
      <c r="R333" s="98"/>
      <c r="S333" s="467"/>
      <c r="T333" s="410"/>
      <c r="V333"/>
    </row>
    <row r="334" spans="1:22" s="12" customFormat="1" ht="17.649999999999999" customHeight="1">
      <c r="A334" s="183" t="s">
        <v>828</v>
      </c>
      <c r="B334" s="190" t="s">
        <v>829</v>
      </c>
      <c r="C334" s="195" t="s">
        <v>410</v>
      </c>
      <c r="D334" s="167"/>
      <c r="E334" s="172">
        <f>R334</f>
        <v>13400</v>
      </c>
      <c r="F334" s="177">
        <f>ROUNDDOWN(ROUND(D334,IF(D334&gt;=100,0,IF(D334&gt;=0.1,1,2)))*E334,0)</f>
        <v>0</v>
      </c>
      <c r="G334" s="67"/>
      <c r="H334" s="67"/>
      <c r="I334" s="55"/>
      <c r="J334" s="181"/>
      <c r="K334" s="418">
        <v>13400</v>
      </c>
      <c r="L334" s="434"/>
      <c r="M334" s="440"/>
      <c r="N334" s="434"/>
      <c r="O334" s="434"/>
      <c r="P334" s="434"/>
      <c r="Q334" s="453"/>
      <c r="R334" s="407">
        <f>IFERROR(ROUND(SMALL(N334:P334,1)*IF(Q334="",1,Q334),IF(SMALL(N334:P334,1)*IF(Q334="",1,Q334)&lt;10000,-1,-2)),MIN(K334:M334)*IF(Q334="",1,Q334))</f>
        <v>13400</v>
      </c>
      <c r="S334" s="468"/>
      <c r="T334" s="410"/>
      <c r="V334"/>
    </row>
    <row r="335" spans="1:22" s="12" customFormat="1" ht="17.649999999999999" customHeight="1">
      <c r="A335" s="182"/>
      <c r="B335" s="189"/>
      <c r="C335" s="193"/>
      <c r="D335" s="168">
        <f>ROUND(D336,IF(D336&gt;=100,0,IF(D336&gt;=0.1,1,2)))</f>
        <v>0</v>
      </c>
      <c r="E335" s="173">
        <f>E336</f>
        <v>3020</v>
      </c>
      <c r="F335" s="176"/>
      <c r="G335" s="64"/>
      <c r="H335" s="64"/>
      <c r="I335" s="52"/>
      <c r="J335" s="180"/>
      <c r="K335" s="417" t="s">
        <v>411</v>
      </c>
      <c r="L335" s="435"/>
      <c r="M335" s="433"/>
      <c r="N335" s="433"/>
      <c r="O335" s="433"/>
      <c r="P335" s="433"/>
      <c r="Q335" s="452"/>
      <c r="R335" s="98"/>
      <c r="S335" s="467"/>
      <c r="T335" s="410"/>
      <c r="V335"/>
    </row>
    <row r="336" spans="1:22" s="12" customFormat="1" ht="17.649999999999999" customHeight="1">
      <c r="A336" s="183" t="s">
        <v>835</v>
      </c>
      <c r="B336" s="190" t="s">
        <v>837</v>
      </c>
      <c r="C336" s="195" t="s">
        <v>410</v>
      </c>
      <c r="D336" s="167"/>
      <c r="E336" s="172">
        <f>R336</f>
        <v>3020</v>
      </c>
      <c r="F336" s="177">
        <f>ROUNDDOWN(ROUND(D336,IF(D336&gt;=100,0,IF(D336&gt;=0.1,1,2)))*E336,0)</f>
        <v>0</v>
      </c>
      <c r="G336" s="67"/>
      <c r="H336" s="67"/>
      <c r="I336" s="55"/>
      <c r="J336" s="181"/>
      <c r="K336" s="418">
        <v>3020</v>
      </c>
      <c r="L336" s="434"/>
      <c r="M336" s="440"/>
      <c r="N336" s="434"/>
      <c r="O336" s="434"/>
      <c r="P336" s="434"/>
      <c r="Q336" s="453"/>
      <c r="R336" s="407">
        <f>IFERROR(ROUND(SMALL(N336:P336,1)*IF(Q336="",1,Q336),IF(SMALL(N336:P336,1)*IF(Q336="",1,Q336)&lt;10000,-1,-2)),MIN(K336:M336)*IF(Q336="",1,Q336))</f>
        <v>3020</v>
      </c>
      <c r="S336" s="468"/>
      <c r="T336" s="410"/>
      <c r="V336"/>
    </row>
    <row r="337" spans="1:22" s="12" customFormat="1" ht="17.649999999999999" customHeight="1">
      <c r="A337" s="182"/>
      <c r="B337" s="189"/>
      <c r="C337" s="193"/>
      <c r="D337" s="168">
        <f>ROUND(D338,IF(D338&gt;=100,0,IF(D338&gt;=0.1,1,2)))</f>
        <v>0</v>
      </c>
      <c r="E337" s="173">
        <f>E338</f>
        <v>1730</v>
      </c>
      <c r="F337" s="176"/>
      <c r="G337" s="64"/>
      <c r="H337" s="64"/>
      <c r="I337" s="52"/>
      <c r="J337" s="180"/>
      <c r="K337" s="417" t="s">
        <v>411</v>
      </c>
      <c r="L337" s="435"/>
      <c r="M337" s="433"/>
      <c r="N337" s="433"/>
      <c r="O337" s="433"/>
      <c r="P337" s="433"/>
      <c r="Q337" s="452"/>
      <c r="R337" s="98"/>
      <c r="S337" s="467"/>
      <c r="T337" s="410"/>
      <c r="V337"/>
    </row>
    <row r="338" spans="1:22" s="12" customFormat="1" ht="17.649999999999999" customHeight="1">
      <c r="A338" s="183" t="s">
        <v>835</v>
      </c>
      <c r="B338" s="190" t="s">
        <v>838</v>
      </c>
      <c r="C338" s="195" t="s">
        <v>410</v>
      </c>
      <c r="D338" s="167"/>
      <c r="E338" s="172">
        <f>R338</f>
        <v>1730</v>
      </c>
      <c r="F338" s="177">
        <f>ROUNDDOWN(ROUND(D338,IF(D338&gt;=100,0,IF(D338&gt;=0.1,1,2)))*E338,0)</f>
        <v>0</v>
      </c>
      <c r="G338" s="67"/>
      <c r="H338" s="67"/>
      <c r="I338" s="55"/>
      <c r="J338" s="181"/>
      <c r="K338" s="418">
        <v>1730</v>
      </c>
      <c r="L338" s="434"/>
      <c r="M338" s="440"/>
      <c r="N338" s="434"/>
      <c r="O338" s="434"/>
      <c r="P338" s="434"/>
      <c r="Q338" s="453"/>
      <c r="R338" s="407">
        <f>IFERROR(ROUND(SMALL(N338:P338,1)*IF(Q338="",1,Q338),IF(SMALL(N338:P338,1)*IF(Q338="",1,Q338)&lt;10000,-1,-2)),MIN(K338:M338)*IF(Q338="",1,Q338))</f>
        <v>1730</v>
      </c>
      <c r="S338" s="468"/>
      <c r="T338" s="410"/>
      <c r="V338"/>
    </row>
    <row r="339" spans="1:22" s="12" customFormat="1" ht="17.649999999999999" customHeight="1">
      <c r="A339" s="182"/>
      <c r="B339" s="189"/>
      <c r="C339" s="193"/>
      <c r="D339" s="168">
        <f>ROUND(D340,IF(D340&gt;=100,0,IF(D340&gt;=0.1,1,2)))</f>
        <v>0</v>
      </c>
      <c r="E339" s="173">
        <f>E340</f>
        <v>1850</v>
      </c>
      <c r="F339" s="176"/>
      <c r="G339" s="64"/>
      <c r="H339" s="64"/>
      <c r="I339" s="52"/>
      <c r="J339" s="180"/>
      <c r="K339" s="417" t="s">
        <v>842</v>
      </c>
      <c r="L339" s="435"/>
      <c r="M339" s="433"/>
      <c r="N339" s="433"/>
      <c r="O339" s="433"/>
      <c r="P339" s="433"/>
      <c r="Q339" s="452"/>
      <c r="R339" s="98"/>
      <c r="S339" s="467"/>
      <c r="T339" s="410"/>
      <c r="V339"/>
    </row>
    <row r="340" spans="1:22" s="12" customFormat="1" ht="17.649999999999999" customHeight="1">
      <c r="A340" s="183" t="s">
        <v>840</v>
      </c>
      <c r="B340" s="190" t="s">
        <v>838</v>
      </c>
      <c r="C340" s="195" t="s">
        <v>410</v>
      </c>
      <c r="D340" s="167"/>
      <c r="E340" s="172">
        <f>R340</f>
        <v>1850</v>
      </c>
      <c r="F340" s="177">
        <f>ROUNDDOWN(ROUND(D340,IF(D340&gt;=100,0,IF(D340&gt;=0.1,1,2)))*E340,0)</f>
        <v>0</v>
      </c>
      <c r="G340" s="67"/>
      <c r="H340" s="67"/>
      <c r="I340" s="55"/>
      <c r="J340" s="181"/>
      <c r="K340" s="418">
        <v>1850</v>
      </c>
      <c r="L340" s="434"/>
      <c r="M340" s="440"/>
      <c r="N340" s="434"/>
      <c r="O340" s="434"/>
      <c r="P340" s="434"/>
      <c r="Q340" s="453"/>
      <c r="R340" s="407">
        <f>IFERROR(ROUND(SMALL(N340:P340,1)*IF(Q340="",1,Q340),IF(SMALL(N340:P340,1)*IF(Q340="",1,Q340)&lt;10000,-1,-2)),MIN(K340:M340)*IF(Q340="",1,Q340))</f>
        <v>1850</v>
      </c>
      <c r="S340" s="468"/>
      <c r="T340" s="410"/>
      <c r="V340"/>
    </row>
    <row r="341" spans="1:22" s="12" customFormat="1" ht="17.649999999999999" customHeight="1">
      <c r="A341" s="182"/>
      <c r="B341" s="189"/>
      <c r="C341" s="193"/>
      <c r="D341" s="168">
        <f>ROUND(D342,IF(D342&gt;=100,0,IF(D342&gt;=0.1,1,2)))</f>
        <v>0</v>
      </c>
      <c r="E341" s="173">
        <f>E342</f>
        <v>1570</v>
      </c>
      <c r="F341" s="176"/>
      <c r="G341" s="64"/>
      <c r="H341" s="64"/>
      <c r="I341" s="52"/>
      <c r="J341" s="180"/>
      <c r="K341" s="417" t="s">
        <v>852</v>
      </c>
      <c r="L341" s="435"/>
      <c r="M341" s="433"/>
      <c r="N341" s="433"/>
      <c r="O341" s="433"/>
      <c r="P341" s="433"/>
      <c r="Q341" s="452"/>
      <c r="R341" s="98"/>
      <c r="S341" s="467"/>
      <c r="T341" s="410"/>
      <c r="V341"/>
    </row>
    <row r="342" spans="1:22" s="12" customFormat="1" ht="17.649999999999999" customHeight="1">
      <c r="A342" s="183" t="s">
        <v>844</v>
      </c>
      <c r="B342" s="190" t="s">
        <v>846</v>
      </c>
      <c r="C342" s="195" t="s">
        <v>410</v>
      </c>
      <c r="D342" s="167"/>
      <c r="E342" s="172">
        <f>R342</f>
        <v>1570</v>
      </c>
      <c r="F342" s="177">
        <f>ROUNDDOWN(ROUND(D342,IF(D342&gt;=100,0,IF(D342&gt;=0.1,1,2)))*E342,0)</f>
        <v>0</v>
      </c>
      <c r="G342" s="67"/>
      <c r="H342" s="67"/>
      <c r="I342" s="55"/>
      <c r="J342" s="181"/>
      <c r="K342" s="418">
        <v>1570</v>
      </c>
      <c r="L342" s="434"/>
      <c r="M342" s="440"/>
      <c r="N342" s="434"/>
      <c r="O342" s="434"/>
      <c r="P342" s="434"/>
      <c r="Q342" s="453"/>
      <c r="R342" s="407">
        <f>IFERROR(ROUND(SMALL(N342:P342,1)*IF(Q342="",1,Q342),IF(SMALL(N342:P342,1)*IF(Q342="",1,Q342)&lt;10000,-1,-2)),MIN(K342:M342)*IF(Q342="",1,Q342))</f>
        <v>1570</v>
      </c>
      <c r="S342" s="468"/>
      <c r="T342" s="410"/>
      <c r="V342"/>
    </row>
    <row r="343" spans="1:22" s="12" customFormat="1" ht="17.649999999999999" customHeight="1">
      <c r="A343" s="182"/>
      <c r="B343" s="189"/>
      <c r="C343" s="193"/>
      <c r="D343" s="168">
        <f>ROUND(D344,IF(D344&gt;=100,0,IF(D344&gt;=0.1,1,2)))</f>
        <v>0</v>
      </c>
      <c r="E343" s="173">
        <f>E344</f>
        <v>1570</v>
      </c>
      <c r="F343" s="176"/>
      <c r="G343" s="64"/>
      <c r="H343" s="64"/>
      <c r="I343" s="52"/>
      <c r="J343" s="180"/>
      <c r="K343" s="417" t="s">
        <v>852</v>
      </c>
      <c r="L343" s="435"/>
      <c r="M343" s="433"/>
      <c r="N343" s="433"/>
      <c r="O343" s="433"/>
      <c r="P343" s="433"/>
      <c r="Q343" s="452"/>
      <c r="R343" s="98"/>
      <c r="S343" s="467"/>
      <c r="T343" s="410"/>
      <c r="V343"/>
    </row>
    <row r="344" spans="1:22" s="12" customFormat="1" ht="17.649999999999999" customHeight="1">
      <c r="A344" s="183" t="s">
        <v>847</v>
      </c>
      <c r="B344" s="190" t="s">
        <v>846</v>
      </c>
      <c r="C344" s="195" t="s">
        <v>410</v>
      </c>
      <c r="D344" s="167"/>
      <c r="E344" s="172">
        <f>R344</f>
        <v>1570</v>
      </c>
      <c r="F344" s="177">
        <f>ROUNDDOWN(ROUND(D344,IF(D344&gt;=100,0,IF(D344&gt;=0.1,1,2)))*E344,0)</f>
        <v>0</v>
      </c>
      <c r="G344" s="67"/>
      <c r="H344" s="67"/>
      <c r="I344" s="55"/>
      <c r="J344" s="181"/>
      <c r="K344" s="418">
        <v>1570</v>
      </c>
      <c r="L344" s="434"/>
      <c r="M344" s="440"/>
      <c r="N344" s="434"/>
      <c r="O344" s="434"/>
      <c r="P344" s="434"/>
      <c r="Q344" s="453"/>
      <c r="R344" s="407">
        <f>IFERROR(ROUND(SMALL(N344:P344,1)*IF(Q344="",1,Q344),IF(SMALL(N344:P344,1)*IF(Q344="",1,Q344)&lt;10000,-1,-2)),MIN(K344:M344)*IF(Q344="",1,Q344))</f>
        <v>1570</v>
      </c>
      <c r="S344" s="468"/>
      <c r="T344" s="410"/>
      <c r="V344"/>
    </row>
    <row r="345" spans="1:22" s="12" customFormat="1" ht="17.649999999999999" customHeight="1">
      <c r="A345" s="182"/>
      <c r="B345" s="189"/>
      <c r="C345" s="193"/>
      <c r="D345" s="168">
        <f>ROUND(D346,IF(D346&gt;=100,0,IF(D346&gt;=0.1,1,2)))</f>
        <v>0</v>
      </c>
      <c r="E345" s="173">
        <f>E346</f>
        <v>3280</v>
      </c>
      <c r="F345" s="176"/>
      <c r="G345" s="64"/>
      <c r="H345" s="64"/>
      <c r="I345" s="52"/>
      <c r="J345" s="180"/>
      <c r="K345" s="417" t="s">
        <v>506</v>
      </c>
      <c r="L345" s="435"/>
      <c r="M345" s="433"/>
      <c r="N345" s="433"/>
      <c r="O345" s="433"/>
      <c r="P345" s="433"/>
      <c r="Q345" s="452"/>
      <c r="R345" s="98"/>
      <c r="S345" s="467"/>
      <c r="T345" s="410"/>
      <c r="V345"/>
    </row>
    <row r="346" spans="1:22" s="12" customFormat="1" ht="17.649999999999999" customHeight="1">
      <c r="A346" s="183" t="s">
        <v>1031</v>
      </c>
      <c r="B346" s="190" t="s">
        <v>379</v>
      </c>
      <c r="C346" s="195" t="s">
        <v>410</v>
      </c>
      <c r="D346" s="167"/>
      <c r="E346" s="172">
        <f>R346</f>
        <v>3280</v>
      </c>
      <c r="F346" s="177">
        <f>ROUNDDOWN(ROUND(D346,IF(D346&gt;=100,0,IF(D346&gt;=0.1,1,2)))*E346,0)</f>
        <v>0</v>
      </c>
      <c r="G346" s="67"/>
      <c r="H346" s="67"/>
      <c r="I346" s="55"/>
      <c r="J346" s="181"/>
      <c r="K346" s="418">
        <v>3280</v>
      </c>
      <c r="L346" s="434"/>
      <c r="M346" s="440"/>
      <c r="N346" s="434"/>
      <c r="O346" s="434"/>
      <c r="P346" s="434"/>
      <c r="Q346" s="453"/>
      <c r="R346" s="407">
        <f>IFERROR(ROUND(SMALL(N346:P346,1)*IF(Q346="",1,Q346),IF(SMALL(N346:P346,1)*IF(Q346="",1,Q346)&lt;10000,-1,-2)),MIN(K346:M346)*IF(Q346="",1,Q346))</f>
        <v>3280</v>
      </c>
      <c r="S346" s="468"/>
      <c r="T346" s="410"/>
      <c r="V346"/>
    </row>
    <row r="347" spans="1:22" s="12" customFormat="1" ht="17.649999999999999" customHeight="1">
      <c r="A347" s="182"/>
      <c r="B347" s="189"/>
      <c r="C347" s="193"/>
      <c r="D347" s="168">
        <f>ROUND(D348,IF(D348&gt;=100,0,IF(D348&gt;=0.1,1,2)))</f>
        <v>0</v>
      </c>
      <c r="E347" s="173">
        <f>E348</f>
        <v>6890</v>
      </c>
      <c r="F347" s="176"/>
      <c r="G347" s="64"/>
      <c r="H347" s="64"/>
      <c r="I347" s="52"/>
      <c r="J347" s="180"/>
      <c r="K347" s="417" t="s">
        <v>1013</v>
      </c>
      <c r="L347" s="435"/>
      <c r="M347" s="433"/>
      <c r="N347" s="433"/>
      <c r="O347" s="433"/>
      <c r="P347" s="433"/>
      <c r="Q347" s="452"/>
      <c r="R347" s="98"/>
      <c r="S347" s="467"/>
      <c r="T347" s="410"/>
      <c r="V347"/>
    </row>
    <row r="348" spans="1:22" s="12" customFormat="1" ht="17.649999999999999" customHeight="1">
      <c r="A348" s="183" t="s">
        <v>945</v>
      </c>
      <c r="B348" s="190" t="s">
        <v>1056</v>
      </c>
      <c r="C348" s="195" t="s">
        <v>410</v>
      </c>
      <c r="D348" s="167"/>
      <c r="E348" s="172">
        <f>R348</f>
        <v>6890</v>
      </c>
      <c r="F348" s="177">
        <f>ROUNDDOWN(ROUND(D348,IF(D348&gt;=100,0,IF(D348&gt;=0.1,1,2)))*E348,0)</f>
        <v>0</v>
      </c>
      <c r="G348" s="67"/>
      <c r="H348" s="67"/>
      <c r="I348" s="55"/>
      <c r="J348" s="181"/>
      <c r="K348" s="418">
        <v>6890</v>
      </c>
      <c r="L348" s="434"/>
      <c r="M348" s="440"/>
      <c r="N348" s="434"/>
      <c r="O348" s="434"/>
      <c r="P348" s="434"/>
      <c r="Q348" s="453"/>
      <c r="R348" s="407">
        <f>IFERROR(ROUND(SMALL(N348:P348,1)*IF(Q348="",1,Q348),IF(SMALL(N348:P348,1)*IF(Q348="",1,Q348)&lt;10000,-1,-2)),MIN(K348:M348)*IF(Q348="",1,Q348))</f>
        <v>6890</v>
      </c>
      <c r="S348" s="468"/>
      <c r="T348" s="410"/>
      <c r="V348"/>
    </row>
    <row r="349" spans="1:22" s="12" customFormat="1" ht="17.649999999999999" customHeight="1">
      <c r="A349" s="182"/>
      <c r="B349" s="189"/>
      <c r="C349" s="193"/>
      <c r="D349" s="168">
        <f>ROUND(D350,IF(D350&gt;=100,0,IF(D350&gt;=0.1,1,2)))</f>
        <v>0</v>
      </c>
      <c r="E349" s="173">
        <f>E350</f>
        <v>6540</v>
      </c>
      <c r="F349" s="176"/>
      <c r="G349" s="64"/>
      <c r="H349" s="64"/>
      <c r="I349" s="52"/>
      <c r="J349" s="180"/>
      <c r="K349" s="417" t="s">
        <v>982</v>
      </c>
      <c r="L349" s="435"/>
      <c r="M349" s="433"/>
      <c r="N349" s="433"/>
      <c r="O349" s="433"/>
      <c r="P349" s="433"/>
      <c r="Q349" s="452"/>
      <c r="R349" s="98"/>
      <c r="S349" s="467"/>
      <c r="T349" s="410"/>
      <c r="V349"/>
    </row>
    <row r="350" spans="1:22" s="12" customFormat="1" ht="17.649999999999999" customHeight="1">
      <c r="A350" s="183" t="s">
        <v>1023</v>
      </c>
      <c r="B350" s="190" t="s">
        <v>260</v>
      </c>
      <c r="C350" s="195" t="s">
        <v>410</v>
      </c>
      <c r="D350" s="167"/>
      <c r="E350" s="172">
        <f>R350</f>
        <v>6540</v>
      </c>
      <c r="F350" s="177">
        <f>ROUNDDOWN(ROUND(D350,IF(D350&gt;=100,0,IF(D350&gt;=0.1,1,2)))*E350,0)</f>
        <v>0</v>
      </c>
      <c r="G350" s="67"/>
      <c r="H350" s="67"/>
      <c r="I350" s="55"/>
      <c r="J350" s="181"/>
      <c r="K350" s="418">
        <v>6540</v>
      </c>
      <c r="L350" s="434"/>
      <c r="M350" s="440"/>
      <c r="N350" s="434"/>
      <c r="O350" s="434"/>
      <c r="P350" s="434"/>
      <c r="Q350" s="453"/>
      <c r="R350" s="407">
        <f>IFERROR(ROUND(SMALL(N350:P350,1)*IF(Q350="",1,Q350),IF(SMALL(N350:P350,1)*IF(Q350="",1,Q350)&lt;10000,-1,-2)),MIN(K350:M350)*IF(Q350="",1,Q350))</f>
        <v>6540</v>
      </c>
      <c r="S350" s="468"/>
      <c r="T350" s="410"/>
      <c r="V350"/>
    </row>
    <row r="351" spans="1:22" s="12" customFormat="1" ht="17.649999999999999" customHeight="1">
      <c r="A351" s="182"/>
      <c r="B351" s="189"/>
      <c r="C351" s="193"/>
      <c r="D351" s="168">
        <f>ROUND(D352,IF(D352&gt;=100,0,IF(D352&gt;=0.1,1,2)))</f>
        <v>0</v>
      </c>
      <c r="E351" s="173">
        <f>E352</f>
        <v>1690</v>
      </c>
      <c r="F351" s="176"/>
      <c r="G351" s="64"/>
      <c r="H351" s="64"/>
      <c r="I351" s="52"/>
      <c r="J351" s="180"/>
      <c r="K351" s="417"/>
      <c r="L351" s="435"/>
      <c r="M351" s="433"/>
      <c r="N351" s="433" t="s">
        <v>233</v>
      </c>
      <c r="O351" s="433"/>
      <c r="P351" s="433"/>
      <c r="Q351" s="452"/>
      <c r="R351" s="98"/>
      <c r="S351" s="467"/>
      <c r="T351" s="410"/>
      <c r="V351"/>
    </row>
    <row r="352" spans="1:22" s="12" customFormat="1" ht="17.649999999999999" customHeight="1">
      <c r="A352" s="183" t="s">
        <v>1026</v>
      </c>
      <c r="B352" s="190" t="s">
        <v>887</v>
      </c>
      <c r="C352" s="195" t="s">
        <v>410</v>
      </c>
      <c r="D352" s="167"/>
      <c r="E352" s="172">
        <f>R352</f>
        <v>1690</v>
      </c>
      <c r="F352" s="177">
        <f>ROUNDDOWN(ROUND(D352,IF(D352&gt;=100,0,IF(D352&gt;=0.1,1,2)))*E352,0)</f>
        <v>0</v>
      </c>
      <c r="G352" s="67"/>
      <c r="H352" s="67"/>
      <c r="I352" s="55"/>
      <c r="J352" s="181"/>
      <c r="K352" s="418"/>
      <c r="L352" s="434"/>
      <c r="M352" s="440"/>
      <c r="N352" s="434">
        <v>1690</v>
      </c>
      <c r="O352" s="434"/>
      <c r="P352" s="434"/>
      <c r="Q352" s="453"/>
      <c r="R352" s="407">
        <f>IFERROR(ROUND(SMALL(N352:P352,1)*IF(Q352="",1,Q352),IF(SMALL(N352:P352,1)*IF(Q352="",1,Q352)&lt;10000,-1,-2)),MIN(K352:M352)*IF(Q352="",1,Q352))</f>
        <v>1690</v>
      </c>
      <c r="S352" s="468"/>
      <c r="T352" s="410"/>
      <c r="V352"/>
    </row>
    <row r="353" spans="1:22" s="12" customFormat="1" ht="17.649999999999999" customHeight="1">
      <c r="A353" s="182"/>
      <c r="B353" s="189"/>
      <c r="C353" s="193"/>
      <c r="D353" s="168">
        <f>ROUND(D354,IF(D354&gt;=100,0,IF(D354&gt;=0.1,1,2)))</f>
        <v>0</v>
      </c>
      <c r="E353" s="173">
        <f>E354</f>
        <v>9050</v>
      </c>
      <c r="F353" s="176"/>
      <c r="G353" s="64"/>
      <c r="H353" s="64"/>
      <c r="I353" s="52"/>
      <c r="J353" s="180"/>
      <c r="K353" s="417" t="s">
        <v>1016</v>
      </c>
      <c r="L353" s="435"/>
      <c r="M353" s="433"/>
      <c r="N353" s="433"/>
      <c r="O353" s="433"/>
      <c r="P353" s="433"/>
      <c r="Q353" s="452"/>
      <c r="R353" s="98"/>
      <c r="S353" s="467" t="s">
        <v>201</v>
      </c>
      <c r="T353" s="410"/>
      <c r="V353"/>
    </row>
    <row r="354" spans="1:22" s="12" customFormat="1" ht="17.649999999999999" customHeight="1">
      <c r="A354" s="183" t="s">
        <v>77</v>
      </c>
      <c r="B354" s="190" t="s">
        <v>281</v>
      </c>
      <c r="C354" s="195" t="s">
        <v>410</v>
      </c>
      <c r="D354" s="167"/>
      <c r="E354" s="172">
        <f>R354</f>
        <v>9050</v>
      </c>
      <c r="F354" s="177">
        <f>ROUNDDOWN(ROUND(D354,IF(D354&gt;=100,0,IF(D354&gt;=0.1,1,2)))*E354,0)</f>
        <v>0</v>
      </c>
      <c r="G354" s="67"/>
      <c r="H354" s="67"/>
      <c r="I354" s="55"/>
      <c r="J354" s="181"/>
      <c r="K354" s="418">
        <v>9050</v>
      </c>
      <c r="L354" s="434"/>
      <c r="M354" s="440"/>
      <c r="N354" s="434"/>
      <c r="O354" s="434"/>
      <c r="P354" s="434"/>
      <c r="Q354" s="453"/>
      <c r="R354" s="407">
        <f>IFERROR(ROUND(SMALL(N354:P354,1)*IF(Q354="",1,Q354),IF(SMALL(N354:P354,1)*IF(Q354="",1,Q354)&lt;10000,-1,-2)),MIN(K354:M354)*IF(Q354="",1,Q354))</f>
        <v>9050</v>
      </c>
      <c r="S354" s="468" t="s">
        <v>1020</v>
      </c>
      <c r="T354" s="410"/>
      <c r="V354"/>
    </row>
    <row r="355" spans="1:22" s="12" customFormat="1" ht="17.649999999999999" customHeight="1">
      <c r="A355" s="182"/>
      <c r="B355" s="189"/>
      <c r="C355" s="193"/>
      <c r="D355" s="168">
        <f>ROUND(D356,IF(D356&gt;=100,0,IF(D356&gt;=0.1,1,2)))</f>
        <v>0</v>
      </c>
      <c r="E355" s="173">
        <f>E356</f>
        <v>5240</v>
      </c>
      <c r="F355" s="176"/>
      <c r="G355" s="64"/>
      <c r="H355" s="64"/>
      <c r="I355" s="52"/>
      <c r="J355" s="180"/>
      <c r="K355" s="417" t="s">
        <v>414</v>
      </c>
      <c r="L355" s="435"/>
      <c r="M355" s="433"/>
      <c r="N355" s="433"/>
      <c r="O355" s="433"/>
      <c r="P355" s="433"/>
      <c r="Q355" s="452"/>
      <c r="R355" s="98"/>
      <c r="S355" s="467"/>
      <c r="T355" s="410"/>
      <c r="V355"/>
    </row>
    <row r="356" spans="1:22" s="12" customFormat="1" ht="17.649999999999999" customHeight="1">
      <c r="A356" s="183" t="s">
        <v>853</v>
      </c>
      <c r="B356" s="190" t="s">
        <v>854</v>
      </c>
      <c r="C356" s="195" t="s">
        <v>410</v>
      </c>
      <c r="D356" s="167"/>
      <c r="E356" s="172">
        <f>R356</f>
        <v>5240</v>
      </c>
      <c r="F356" s="177">
        <f>ROUNDDOWN(ROUND(D356,IF(D356&gt;=100,0,IF(D356&gt;=0.1,1,2)))*E356,0)</f>
        <v>0</v>
      </c>
      <c r="G356" s="67"/>
      <c r="H356" s="67"/>
      <c r="I356" s="55"/>
      <c r="J356" s="181"/>
      <c r="K356" s="418">
        <v>5240</v>
      </c>
      <c r="L356" s="434"/>
      <c r="M356" s="440"/>
      <c r="N356" s="434"/>
      <c r="O356" s="434"/>
      <c r="P356" s="434"/>
      <c r="Q356" s="453"/>
      <c r="R356" s="407">
        <f>IFERROR(ROUND(SMALL(N356:P356,1)*IF(Q356="",1,Q356),IF(SMALL(N356:P356,1)*IF(Q356="",1,Q356)&lt;10000,-1,-2)),MIN(K356:M356)*IF(Q356="",1,Q356))</f>
        <v>5240</v>
      </c>
      <c r="S356" s="468"/>
      <c r="T356" s="410"/>
      <c r="V356"/>
    </row>
    <row r="357" spans="1:22" s="12" customFormat="1" ht="17.649999999999999" customHeight="1">
      <c r="A357" s="182"/>
      <c r="B357" s="189"/>
      <c r="C357" s="193"/>
      <c r="D357" s="168">
        <f>ROUND(D358,IF(D358&gt;=100,0,IF(D358&gt;=0.1,1,2)))</f>
        <v>0</v>
      </c>
      <c r="E357" s="173">
        <f>E358</f>
        <v>3110</v>
      </c>
      <c r="F357" s="176"/>
      <c r="G357" s="64"/>
      <c r="H357" s="64"/>
      <c r="I357" s="52"/>
      <c r="J357" s="180"/>
      <c r="K357" s="417"/>
      <c r="L357" s="435"/>
      <c r="M357" s="435" t="s">
        <v>689</v>
      </c>
      <c r="N357" s="433"/>
      <c r="O357" s="433"/>
      <c r="P357" s="433"/>
      <c r="Q357" s="452"/>
      <c r="R357" s="98"/>
      <c r="S357" s="467"/>
      <c r="T357" s="410"/>
      <c r="V357"/>
    </row>
    <row r="358" spans="1:22" s="12" customFormat="1" ht="17.649999999999999" customHeight="1">
      <c r="A358" s="183" t="s">
        <v>324</v>
      </c>
      <c r="B358" s="190"/>
      <c r="C358" s="195" t="s">
        <v>410</v>
      </c>
      <c r="D358" s="167"/>
      <c r="E358" s="172">
        <f>R358</f>
        <v>3110</v>
      </c>
      <c r="F358" s="177">
        <f>ROUNDDOWN(ROUND(D358,IF(D358&gt;=100,0,IF(D358&gt;=0.1,1,2)))*E358,0)</f>
        <v>0</v>
      </c>
      <c r="G358" s="67"/>
      <c r="H358" s="67"/>
      <c r="I358" s="55"/>
      <c r="J358" s="181"/>
      <c r="K358" s="418"/>
      <c r="L358" s="434"/>
      <c r="M358" s="434">
        <v>3110</v>
      </c>
      <c r="N358" s="434"/>
      <c r="O358" s="434"/>
      <c r="P358" s="434"/>
      <c r="Q358" s="453"/>
      <c r="R358" s="407">
        <f>IFERROR(ROUND(SMALL(N358:P358,1)*IF(Q358="",1,Q358),IF(SMALL(N358:P358,1)*IF(Q358="",1,Q358)&lt;10000,-1,-2)),MIN(K358:M358)*IF(Q358="",1,Q358))</f>
        <v>3110</v>
      </c>
      <c r="S358" s="468"/>
      <c r="T358" s="410"/>
      <c r="V358"/>
    </row>
    <row r="359" spans="1:22" s="12" customFormat="1" ht="17.649999999999999" customHeight="1">
      <c r="A359" s="182"/>
      <c r="B359" s="189"/>
      <c r="C359" s="193"/>
      <c r="D359" s="168">
        <f>ROUND(D360,IF(D360&gt;=100,0,IF(D360&gt;=0.1,1,2)))</f>
        <v>0</v>
      </c>
      <c r="E359" s="173">
        <f>E360</f>
        <v>1310</v>
      </c>
      <c r="F359" s="176"/>
      <c r="G359" s="64"/>
      <c r="H359" s="64"/>
      <c r="I359" s="52"/>
      <c r="J359" s="180"/>
      <c r="K359" s="417"/>
      <c r="L359" s="435" t="s">
        <v>689</v>
      </c>
      <c r="M359" s="433"/>
      <c r="N359" s="433"/>
      <c r="O359" s="433"/>
      <c r="P359" s="433"/>
      <c r="Q359" s="452"/>
      <c r="R359" s="98"/>
      <c r="S359" s="467" t="s">
        <v>956</v>
      </c>
      <c r="T359" s="410"/>
      <c r="V359"/>
    </row>
    <row r="360" spans="1:22" s="12" customFormat="1" ht="17.649999999999999" customHeight="1">
      <c r="A360" s="183" t="s">
        <v>857</v>
      </c>
      <c r="B360" s="190" t="s">
        <v>712</v>
      </c>
      <c r="C360" s="195" t="s">
        <v>410</v>
      </c>
      <c r="D360" s="167"/>
      <c r="E360" s="172">
        <f>R360</f>
        <v>1310</v>
      </c>
      <c r="F360" s="177">
        <f>ROUNDDOWN(ROUND(D360,IF(D360&gt;=100,0,IF(D360&gt;=0.1,1,2)))*E360,0)</f>
        <v>0</v>
      </c>
      <c r="G360" s="67"/>
      <c r="H360" s="67"/>
      <c r="I360" s="55"/>
      <c r="J360" s="181"/>
      <c r="K360" s="418"/>
      <c r="L360" s="434">
        <v>1310</v>
      </c>
      <c r="M360" s="440"/>
      <c r="N360" s="434"/>
      <c r="O360" s="434"/>
      <c r="P360" s="434"/>
      <c r="Q360" s="453"/>
      <c r="R360" s="407">
        <f>IFERROR(ROUND(SMALL(N360:P360,1)*IF(Q360="",1,Q360),IF(SMALL(N360:P360,1)*IF(Q360="",1,Q360)&lt;10000,-1,-2)),MIN(K360:M360)*IF(Q360="",1,Q360))</f>
        <v>1310</v>
      </c>
      <c r="S360" s="468" t="s">
        <v>660</v>
      </c>
      <c r="T360" s="410"/>
      <c r="V360"/>
    </row>
    <row r="361" spans="1:22" s="12" customFormat="1" ht="17.649999999999999" customHeight="1">
      <c r="A361" s="182"/>
      <c r="B361" s="189"/>
      <c r="C361" s="193"/>
      <c r="D361" s="168">
        <f>ROUND(D362,IF(D362&gt;=100,0,IF(D362&gt;=0.1,1,2)))</f>
        <v>0</v>
      </c>
      <c r="E361" s="173">
        <f>E362</f>
        <v>1230</v>
      </c>
      <c r="F361" s="176"/>
      <c r="G361" s="64"/>
      <c r="H361" s="64"/>
      <c r="I361" s="52"/>
      <c r="J361" s="180"/>
      <c r="K361" s="417" t="s">
        <v>727</v>
      </c>
      <c r="L361" s="435"/>
      <c r="M361" s="433"/>
      <c r="N361" s="433"/>
      <c r="O361" s="433"/>
      <c r="P361" s="433"/>
      <c r="Q361" s="452"/>
      <c r="R361" s="98"/>
      <c r="S361" s="467"/>
      <c r="T361" s="410"/>
      <c r="V361"/>
    </row>
    <row r="362" spans="1:22" s="12" customFormat="1" ht="17.649999999999999" customHeight="1">
      <c r="A362" s="183" t="s">
        <v>861</v>
      </c>
      <c r="B362" s="190" t="s">
        <v>865</v>
      </c>
      <c r="C362" s="195" t="s">
        <v>9</v>
      </c>
      <c r="D362" s="167"/>
      <c r="E362" s="172">
        <f>R362</f>
        <v>1230</v>
      </c>
      <c r="F362" s="177">
        <f>ROUNDDOWN(ROUND(D362,IF(D362&gt;=100,0,IF(D362&gt;=0.1,1,2)))*E362,0)</f>
        <v>0</v>
      </c>
      <c r="G362" s="67"/>
      <c r="H362" s="67"/>
      <c r="I362" s="55"/>
      <c r="J362" s="181"/>
      <c r="K362" s="418">
        <v>1230</v>
      </c>
      <c r="L362" s="434"/>
      <c r="M362" s="440"/>
      <c r="N362" s="434"/>
      <c r="O362" s="434"/>
      <c r="P362" s="434"/>
      <c r="Q362" s="453"/>
      <c r="R362" s="407">
        <f>IFERROR(ROUND(SMALL(N362:P362,1)*IF(Q362="",1,Q362),IF(SMALL(N362:P362,1)*IF(Q362="",1,Q362)&lt;10000,-1,-2)),MIN(K362:M362)*IF(Q362="",1,Q362))</f>
        <v>1230</v>
      </c>
      <c r="S362" s="468"/>
      <c r="T362" s="410"/>
      <c r="V362"/>
    </row>
    <row r="363" spans="1:22" s="12" customFormat="1" ht="17.649999999999999" customHeight="1">
      <c r="A363" s="182"/>
      <c r="B363" s="189"/>
      <c r="C363" s="193"/>
      <c r="D363" s="168">
        <f>ROUND(D364,IF(D364&gt;=100,0,IF(D364&gt;=0.1,1,2)))</f>
        <v>0</v>
      </c>
      <c r="E363" s="173">
        <f>E364</f>
        <v>2250</v>
      </c>
      <c r="F363" s="176"/>
      <c r="G363" s="64"/>
      <c r="H363" s="64"/>
      <c r="I363" s="52"/>
      <c r="J363" s="180"/>
      <c r="K363" s="417" t="s">
        <v>860</v>
      </c>
      <c r="L363" s="435"/>
      <c r="M363" s="433"/>
      <c r="N363" s="433"/>
      <c r="O363" s="433"/>
      <c r="P363" s="433"/>
      <c r="Q363" s="452"/>
      <c r="R363" s="98"/>
      <c r="S363" s="467"/>
      <c r="T363" s="410"/>
      <c r="V363"/>
    </row>
    <row r="364" spans="1:22" s="12" customFormat="1" ht="17.649999999999999" customHeight="1">
      <c r="A364" s="183" t="s">
        <v>869</v>
      </c>
      <c r="B364" s="190" t="s">
        <v>872</v>
      </c>
      <c r="C364" s="195" t="s">
        <v>9</v>
      </c>
      <c r="D364" s="167"/>
      <c r="E364" s="172">
        <f>R364</f>
        <v>2250</v>
      </c>
      <c r="F364" s="177">
        <f>ROUNDDOWN(ROUND(D364,IF(D364&gt;=100,0,IF(D364&gt;=0.1,1,2)))*E364,0)</f>
        <v>0</v>
      </c>
      <c r="G364" s="67"/>
      <c r="H364" s="67"/>
      <c r="I364" s="55"/>
      <c r="J364" s="181"/>
      <c r="K364" s="418">
        <v>2250</v>
      </c>
      <c r="L364" s="434"/>
      <c r="M364" s="440"/>
      <c r="N364" s="434"/>
      <c r="O364" s="434"/>
      <c r="P364" s="434"/>
      <c r="Q364" s="453"/>
      <c r="R364" s="407">
        <f>IFERROR(ROUND(SMALL(N364:P364,1)*IF(Q364="",1,Q364),IF(SMALL(N364:P364,1)*IF(Q364="",1,Q364)&lt;10000,-1,-2)),MIN(K364:M364)*IF(Q364="",1,Q364))</f>
        <v>2250</v>
      </c>
      <c r="S364" s="468"/>
      <c r="T364" s="410"/>
      <c r="V364"/>
    </row>
    <row r="365" spans="1:22" s="12" customFormat="1" ht="17.649999999999999" customHeight="1">
      <c r="A365" s="182"/>
      <c r="B365" s="189"/>
      <c r="C365" s="193"/>
      <c r="D365" s="168">
        <f>ROUND(D366,IF(D366&gt;=100,0,IF(D366&gt;=0.1,1,2)))</f>
        <v>0</v>
      </c>
      <c r="E365" s="173">
        <f>E366</f>
        <v>1610</v>
      </c>
      <c r="F365" s="176"/>
      <c r="G365" s="64"/>
      <c r="H365" s="64"/>
      <c r="I365" s="52"/>
      <c r="J365" s="180"/>
      <c r="K365" s="417" t="s">
        <v>860</v>
      </c>
      <c r="L365" s="435"/>
      <c r="M365" s="433"/>
      <c r="N365" s="433"/>
      <c r="O365" s="433"/>
      <c r="P365" s="433"/>
      <c r="Q365" s="452"/>
      <c r="R365" s="98"/>
      <c r="S365" s="467"/>
      <c r="T365" s="410"/>
      <c r="V365"/>
    </row>
    <row r="366" spans="1:22" s="12" customFormat="1" ht="17.649999999999999" customHeight="1">
      <c r="A366" s="183" t="s">
        <v>869</v>
      </c>
      <c r="B366" s="190" t="s">
        <v>865</v>
      </c>
      <c r="C366" s="195" t="s">
        <v>9</v>
      </c>
      <c r="D366" s="167"/>
      <c r="E366" s="172">
        <f>R366</f>
        <v>1610</v>
      </c>
      <c r="F366" s="177">
        <f>ROUNDDOWN(ROUND(D366,IF(D366&gt;=100,0,IF(D366&gt;=0.1,1,2)))*E366,0)</f>
        <v>0</v>
      </c>
      <c r="G366" s="67"/>
      <c r="H366" s="67"/>
      <c r="I366" s="55"/>
      <c r="J366" s="181"/>
      <c r="K366" s="418">
        <v>1610</v>
      </c>
      <c r="L366" s="434"/>
      <c r="M366" s="440"/>
      <c r="N366" s="434"/>
      <c r="O366" s="434"/>
      <c r="P366" s="434"/>
      <c r="Q366" s="453"/>
      <c r="R366" s="407">
        <f>IFERROR(ROUND(SMALL(N366:P366,1)*IF(Q366="",1,Q366),IF(SMALL(N366:P366,1)*IF(Q366="",1,Q366)&lt;10000,-1,-2)),MIN(K366:M366)*IF(Q366="",1,Q366))</f>
        <v>1610</v>
      </c>
      <c r="S366" s="468"/>
      <c r="T366" s="410"/>
      <c r="V366"/>
    </row>
    <row r="367" spans="1:22" s="12" customFormat="1" ht="17.649999999999999" customHeight="1">
      <c r="A367" s="182"/>
      <c r="B367" s="189"/>
      <c r="C367" s="193"/>
      <c r="D367" s="168">
        <f>ROUND(D368,IF(D368&gt;=100,0,IF(D368&gt;=0.1,1,2)))</f>
        <v>0</v>
      </c>
      <c r="E367" s="173">
        <f>E368</f>
        <v>350</v>
      </c>
      <c r="F367" s="176"/>
      <c r="G367" s="64"/>
      <c r="H367" s="64"/>
      <c r="I367" s="52"/>
      <c r="J367" s="180"/>
      <c r="K367" s="417" t="s">
        <v>346</v>
      </c>
      <c r="L367" s="435"/>
      <c r="M367" s="433"/>
      <c r="N367" s="433"/>
      <c r="O367" s="433"/>
      <c r="P367" s="433"/>
      <c r="Q367" s="452"/>
      <c r="R367" s="98"/>
      <c r="S367" s="467"/>
      <c r="T367" s="410"/>
      <c r="V367"/>
    </row>
    <row r="368" spans="1:22" s="12" customFormat="1" ht="17.649999999999999" customHeight="1">
      <c r="A368" s="183" t="s">
        <v>495</v>
      </c>
      <c r="B368" s="190"/>
      <c r="C368" s="195" t="s">
        <v>9</v>
      </c>
      <c r="D368" s="167"/>
      <c r="E368" s="172">
        <f>R368</f>
        <v>350</v>
      </c>
      <c r="F368" s="177">
        <f>ROUNDDOWN(ROUND(D368,IF(D368&gt;=100,0,IF(D368&gt;=0.1,1,2)))*E368,0)</f>
        <v>0</v>
      </c>
      <c r="G368" s="67"/>
      <c r="H368" s="67"/>
      <c r="I368" s="55"/>
      <c r="J368" s="181"/>
      <c r="K368" s="418">
        <v>350</v>
      </c>
      <c r="L368" s="434"/>
      <c r="M368" s="440"/>
      <c r="N368" s="434"/>
      <c r="O368" s="434"/>
      <c r="P368" s="434"/>
      <c r="Q368" s="453"/>
      <c r="R368" s="407">
        <f>IFERROR(ROUND(SMALL(N368:P368,1)*IF(Q368="",1,Q368),IF(SMALL(N368:P368,1)*IF(Q368="",1,Q368)&lt;10000,-1,-2)),MIN(K368:M368)*IF(Q368="",1,Q368))</f>
        <v>350</v>
      </c>
      <c r="S368" s="468"/>
      <c r="T368" s="410"/>
      <c r="V368"/>
    </row>
    <row r="369" spans="1:22" s="12" customFormat="1" ht="17.649999999999999" customHeight="1">
      <c r="A369" s="182"/>
      <c r="B369" s="189"/>
      <c r="C369" s="193"/>
      <c r="D369" s="168">
        <f>ROUND(D370,IF(D370&gt;=100,0,IF(D370&gt;=0.1,1,2)))</f>
        <v>0</v>
      </c>
      <c r="E369" s="173">
        <f>E370</f>
        <v>0</v>
      </c>
      <c r="F369" s="176"/>
      <c r="G369" s="64"/>
      <c r="H369" s="64"/>
      <c r="I369" s="52"/>
      <c r="J369" s="180"/>
      <c r="K369" s="417"/>
      <c r="L369" s="435"/>
      <c r="M369" s="433"/>
      <c r="N369" s="433"/>
      <c r="O369" s="433"/>
      <c r="P369" s="433"/>
      <c r="Q369" s="452"/>
      <c r="R369" s="98"/>
      <c r="S369" s="467" t="s">
        <v>557</v>
      </c>
      <c r="T369" s="410"/>
    </row>
    <row r="370" spans="1:22" s="12" customFormat="1" ht="17.649999999999999" customHeight="1">
      <c r="A370" s="183" t="s">
        <v>920</v>
      </c>
      <c r="B370" s="190"/>
      <c r="C370" s="195"/>
      <c r="D370" s="167"/>
      <c r="E370" s="172">
        <f>R370</f>
        <v>0</v>
      </c>
      <c r="F370" s="177">
        <f>ROUNDDOWN(ROUND(D370,IF(D370&gt;=100,0,IF(D370&gt;=0.1,1,2)))*E370,0)</f>
        <v>0</v>
      </c>
      <c r="G370" s="67"/>
      <c r="H370" s="67"/>
      <c r="I370" s="55"/>
      <c r="J370" s="181"/>
      <c r="K370" s="418"/>
      <c r="L370" s="434"/>
      <c r="M370" s="440"/>
      <c r="N370" s="434"/>
      <c r="O370" s="434"/>
      <c r="P370" s="434"/>
      <c r="Q370" s="453"/>
      <c r="R370" s="407">
        <f>IFERROR(ROUND(SMALL(N370:P370,1)*IF(Q370="",1,Q370),IF(SMALL(N370:P370,1)*IF(Q370="",1,Q370)&lt;10000,-1,-2)),MIN(K370:M370)*IF(Q370="",1,Q370))</f>
        <v>0</v>
      </c>
      <c r="S370" s="468" t="s">
        <v>405</v>
      </c>
      <c r="T370" s="410"/>
    </row>
    <row r="371" spans="1:22" s="12" customFormat="1" ht="17.649999999999999" customHeight="1">
      <c r="A371" s="182"/>
      <c r="B371" s="189"/>
      <c r="C371" s="193"/>
      <c r="D371" s="168">
        <f>ROUND(D372,IF(D372&gt;=100,0,IF(D372&gt;=0.1,1,2)))</f>
        <v>0</v>
      </c>
      <c r="E371" s="173">
        <f>E372</f>
        <v>1670</v>
      </c>
      <c r="F371" s="176"/>
      <c r="G371" s="64"/>
      <c r="H371" s="64"/>
      <c r="I371" s="52"/>
      <c r="J371" s="180"/>
      <c r="K371" s="417"/>
      <c r="L371" s="435"/>
      <c r="M371" s="433"/>
      <c r="N371" s="417" t="s">
        <v>1028</v>
      </c>
      <c r="O371" s="433"/>
      <c r="P371" s="433"/>
      <c r="Q371" s="452"/>
      <c r="R371" s="98"/>
      <c r="S371" s="467" t="s">
        <v>1029</v>
      </c>
      <c r="T371" s="410"/>
      <c r="V371"/>
    </row>
    <row r="372" spans="1:22" s="12" customFormat="1" ht="17.649999999999999" customHeight="1">
      <c r="A372" s="183" t="s">
        <v>873</v>
      </c>
      <c r="B372" s="190" t="s">
        <v>571</v>
      </c>
      <c r="C372" s="195" t="s">
        <v>410</v>
      </c>
      <c r="D372" s="167"/>
      <c r="E372" s="172">
        <f>R372</f>
        <v>1670</v>
      </c>
      <c r="F372" s="177">
        <f>ROUNDDOWN(ROUND(D372,IF(D372&gt;=100,0,IF(D372&gt;=0.1,1,2)))*E372,0)</f>
        <v>0</v>
      </c>
      <c r="G372" s="67"/>
      <c r="H372" s="67"/>
      <c r="I372" s="55"/>
      <c r="J372" s="181"/>
      <c r="K372" s="418"/>
      <c r="L372" s="434"/>
      <c r="M372" s="440"/>
      <c r="N372" s="418">
        <v>2390</v>
      </c>
      <c r="O372" s="434"/>
      <c r="P372" s="434"/>
      <c r="Q372" s="453">
        <v>0.7</v>
      </c>
      <c r="R372" s="407">
        <f>IFERROR(ROUND(SMALL(N372:P372,1)*IF(Q372="",1,Q372),IF(SMALL(N372:P372,1)*IF(Q372="",1,Q372)&lt;10000,-1,-2)),MIN(K372:M372)*IF(Q372="",1,Q372))</f>
        <v>1670</v>
      </c>
      <c r="S372" s="468"/>
      <c r="T372" s="410"/>
      <c r="V372"/>
    </row>
    <row r="373" spans="1:22" s="12" customFormat="1" ht="17.649999999999999" customHeight="1">
      <c r="A373" s="182"/>
      <c r="B373" s="189"/>
      <c r="C373" s="193"/>
      <c r="D373" s="168">
        <f>ROUND(D374,IF(D374&gt;=100,0,IF(D374&gt;=0.1,1,2)))</f>
        <v>0</v>
      </c>
      <c r="E373" s="173">
        <f>E374</f>
        <v>3150</v>
      </c>
      <c r="F373" s="176"/>
      <c r="G373" s="64"/>
      <c r="H373" s="64"/>
      <c r="I373" s="52"/>
      <c r="J373" s="180"/>
      <c r="K373" s="417" t="s">
        <v>95</v>
      </c>
      <c r="L373" s="435"/>
      <c r="M373" s="433"/>
      <c r="N373" s="433"/>
      <c r="O373" s="433"/>
      <c r="P373" s="433"/>
      <c r="Q373" s="452"/>
      <c r="R373" s="98"/>
      <c r="S373" s="467" t="s">
        <v>876</v>
      </c>
      <c r="T373" s="410"/>
      <c r="V373"/>
    </row>
    <row r="374" spans="1:22" s="12" customFormat="1" ht="17.649999999999999" customHeight="1">
      <c r="A374" s="183" t="s">
        <v>636</v>
      </c>
      <c r="B374" s="190" t="s">
        <v>571</v>
      </c>
      <c r="C374" s="195" t="s">
        <v>878</v>
      </c>
      <c r="D374" s="167"/>
      <c r="E374" s="172">
        <f>R374</f>
        <v>3150</v>
      </c>
      <c r="F374" s="177">
        <f>ROUNDDOWN(ROUND(D374,IF(D374&gt;=100,0,IF(D374&gt;=0.1,1,2)))*E374,0)</f>
        <v>0</v>
      </c>
      <c r="G374" s="67"/>
      <c r="H374" s="67"/>
      <c r="I374" s="55"/>
      <c r="J374" s="181"/>
      <c r="K374" s="418">
        <v>3150</v>
      </c>
      <c r="L374" s="434"/>
      <c r="M374" s="440"/>
      <c r="N374" s="434"/>
      <c r="O374" s="434"/>
      <c r="P374" s="434"/>
      <c r="Q374" s="453"/>
      <c r="R374" s="407">
        <f>IFERROR(ROUND(SMALL(N374:P374,1)*IF(Q374="",1,Q374),IF(SMALL(N374:P374,1)*IF(Q374="",1,Q374)&lt;10000,-1,-2)),MIN(K374:M374)*IF(Q374="",1,Q374))</f>
        <v>3150</v>
      </c>
      <c r="S374" s="468" t="s">
        <v>473</v>
      </c>
      <c r="T374" s="410"/>
      <c r="V374"/>
    </row>
    <row r="375" spans="1:22" s="12" customFormat="1" ht="17.649999999999999" customHeight="1">
      <c r="A375" s="182"/>
      <c r="B375" s="189"/>
      <c r="C375" s="193"/>
      <c r="D375" s="168">
        <f>ROUND(D376,IF(D376&gt;=100,0,IF(D376&gt;=0.1,1,2)))</f>
        <v>0</v>
      </c>
      <c r="E375" s="173">
        <f>E376</f>
        <v>2710</v>
      </c>
      <c r="F375" s="176"/>
      <c r="G375" s="64"/>
      <c r="H375" s="64"/>
      <c r="I375" s="52"/>
      <c r="J375" s="180"/>
      <c r="K375" s="417"/>
      <c r="L375" s="435"/>
      <c r="M375" s="433"/>
      <c r="N375" s="433" t="str">
        <f>K393</f>
        <v>代価表-28</v>
      </c>
      <c r="O375" s="433"/>
      <c r="P375" s="433"/>
      <c r="Q375" s="452"/>
      <c r="R375" s="98"/>
      <c r="S375" s="467" t="s">
        <v>1029</v>
      </c>
      <c r="T375" s="410"/>
      <c r="V375"/>
    </row>
    <row r="376" spans="1:22" s="12" customFormat="1" ht="17.649999999999999" customHeight="1">
      <c r="A376" s="183" t="s">
        <v>121</v>
      </c>
      <c r="B376" s="190" t="s">
        <v>875</v>
      </c>
      <c r="C376" s="195" t="s">
        <v>9</v>
      </c>
      <c r="D376" s="167"/>
      <c r="E376" s="172">
        <f>R376</f>
        <v>2710</v>
      </c>
      <c r="F376" s="177">
        <f>ROUNDDOWN(ROUND(D376,IF(D376&gt;=100,0,IF(D376&gt;=0.1,1,2)))*E376,0)</f>
        <v>0</v>
      </c>
      <c r="G376" s="67"/>
      <c r="H376" s="67"/>
      <c r="I376" s="55"/>
      <c r="J376" s="181"/>
      <c r="K376" s="418"/>
      <c r="L376" s="434"/>
      <c r="M376" s="440"/>
      <c r="N376" s="434">
        <f>K394</f>
        <v>3870</v>
      </c>
      <c r="O376" s="434"/>
      <c r="P376" s="434"/>
      <c r="Q376" s="453">
        <v>0.7</v>
      </c>
      <c r="R376" s="407">
        <f>IFERROR(ROUND(SMALL(N376:P376,1)*IF(Q376="",1,Q376),IF(SMALL(N376:P376,1)*IF(Q376="",1,Q376)&lt;10000,-1,-2)),MIN(K376:M376)*IF(Q376="",1,Q376))</f>
        <v>2710</v>
      </c>
      <c r="S376" s="468"/>
      <c r="T376" s="410"/>
      <c r="V376"/>
    </row>
    <row r="377" spans="1:22" s="12" customFormat="1" ht="17.649999999999999" customHeight="1">
      <c r="A377" s="182"/>
      <c r="B377" s="189"/>
      <c r="C377" s="193"/>
      <c r="D377" s="168">
        <f>ROUND(D378,IF(D378&gt;=100,0,IF(D378&gt;=0.1,1,2)))</f>
        <v>0</v>
      </c>
      <c r="E377" s="173">
        <f>E378</f>
        <v>1960</v>
      </c>
      <c r="F377" s="176"/>
      <c r="G377" s="64"/>
      <c r="H377" s="64"/>
      <c r="I377" s="52"/>
      <c r="J377" s="180"/>
      <c r="K377" s="417" t="s">
        <v>898</v>
      </c>
      <c r="L377" s="435"/>
      <c r="M377" s="433"/>
      <c r="N377" s="433"/>
      <c r="O377" s="433"/>
      <c r="P377" s="433"/>
      <c r="Q377" s="452"/>
      <c r="R377" s="98"/>
      <c r="S377" s="467"/>
      <c r="T377" s="410"/>
      <c r="V377"/>
    </row>
    <row r="378" spans="1:22" s="12" customFormat="1" ht="17.649999999999999" customHeight="1">
      <c r="A378" s="183" t="s">
        <v>719</v>
      </c>
      <c r="B378" s="190" t="s">
        <v>571</v>
      </c>
      <c r="C378" s="195" t="s">
        <v>879</v>
      </c>
      <c r="D378" s="167"/>
      <c r="E378" s="172">
        <f>R378</f>
        <v>1960</v>
      </c>
      <c r="F378" s="177">
        <f>ROUNDDOWN(ROUND(D378,IF(D378&gt;=100,0,IF(D378&gt;=0.1,1,2)))*E378,0)</f>
        <v>0</v>
      </c>
      <c r="G378" s="67"/>
      <c r="H378" s="67"/>
      <c r="I378" s="55"/>
      <c r="J378" s="181"/>
      <c r="K378" s="418">
        <v>1960</v>
      </c>
      <c r="L378" s="434"/>
      <c r="M378" s="440"/>
      <c r="N378" s="434"/>
      <c r="O378" s="434"/>
      <c r="P378" s="434"/>
      <c r="Q378" s="453"/>
      <c r="R378" s="407">
        <f>IFERROR(ROUND(SMALL(N378:P378,1)*IF(Q378="",1,Q378),IF(SMALL(N378:P378,1)*IF(Q378="",1,Q378)&lt;10000,-1,-2)),MIN(K378:M378)*IF(Q378="",1,Q378))</f>
        <v>1960</v>
      </c>
      <c r="S378" s="468"/>
      <c r="T378" s="410"/>
      <c r="V378"/>
    </row>
    <row r="379" spans="1:22" s="12" customFormat="1" ht="17.649999999999999" customHeight="1">
      <c r="A379" s="182"/>
      <c r="B379" s="189"/>
      <c r="C379" s="193"/>
      <c r="D379" s="168">
        <f>ROUND(D380,IF(D380&gt;=100,0,IF(D380&gt;=0.1,1,2)))</f>
        <v>0</v>
      </c>
      <c r="E379" s="173">
        <f>E380</f>
        <v>1700</v>
      </c>
      <c r="F379" s="176"/>
      <c r="G379" s="64"/>
      <c r="H379" s="64"/>
      <c r="I379" s="52"/>
      <c r="J379" s="180"/>
      <c r="K379" s="417" t="s">
        <v>1030</v>
      </c>
      <c r="L379" s="435"/>
      <c r="M379" s="433"/>
      <c r="N379" s="433"/>
      <c r="O379" s="433"/>
      <c r="P379" s="433"/>
      <c r="Q379" s="452"/>
      <c r="R379" s="98"/>
      <c r="S379" s="467"/>
      <c r="T379" s="410"/>
      <c r="V379"/>
    </row>
    <row r="380" spans="1:22" s="12" customFormat="1" ht="17.649999999999999" customHeight="1">
      <c r="A380" s="183" t="s">
        <v>259</v>
      </c>
      <c r="B380" s="190" t="s">
        <v>571</v>
      </c>
      <c r="C380" s="195" t="s">
        <v>468</v>
      </c>
      <c r="D380" s="167"/>
      <c r="E380" s="172">
        <f>R380</f>
        <v>1700</v>
      </c>
      <c r="F380" s="177">
        <f>ROUNDDOWN(ROUND(D380,IF(D380&gt;=100,0,IF(D380&gt;=0.1,1,2)))*E380,0)</f>
        <v>0</v>
      </c>
      <c r="G380" s="67"/>
      <c r="H380" s="67"/>
      <c r="I380" s="55"/>
      <c r="J380" s="181"/>
      <c r="K380" s="418">
        <v>1700</v>
      </c>
      <c r="L380" s="434"/>
      <c r="M380" s="440"/>
      <c r="N380" s="434"/>
      <c r="O380" s="434"/>
      <c r="P380" s="434"/>
      <c r="Q380" s="453"/>
      <c r="R380" s="407">
        <f>IFERROR(ROUND(SMALL(N380:P380,1)*IF(Q380="",1,Q380),IF(SMALL(N380:P380,1)*IF(Q380="",1,Q380)&lt;10000,-1,-2)),MIN(K380:M380)*IF(Q380="",1,Q380))</f>
        <v>1700</v>
      </c>
      <c r="S380" s="468"/>
      <c r="T380" s="410"/>
      <c r="V380"/>
    </row>
    <row r="381" spans="1:22" s="12" customFormat="1" ht="17.649999999999999" customHeight="1">
      <c r="A381" s="182"/>
      <c r="B381" s="189"/>
      <c r="C381" s="193"/>
      <c r="D381" s="168">
        <f>ROUND(D382,IF(D382&gt;=100,0,IF(D382&gt;=0.1,1,2)))</f>
        <v>0</v>
      </c>
      <c r="E381" s="173">
        <f>E382</f>
        <v>1180</v>
      </c>
      <c r="F381" s="176"/>
      <c r="G381" s="64"/>
      <c r="H381" s="64"/>
      <c r="I381" s="52"/>
      <c r="J381" s="180"/>
      <c r="K381" s="417"/>
      <c r="L381" s="435"/>
      <c r="M381" s="433"/>
      <c r="N381" s="433" t="s">
        <v>1083</v>
      </c>
      <c r="O381" s="433"/>
      <c r="P381" s="433"/>
      <c r="Q381" s="452"/>
      <c r="R381" s="98"/>
      <c r="S381" s="467" t="s">
        <v>1029</v>
      </c>
      <c r="T381" s="410"/>
      <c r="V381"/>
    </row>
    <row r="382" spans="1:22" s="12" customFormat="1" ht="17.649999999999999" customHeight="1">
      <c r="A382" s="183" t="s">
        <v>882</v>
      </c>
      <c r="B382" s="190" t="s">
        <v>571</v>
      </c>
      <c r="C382" s="195" t="s">
        <v>878</v>
      </c>
      <c r="D382" s="167"/>
      <c r="E382" s="172">
        <f>R382</f>
        <v>1180</v>
      </c>
      <c r="F382" s="177">
        <f>ROUNDDOWN(ROUND(D382,IF(D382&gt;=100,0,IF(D382&gt;=0.1,1,2)))*E382,0)</f>
        <v>0</v>
      </c>
      <c r="G382" s="67"/>
      <c r="H382" s="67"/>
      <c r="I382" s="55"/>
      <c r="J382" s="181"/>
      <c r="K382" s="418"/>
      <c r="L382" s="434"/>
      <c r="M382" s="440"/>
      <c r="N382" s="434">
        <v>1680</v>
      </c>
      <c r="O382" s="434"/>
      <c r="P382" s="434"/>
      <c r="Q382" s="453">
        <v>0.7</v>
      </c>
      <c r="R382" s="407">
        <f>IFERROR(ROUND(SMALL(N382:P382,1)*IF(Q382="",1,Q382),IF(SMALL(N382:P382,1)*IF(Q382="",1,Q382)&lt;10000,-1,-2)),MIN(K382:M382)*IF(Q382="",1,Q382))</f>
        <v>1180</v>
      </c>
      <c r="S382" s="468"/>
      <c r="T382" s="410"/>
      <c r="V382"/>
    </row>
    <row r="383" spans="1:22" s="12" customFormat="1" ht="17.649999999999999" customHeight="1">
      <c r="A383" s="182"/>
      <c r="B383" s="189"/>
      <c r="C383" s="193"/>
      <c r="D383" s="168">
        <f>ROUND(D384,IF(D384&gt;=100,0,IF(D384&gt;=0.1,1,2)))</f>
        <v>0</v>
      </c>
      <c r="E383" s="173">
        <f>E384</f>
        <v>3200</v>
      </c>
      <c r="F383" s="176"/>
      <c r="G383" s="64"/>
      <c r="H383" s="64"/>
      <c r="I383" s="52"/>
      <c r="J383" s="180"/>
      <c r="K383" s="417"/>
      <c r="L383" s="435"/>
      <c r="M383" s="433"/>
      <c r="N383" s="433" t="s">
        <v>470</v>
      </c>
      <c r="O383" s="433"/>
      <c r="P383" s="433"/>
      <c r="Q383" s="452"/>
      <c r="R383" s="98"/>
      <c r="S383" s="467" t="s">
        <v>1029</v>
      </c>
      <c r="T383" s="410"/>
      <c r="V383"/>
    </row>
    <row r="384" spans="1:22" s="12" customFormat="1" ht="17.649999999999999" customHeight="1">
      <c r="A384" s="183" t="s">
        <v>885</v>
      </c>
      <c r="B384" s="190" t="s">
        <v>571</v>
      </c>
      <c r="C384" s="195" t="s">
        <v>468</v>
      </c>
      <c r="D384" s="167"/>
      <c r="E384" s="172">
        <f>R384</f>
        <v>3200</v>
      </c>
      <c r="F384" s="177">
        <f>ROUNDDOWN(ROUND(D384,IF(D384&gt;=100,0,IF(D384&gt;=0.1,1,2)))*E384,0)</f>
        <v>0</v>
      </c>
      <c r="G384" s="67"/>
      <c r="H384" s="67"/>
      <c r="I384" s="55"/>
      <c r="J384" s="181"/>
      <c r="K384" s="418"/>
      <c r="L384" s="434"/>
      <c r="M384" s="440"/>
      <c r="N384" s="434">
        <v>4570</v>
      </c>
      <c r="O384" s="434"/>
      <c r="P384" s="434"/>
      <c r="Q384" s="453">
        <v>0.7</v>
      </c>
      <c r="R384" s="407">
        <f>IFERROR(ROUND(SMALL(N384:P384,1)*IF(Q384="",1,Q384),IF(SMALL(N384:P384,1)*IF(Q384="",1,Q384)&lt;10000,-1,-2)),MIN(K384:M384)*IF(Q384="",1,Q384))</f>
        <v>3200</v>
      </c>
      <c r="S384" s="468"/>
      <c r="T384" s="410"/>
      <c r="V384"/>
    </row>
    <row r="385" spans="1:22" s="12" customFormat="1" ht="17.649999999999999" customHeight="1">
      <c r="A385" s="182"/>
      <c r="B385" s="189"/>
      <c r="C385" s="193"/>
      <c r="D385" s="168">
        <f>ROUND(D386,IF(D386&gt;=100,0,IF(D386&gt;=0.1,1,2)))</f>
        <v>0</v>
      </c>
      <c r="E385" s="173">
        <f>E386</f>
        <v>5980</v>
      </c>
      <c r="F385" s="176"/>
      <c r="G385" s="64"/>
      <c r="H385" s="64"/>
      <c r="I385" s="52"/>
      <c r="J385" s="180"/>
      <c r="K385" s="417"/>
      <c r="L385" s="435"/>
      <c r="M385" s="433"/>
      <c r="N385" s="433" t="s">
        <v>553</v>
      </c>
      <c r="O385" s="433"/>
      <c r="P385" s="433"/>
      <c r="Q385" s="452"/>
      <c r="R385" s="98"/>
      <c r="S385" s="467" t="s">
        <v>1029</v>
      </c>
      <c r="T385" s="410"/>
      <c r="V385"/>
    </row>
    <row r="386" spans="1:22" s="12" customFormat="1" ht="17.649999999999999" customHeight="1">
      <c r="A386" s="183" t="s">
        <v>513</v>
      </c>
      <c r="B386" s="190" t="s">
        <v>571</v>
      </c>
      <c r="C386" s="195" t="s">
        <v>468</v>
      </c>
      <c r="D386" s="167"/>
      <c r="E386" s="172">
        <f>R386</f>
        <v>5980</v>
      </c>
      <c r="F386" s="177">
        <f>ROUNDDOWN(ROUND(D386,IF(D386&gt;=100,0,IF(D386&gt;=0.1,1,2)))*E386,0)</f>
        <v>0</v>
      </c>
      <c r="G386" s="67"/>
      <c r="H386" s="67"/>
      <c r="I386" s="55"/>
      <c r="J386" s="181"/>
      <c r="K386" s="418"/>
      <c r="L386" s="434"/>
      <c r="M386" s="440"/>
      <c r="N386" s="434">
        <v>8540</v>
      </c>
      <c r="O386" s="434"/>
      <c r="P386" s="434"/>
      <c r="Q386" s="453">
        <v>0.7</v>
      </c>
      <c r="R386" s="407">
        <f>IFERROR(ROUND(SMALL(N386:P386,1)*IF(Q386="",1,Q386),IF(SMALL(N386:P386,1)*IF(Q386="",1,Q386)&lt;10000,-1,-2)),MIN(K386:M386)*IF(Q386="",1,Q386))</f>
        <v>5980</v>
      </c>
      <c r="S386" s="468"/>
      <c r="T386" s="410"/>
      <c r="V386"/>
    </row>
    <row r="387" spans="1:22" s="12" customFormat="1" ht="17.649999999999999" customHeight="1">
      <c r="A387" s="182"/>
      <c r="B387" s="189"/>
      <c r="C387" s="193"/>
      <c r="D387" s="168">
        <f>ROUND(D388,IF(D388&gt;=100,0,IF(D388&gt;=0.1,1,2)))</f>
        <v>0</v>
      </c>
      <c r="E387" s="173">
        <f>E388</f>
        <v>2870</v>
      </c>
      <c r="F387" s="176"/>
      <c r="G387" s="64"/>
      <c r="H387" s="64"/>
      <c r="I387" s="52"/>
      <c r="J387" s="180"/>
      <c r="K387" s="417"/>
      <c r="L387" s="435"/>
      <c r="M387" s="433"/>
      <c r="N387" s="433" t="s">
        <v>377</v>
      </c>
      <c r="O387" s="433"/>
      <c r="P387" s="433"/>
      <c r="Q387" s="452"/>
      <c r="R387" s="98"/>
      <c r="S387" s="467" t="s">
        <v>1029</v>
      </c>
      <c r="T387" s="410"/>
      <c r="V387"/>
    </row>
    <row r="388" spans="1:22" s="12" customFormat="1" ht="17.649999999999999" customHeight="1">
      <c r="A388" s="185" t="s">
        <v>125</v>
      </c>
      <c r="B388" s="190" t="s">
        <v>886</v>
      </c>
      <c r="C388" s="195" t="s">
        <v>468</v>
      </c>
      <c r="D388" s="167"/>
      <c r="E388" s="172">
        <f>R388</f>
        <v>2870</v>
      </c>
      <c r="F388" s="177">
        <f>ROUNDDOWN(ROUND(D388,IF(D388&gt;=100,0,IF(D388&gt;=0.1,1,2)))*E388,0)</f>
        <v>0</v>
      </c>
      <c r="G388" s="67"/>
      <c r="H388" s="67"/>
      <c r="I388" s="55"/>
      <c r="J388" s="181"/>
      <c r="K388" s="418"/>
      <c r="L388" s="434"/>
      <c r="M388" s="440"/>
      <c r="N388" s="434">
        <v>4100</v>
      </c>
      <c r="O388" s="434"/>
      <c r="P388" s="434"/>
      <c r="Q388" s="453">
        <v>0.7</v>
      </c>
      <c r="R388" s="407">
        <f>IFERROR(ROUND(SMALL(N388:P388,1)*IF(Q388="",1,Q388),IF(SMALL(N388:P388,1)*IF(Q388="",1,Q388)&lt;10000,-1,-2)),MIN(K388:M388)*IF(Q388="",1,Q388))</f>
        <v>2870</v>
      </c>
      <c r="S388" s="468"/>
      <c r="T388" s="410"/>
      <c r="V388"/>
    </row>
    <row r="389" spans="1:22" s="12" customFormat="1" ht="17.649999999999999" customHeight="1">
      <c r="A389" s="182"/>
      <c r="B389" s="189"/>
      <c r="C389" s="193"/>
      <c r="D389" s="168">
        <f>ROUND(D390,IF(D390&gt;=100,0,IF(D390&gt;=0.1,1,2)))</f>
        <v>0</v>
      </c>
      <c r="E389" s="173">
        <f>E390</f>
        <v>2390</v>
      </c>
      <c r="F389" s="176"/>
      <c r="G389" s="64"/>
      <c r="H389" s="64"/>
      <c r="I389" s="52"/>
      <c r="J389" s="180"/>
      <c r="K389" s="417" t="s">
        <v>1028</v>
      </c>
      <c r="L389" s="435"/>
      <c r="M389" s="433"/>
      <c r="N389" s="433"/>
      <c r="O389" s="433"/>
      <c r="P389" s="433"/>
      <c r="Q389" s="452"/>
      <c r="R389" s="98"/>
      <c r="S389" s="467"/>
      <c r="T389" s="410"/>
      <c r="V389"/>
    </row>
    <row r="390" spans="1:22" s="12" customFormat="1" ht="17.649999999999999" customHeight="1">
      <c r="A390" s="183" t="s">
        <v>393</v>
      </c>
      <c r="B390" s="190"/>
      <c r="C390" s="195" t="s">
        <v>410</v>
      </c>
      <c r="D390" s="167"/>
      <c r="E390" s="172">
        <f>R390</f>
        <v>2390</v>
      </c>
      <c r="F390" s="177">
        <f>ROUNDDOWN(ROUND(D390,IF(D390&gt;=100,0,IF(D390&gt;=0.1,1,2)))*E390,0)</f>
        <v>0</v>
      </c>
      <c r="G390" s="67"/>
      <c r="H390" s="67"/>
      <c r="I390" s="55"/>
      <c r="J390" s="181"/>
      <c r="K390" s="418">
        <v>2390</v>
      </c>
      <c r="L390" s="434"/>
      <c r="M390" s="440"/>
      <c r="N390" s="434"/>
      <c r="O390" s="434"/>
      <c r="P390" s="434"/>
      <c r="Q390" s="453"/>
      <c r="R390" s="407">
        <f>IFERROR(ROUND(SMALL(N390:P390,1)*IF(Q390="",1,Q390),IF(SMALL(N390:P390,1)*IF(Q390="",1,Q390)&lt;10000,-1,-2)),MIN(K390:M390)*IF(Q390="",1,Q390))</f>
        <v>2390</v>
      </c>
      <c r="S390" s="468"/>
      <c r="T390" s="410"/>
      <c r="V390"/>
    </row>
    <row r="391" spans="1:22" s="12" customFormat="1" ht="17.649999999999999" customHeight="1">
      <c r="A391" s="182"/>
      <c r="B391" s="189"/>
      <c r="C391" s="193"/>
      <c r="D391" s="168">
        <f>ROUND(D392,IF(D392&gt;=100,0,IF(D392&gt;=0.1,1,2)))</f>
        <v>0</v>
      </c>
      <c r="E391" s="173">
        <f>E392</f>
        <v>6920</v>
      </c>
      <c r="F391" s="176"/>
      <c r="G391" s="64"/>
      <c r="H391" s="64"/>
      <c r="I391" s="52"/>
      <c r="J391" s="180"/>
      <c r="K391" s="417" t="s">
        <v>897</v>
      </c>
      <c r="L391" s="435"/>
      <c r="M391" s="433"/>
      <c r="N391" s="433"/>
      <c r="O391" s="433"/>
      <c r="P391" s="433"/>
      <c r="Q391" s="452"/>
      <c r="R391" s="98"/>
      <c r="S391" s="467"/>
      <c r="T391" s="410"/>
      <c r="V391"/>
    </row>
    <row r="392" spans="1:22" s="12" customFormat="1" ht="17.649999999999999" customHeight="1">
      <c r="A392" s="183" t="s">
        <v>565</v>
      </c>
      <c r="B392" s="190"/>
      <c r="C392" s="195" t="s">
        <v>878</v>
      </c>
      <c r="D392" s="167"/>
      <c r="E392" s="172">
        <f>R392</f>
        <v>6920</v>
      </c>
      <c r="F392" s="177">
        <f>ROUNDDOWN(ROUND(D392,IF(D392&gt;=100,0,IF(D392&gt;=0.1,1,2)))*E392,0)</f>
        <v>0</v>
      </c>
      <c r="G392" s="67"/>
      <c r="H392" s="67"/>
      <c r="I392" s="55"/>
      <c r="J392" s="181"/>
      <c r="K392" s="418">
        <v>6920</v>
      </c>
      <c r="L392" s="434"/>
      <c r="M392" s="440"/>
      <c r="N392" s="434"/>
      <c r="O392" s="434"/>
      <c r="P392" s="434"/>
      <c r="Q392" s="453"/>
      <c r="R392" s="407">
        <f>IFERROR(ROUND(SMALL(N392:P392,1)*IF(Q392="",1,Q392),IF(SMALL(N392:P392,1)*IF(Q392="",1,Q392)&lt;10000,-1,-2)),MIN(K392:M392)*IF(Q392="",1,Q392))</f>
        <v>6920</v>
      </c>
      <c r="S392" s="468"/>
      <c r="T392" s="410"/>
      <c r="V392"/>
    </row>
    <row r="393" spans="1:22" s="12" customFormat="1" ht="17.649999999999999" customHeight="1">
      <c r="A393" s="182"/>
      <c r="B393" s="189"/>
      <c r="C393" s="193"/>
      <c r="D393" s="168">
        <f>ROUND(D394,IF(D394&gt;=100,0,IF(D394&gt;=0.1,1,2)))</f>
        <v>0</v>
      </c>
      <c r="E393" s="173">
        <f>E394</f>
        <v>3870</v>
      </c>
      <c r="F393" s="176"/>
      <c r="G393" s="64"/>
      <c r="H393" s="64"/>
      <c r="I393" s="52"/>
      <c r="J393" s="180"/>
      <c r="K393" s="417" t="s">
        <v>891</v>
      </c>
      <c r="L393" s="435"/>
      <c r="M393" s="433"/>
      <c r="N393" s="433"/>
      <c r="O393" s="433"/>
      <c r="P393" s="433"/>
      <c r="Q393" s="452"/>
      <c r="R393" s="98"/>
      <c r="S393" s="467"/>
      <c r="T393" s="410"/>
      <c r="V393"/>
    </row>
    <row r="394" spans="1:22" s="12" customFormat="1" ht="17.649999999999999" customHeight="1">
      <c r="A394" s="183" t="s">
        <v>686</v>
      </c>
      <c r="B394" s="190"/>
      <c r="C394" s="195" t="s">
        <v>9</v>
      </c>
      <c r="D394" s="167"/>
      <c r="E394" s="172">
        <f>R394</f>
        <v>3870</v>
      </c>
      <c r="F394" s="177">
        <f>ROUNDDOWN(ROUND(D394,IF(D394&gt;=100,0,IF(D394&gt;=0.1,1,2)))*E394,0)</f>
        <v>0</v>
      </c>
      <c r="G394" s="67"/>
      <c r="H394" s="67"/>
      <c r="I394" s="55"/>
      <c r="J394" s="181"/>
      <c r="K394" s="418">
        <v>3870</v>
      </c>
      <c r="L394" s="434"/>
      <c r="M394" s="440"/>
      <c r="N394" s="434"/>
      <c r="O394" s="434"/>
      <c r="P394" s="434"/>
      <c r="Q394" s="453"/>
      <c r="R394" s="407">
        <f>IFERROR(ROUND(SMALL(N394:P394,1)*IF(Q394="",1,Q394),IF(SMALL(N394:P394,1)*IF(Q394="",1,Q394)&lt;10000,-1,-2)),MIN(K394:M394)*IF(Q394="",1,Q394))</f>
        <v>3870</v>
      </c>
      <c r="S394" s="468"/>
      <c r="T394" s="410"/>
      <c r="V394"/>
    </row>
    <row r="395" spans="1:22" s="12" customFormat="1" ht="17.649999999999999" customHeight="1">
      <c r="A395" s="182"/>
      <c r="B395" s="189"/>
      <c r="C395" s="193"/>
      <c r="D395" s="168">
        <f>ROUND(D396,IF(D396&gt;=100,0,IF(D396&gt;=0.1,1,2)))</f>
        <v>0</v>
      </c>
      <c r="E395" s="173">
        <f>E396</f>
        <v>3350</v>
      </c>
      <c r="F395" s="176"/>
      <c r="G395" s="64"/>
      <c r="H395" s="64"/>
      <c r="I395" s="52"/>
      <c r="J395" s="180"/>
      <c r="K395" s="417" t="s">
        <v>572</v>
      </c>
      <c r="L395" s="435"/>
      <c r="M395" s="433"/>
      <c r="N395" s="433"/>
      <c r="O395" s="433"/>
      <c r="P395" s="433"/>
      <c r="Q395" s="452"/>
      <c r="R395" s="98"/>
      <c r="S395" s="467"/>
      <c r="T395" s="410"/>
      <c r="V395"/>
    </row>
    <row r="396" spans="1:22" s="12" customFormat="1" ht="17.649999999999999" customHeight="1">
      <c r="A396" s="183" t="s">
        <v>639</v>
      </c>
      <c r="B396" s="190"/>
      <c r="C396" s="195" t="s">
        <v>879</v>
      </c>
      <c r="D396" s="167"/>
      <c r="E396" s="172">
        <f>R396</f>
        <v>3350</v>
      </c>
      <c r="F396" s="177">
        <f>ROUNDDOWN(ROUND(D396,IF(D396&gt;=100,0,IF(D396&gt;=0.1,1,2)))*E396,0)</f>
        <v>0</v>
      </c>
      <c r="G396" s="67"/>
      <c r="H396" s="67"/>
      <c r="I396" s="55"/>
      <c r="J396" s="181"/>
      <c r="K396" s="418">
        <v>3350</v>
      </c>
      <c r="L396" s="434"/>
      <c r="M396" s="440"/>
      <c r="N396" s="434"/>
      <c r="O396" s="434"/>
      <c r="P396" s="434"/>
      <c r="Q396" s="453"/>
      <c r="R396" s="407">
        <f>IFERROR(ROUND(SMALL(N396:P396,1)*IF(Q396="",1,Q396),IF(SMALL(N396:P396,1)*IF(Q396="",1,Q396)&lt;10000,-1,-2)),MIN(K396:M396)*IF(Q396="",1,Q396))</f>
        <v>3350</v>
      </c>
      <c r="S396" s="468"/>
      <c r="T396" s="410"/>
      <c r="V396"/>
    </row>
    <row r="397" spans="1:22" s="12" customFormat="1" ht="17.649999999999999" customHeight="1">
      <c r="A397" s="182"/>
      <c r="B397" s="189"/>
      <c r="C397" s="193"/>
      <c r="D397" s="168">
        <f>ROUND(D398,IF(D398&gt;=100,0,IF(D398&gt;=0.1,1,2)))</f>
        <v>0</v>
      </c>
      <c r="E397" s="173">
        <f>E398</f>
        <v>3280</v>
      </c>
      <c r="F397" s="176"/>
      <c r="G397" s="64"/>
      <c r="H397" s="64"/>
      <c r="I397" s="52"/>
      <c r="J397" s="180"/>
      <c r="K397" s="417" t="s">
        <v>1081</v>
      </c>
      <c r="L397" s="435"/>
      <c r="M397" s="433"/>
      <c r="N397" s="433"/>
      <c r="O397" s="433"/>
      <c r="P397" s="433"/>
      <c r="Q397" s="452"/>
      <c r="R397" s="98"/>
      <c r="S397" s="467"/>
      <c r="T397" s="410"/>
      <c r="V397"/>
    </row>
    <row r="398" spans="1:22" s="12" customFormat="1" ht="17.649999999999999" customHeight="1">
      <c r="A398" s="183" t="s">
        <v>444</v>
      </c>
      <c r="B398" s="190"/>
      <c r="C398" s="195" t="s">
        <v>468</v>
      </c>
      <c r="D398" s="167"/>
      <c r="E398" s="172">
        <f>R398</f>
        <v>3280</v>
      </c>
      <c r="F398" s="177">
        <f>ROUNDDOWN(ROUND(D398,IF(D398&gt;=100,0,IF(D398&gt;=0.1,1,2)))*E398,0)</f>
        <v>0</v>
      </c>
      <c r="G398" s="67"/>
      <c r="H398" s="67"/>
      <c r="I398" s="55"/>
      <c r="J398" s="181"/>
      <c r="K398" s="418">
        <v>3280</v>
      </c>
      <c r="L398" s="434"/>
      <c r="M398" s="440"/>
      <c r="N398" s="434"/>
      <c r="O398" s="434"/>
      <c r="P398" s="434"/>
      <c r="Q398" s="453"/>
      <c r="R398" s="407">
        <f>IFERROR(ROUND(SMALL(N398:P398,1)*IF(Q398="",1,Q398),IF(SMALL(N398:P398,1)*IF(Q398="",1,Q398)&lt;10000,-1,-2)),MIN(K398:M398)*IF(Q398="",1,Q398))</f>
        <v>3280</v>
      </c>
      <c r="S398" s="468"/>
      <c r="T398" s="410"/>
      <c r="V398"/>
    </row>
    <row r="399" spans="1:22" s="12" customFormat="1" ht="17.649999999999999" customHeight="1">
      <c r="A399" s="182"/>
      <c r="B399" s="189"/>
      <c r="C399" s="193"/>
      <c r="D399" s="168">
        <f>ROUND(D400,IF(D400&gt;=100,0,IF(D400&gt;=0.1,1,2)))</f>
        <v>0</v>
      </c>
      <c r="E399" s="173">
        <f>E400</f>
        <v>1680</v>
      </c>
      <c r="F399" s="176"/>
      <c r="G399" s="64"/>
      <c r="H399" s="64"/>
      <c r="I399" s="52"/>
      <c r="J399" s="180"/>
      <c r="K399" s="417" t="s">
        <v>1084</v>
      </c>
      <c r="L399" s="435"/>
      <c r="M399" s="433"/>
      <c r="N399" s="433"/>
      <c r="O399" s="433"/>
      <c r="P399" s="433"/>
      <c r="Q399" s="452"/>
      <c r="R399" s="98"/>
      <c r="S399" s="467"/>
      <c r="T399" s="410"/>
      <c r="V399"/>
    </row>
    <row r="400" spans="1:22" s="12" customFormat="1" ht="17.649999999999999" customHeight="1">
      <c r="A400" s="183" t="s">
        <v>890</v>
      </c>
      <c r="B400" s="190"/>
      <c r="C400" s="195" t="s">
        <v>878</v>
      </c>
      <c r="D400" s="167"/>
      <c r="E400" s="172">
        <f>R400</f>
        <v>1680</v>
      </c>
      <c r="F400" s="177">
        <f>ROUNDDOWN(ROUND(D400,IF(D400&gt;=100,0,IF(D400&gt;=0.1,1,2)))*E400,0)</f>
        <v>0</v>
      </c>
      <c r="G400" s="67"/>
      <c r="H400" s="67"/>
      <c r="I400" s="55"/>
      <c r="J400" s="181"/>
      <c r="K400" s="418">
        <v>1680</v>
      </c>
      <c r="L400" s="434"/>
      <c r="M400" s="440"/>
      <c r="N400" s="434"/>
      <c r="O400" s="434"/>
      <c r="P400" s="434"/>
      <c r="Q400" s="453"/>
      <c r="R400" s="407">
        <f>IFERROR(ROUND(SMALL(N400:P400,1)*IF(Q400="",1,Q400),IF(SMALL(N400:P400,1)*IF(Q400="",1,Q400)&lt;10000,-1,-2)),MIN(K400:M400)*IF(Q400="",1,Q400))</f>
        <v>1680</v>
      </c>
      <c r="S400" s="468"/>
      <c r="T400" s="410"/>
      <c r="V400"/>
    </row>
    <row r="401" spans="1:22" s="12" customFormat="1" ht="17.649999999999999" customHeight="1">
      <c r="A401" s="182"/>
      <c r="B401" s="189"/>
      <c r="C401" s="193"/>
      <c r="D401" s="168">
        <f>ROUND(D402,IF(D402&gt;=100,0,IF(D402&gt;=0.1,1,2)))</f>
        <v>0</v>
      </c>
      <c r="E401" s="173">
        <f>E402</f>
        <v>4570</v>
      </c>
      <c r="F401" s="176"/>
      <c r="G401" s="64"/>
      <c r="H401" s="64"/>
      <c r="I401" s="52"/>
      <c r="J401" s="180"/>
      <c r="K401" s="417" t="s">
        <v>1085</v>
      </c>
      <c r="L401" s="435"/>
      <c r="M401" s="433"/>
      <c r="N401" s="433"/>
      <c r="O401" s="433"/>
      <c r="P401" s="433"/>
      <c r="Q401" s="452"/>
      <c r="R401" s="98"/>
      <c r="S401" s="467"/>
      <c r="T401" s="410"/>
      <c r="V401"/>
    </row>
    <row r="402" spans="1:22" s="12" customFormat="1" ht="17.649999999999999" customHeight="1">
      <c r="A402" s="183" t="s">
        <v>892</v>
      </c>
      <c r="B402" s="190"/>
      <c r="C402" s="195" t="s">
        <v>9</v>
      </c>
      <c r="D402" s="167"/>
      <c r="E402" s="172">
        <f>R402</f>
        <v>4570</v>
      </c>
      <c r="F402" s="177">
        <f>ROUNDDOWN(ROUND(D402,IF(D402&gt;=100,0,IF(D402&gt;=0.1,1,2)))*E402,0)</f>
        <v>0</v>
      </c>
      <c r="G402" s="67"/>
      <c r="H402" s="67"/>
      <c r="I402" s="55"/>
      <c r="J402" s="181"/>
      <c r="K402" s="418">
        <v>4570</v>
      </c>
      <c r="L402" s="434"/>
      <c r="M402" s="440"/>
      <c r="N402" s="434"/>
      <c r="O402" s="434"/>
      <c r="P402" s="434"/>
      <c r="Q402" s="453"/>
      <c r="R402" s="407">
        <f>IFERROR(ROUND(SMALL(N402:P402,1)*IF(Q402="",1,Q402),IF(SMALL(N402:P402,1)*IF(Q402="",1,Q402)&lt;10000,-1,-2)),MIN(K402:M402)*IF(Q402="",1,Q402))</f>
        <v>4570</v>
      </c>
      <c r="S402" s="468"/>
      <c r="T402" s="410"/>
      <c r="V402"/>
    </row>
    <row r="403" spans="1:22" s="12" customFormat="1" ht="17.649999999999999" customHeight="1">
      <c r="A403" s="182"/>
      <c r="B403" s="189"/>
      <c r="C403" s="193"/>
      <c r="D403" s="168">
        <f>ROUND(D404,IF(D404&gt;=100,0,IF(D404&gt;=0.1,1,2)))</f>
        <v>0</v>
      </c>
      <c r="E403" s="173">
        <f>E404</f>
        <v>8540</v>
      </c>
      <c r="F403" s="176"/>
      <c r="G403" s="64"/>
      <c r="H403" s="64"/>
      <c r="I403" s="52"/>
      <c r="J403" s="180"/>
      <c r="K403" s="417" t="s">
        <v>207</v>
      </c>
      <c r="L403" s="435"/>
      <c r="M403" s="433"/>
      <c r="N403" s="433"/>
      <c r="O403" s="433"/>
      <c r="P403" s="433"/>
      <c r="Q403" s="452"/>
      <c r="R403" s="98"/>
      <c r="S403" s="467"/>
      <c r="T403" s="410"/>
      <c r="V403"/>
    </row>
    <row r="404" spans="1:22" s="12" customFormat="1" ht="17.649999999999999" customHeight="1">
      <c r="A404" s="183" t="s">
        <v>893</v>
      </c>
      <c r="B404" s="190"/>
      <c r="C404" s="195" t="s">
        <v>878</v>
      </c>
      <c r="D404" s="167"/>
      <c r="E404" s="172">
        <f>R404</f>
        <v>8540</v>
      </c>
      <c r="F404" s="177">
        <f>ROUNDDOWN(ROUND(D404,IF(D404&gt;=100,0,IF(D404&gt;=0.1,1,2)))*E404,0)</f>
        <v>0</v>
      </c>
      <c r="G404" s="67"/>
      <c r="H404" s="67"/>
      <c r="I404" s="55"/>
      <c r="J404" s="181"/>
      <c r="K404" s="418">
        <v>8540</v>
      </c>
      <c r="L404" s="434"/>
      <c r="M404" s="440"/>
      <c r="N404" s="434"/>
      <c r="O404" s="434"/>
      <c r="P404" s="434"/>
      <c r="Q404" s="453"/>
      <c r="R404" s="407">
        <f>IFERROR(ROUND(SMALL(N404:P404,1)*IF(Q404="",1,Q404),IF(SMALL(N404:P404,1)*IF(Q404="",1,Q404)&lt;10000,-1,-2)),MIN(K404:M404)*IF(Q404="",1,Q404))</f>
        <v>8540</v>
      </c>
      <c r="S404" s="468"/>
      <c r="T404" s="410"/>
      <c r="V404"/>
    </row>
    <row r="405" spans="1:22" s="12" customFormat="1" ht="17.649999999999999" customHeight="1">
      <c r="A405" s="182"/>
      <c r="B405" s="189"/>
      <c r="C405" s="193"/>
      <c r="D405" s="168">
        <f>ROUND(D406,IF(D406&gt;=100,0,IF(D406&gt;=0.1,1,2)))</f>
        <v>0</v>
      </c>
      <c r="E405" s="173">
        <f>E406</f>
        <v>4100</v>
      </c>
      <c r="F405" s="176"/>
      <c r="G405" s="64"/>
      <c r="H405" s="64"/>
      <c r="I405" s="52"/>
      <c r="J405" s="180"/>
      <c r="K405" s="417" t="s">
        <v>1087</v>
      </c>
      <c r="L405" s="435"/>
      <c r="M405" s="433"/>
      <c r="N405" s="433"/>
      <c r="O405" s="433"/>
      <c r="P405" s="433"/>
      <c r="Q405" s="452"/>
      <c r="R405" s="98"/>
      <c r="S405" s="467"/>
      <c r="T405" s="410"/>
      <c r="V405"/>
    </row>
    <row r="406" spans="1:22" s="12" customFormat="1" ht="17.649999999999999" customHeight="1">
      <c r="A406" s="185" t="s">
        <v>896</v>
      </c>
      <c r="B406" s="190"/>
      <c r="C406" s="195" t="s">
        <v>878</v>
      </c>
      <c r="D406" s="167"/>
      <c r="E406" s="172">
        <f>R406</f>
        <v>4100</v>
      </c>
      <c r="F406" s="177">
        <f>ROUNDDOWN(ROUND(D406,IF(D406&gt;=100,0,IF(D406&gt;=0.1,1,2)))*E406,0)</f>
        <v>0</v>
      </c>
      <c r="G406" s="67"/>
      <c r="H406" s="67"/>
      <c r="I406" s="55"/>
      <c r="J406" s="181"/>
      <c r="K406" s="418">
        <v>4100</v>
      </c>
      <c r="L406" s="434"/>
      <c r="M406" s="440"/>
      <c r="N406" s="434"/>
      <c r="O406" s="434"/>
      <c r="P406" s="434"/>
      <c r="Q406" s="453"/>
      <c r="R406" s="407">
        <f>IFERROR(ROUND(SMALL(N406:P406,1)*IF(Q406="",1,Q406),IF(SMALL(N406:P406,1)*IF(Q406="",1,Q406)&lt;10000,-1,-2)),MIN(K406:M406)*IF(Q406="",1,Q406))</f>
        <v>4100</v>
      </c>
      <c r="S406" s="468"/>
      <c r="T406" s="410"/>
      <c r="V406"/>
    </row>
    <row r="407" spans="1:22" s="12" customFormat="1" ht="17.649999999999999" customHeight="1">
      <c r="A407" s="182"/>
      <c r="B407" s="189"/>
      <c r="C407" s="193"/>
      <c r="D407" s="168">
        <f>ROUND(D408,IF(D408&gt;=100,0,IF(D408&gt;=0.1,1,2)))</f>
        <v>0</v>
      </c>
      <c r="E407" s="173">
        <f>E408</f>
        <v>0</v>
      </c>
      <c r="F407" s="176"/>
      <c r="G407" s="64"/>
      <c r="H407" s="64"/>
      <c r="I407" s="52"/>
      <c r="J407" s="180"/>
      <c r="K407" s="417"/>
      <c r="L407" s="435"/>
      <c r="M407" s="433"/>
      <c r="N407" s="433"/>
      <c r="O407" s="433"/>
      <c r="P407" s="433"/>
      <c r="Q407" s="452"/>
      <c r="R407" s="98"/>
      <c r="S407" s="467"/>
      <c r="T407" s="410"/>
    </row>
    <row r="408" spans="1:22" s="12" customFormat="1" ht="17.649999999999999" customHeight="1">
      <c r="A408" s="183" t="s">
        <v>918</v>
      </c>
      <c r="B408" s="190"/>
      <c r="C408" s="195"/>
      <c r="D408" s="167"/>
      <c r="E408" s="172">
        <f>R408</f>
        <v>0</v>
      </c>
      <c r="F408" s="177">
        <f>ROUNDDOWN(ROUND(D408,IF(D408&gt;=100,0,IF(D408&gt;=0.1,1,2)))*E408,0)</f>
        <v>0</v>
      </c>
      <c r="G408" s="67"/>
      <c r="H408" s="67"/>
      <c r="I408" s="55"/>
      <c r="J408" s="181"/>
      <c r="K408" s="418"/>
      <c r="L408" s="434"/>
      <c r="M408" s="440"/>
      <c r="N408" s="434"/>
      <c r="O408" s="434"/>
      <c r="P408" s="434"/>
      <c r="Q408" s="453"/>
      <c r="R408" s="407">
        <f>IFERROR(ROUND(SMALL(N408:P408,1)*IF(Q408="",1,Q408),IF(SMALL(N408:P408,1)*IF(Q408="",1,Q408)&lt;10000,-1,-2)),MIN(K408:M408)*IF(Q408="",1,Q408))</f>
        <v>0</v>
      </c>
      <c r="S408" s="468"/>
      <c r="T408" s="410"/>
    </row>
    <row r="409" spans="1:22" s="12" customFormat="1" ht="17.649999999999999" customHeight="1">
      <c r="A409" s="184"/>
      <c r="B409" s="189"/>
      <c r="C409" s="193"/>
      <c r="D409" s="168">
        <f>ROUND(D410,IF(D410&gt;=100,0,IF(D410&gt;=0.1,1,2)))</f>
        <v>0</v>
      </c>
      <c r="E409" s="173">
        <f>E410</f>
        <v>8160</v>
      </c>
      <c r="F409" s="176"/>
      <c r="G409" s="64"/>
      <c r="H409" s="64"/>
      <c r="I409" s="52"/>
      <c r="J409" s="180"/>
      <c r="K409" s="417" t="s">
        <v>170</v>
      </c>
      <c r="L409" s="435"/>
      <c r="M409" s="433"/>
      <c r="N409" s="433"/>
      <c r="O409" s="433"/>
      <c r="P409" s="433"/>
      <c r="Q409" s="452"/>
      <c r="R409" s="98"/>
      <c r="S409" s="467"/>
      <c r="T409" s="410"/>
      <c r="V409"/>
    </row>
    <row r="410" spans="1:22" s="12" customFormat="1" ht="17.649999999999999" customHeight="1">
      <c r="A410" s="185" t="s">
        <v>330</v>
      </c>
      <c r="B410" s="190" t="s">
        <v>546</v>
      </c>
      <c r="C410" s="195" t="s">
        <v>32</v>
      </c>
      <c r="D410" s="167"/>
      <c r="E410" s="172">
        <f>R410</f>
        <v>8160</v>
      </c>
      <c r="F410" s="177">
        <f>ROUNDDOWN(ROUND(D410,IF(D410&gt;=100,0,IF(D410&gt;=0.1,1,2)))*E410,0)</f>
        <v>0</v>
      </c>
      <c r="G410" s="67"/>
      <c r="H410" s="67"/>
      <c r="I410" s="55"/>
      <c r="J410" s="181"/>
      <c r="K410" s="418">
        <v>8160</v>
      </c>
      <c r="L410" s="434"/>
      <c r="M410" s="440"/>
      <c r="N410" s="434"/>
      <c r="O410" s="434"/>
      <c r="P410" s="434"/>
      <c r="Q410" s="453"/>
      <c r="R410" s="407">
        <f>IFERROR(ROUND(SMALL(N410:P410,1)*IF(Q410="",1,Q410),IF(SMALL(N410:P410,1)*IF(Q410="",1,Q410)&lt;10000,-1,-2)),MIN(K410:M410)*IF(Q410="",1,Q410))</f>
        <v>8160</v>
      </c>
      <c r="S410" s="468"/>
      <c r="T410" s="410"/>
      <c r="V410"/>
    </row>
    <row r="411" spans="1:22" s="12" customFormat="1" ht="17.649999999999999" customHeight="1">
      <c r="A411" s="184"/>
      <c r="B411" s="189"/>
      <c r="C411" s="193"/>
      <c r="D411" s="168">
        <f>ROUND(D412,IF(D412&gt;=100,0,IF(D412&gt;=0.1,1,2)))</f>
        <v>0</v>
      </c>
      <c r="E411" s="173">
        <f>E412</f>
        <v>6300</v>
      </c>
      <c r="F411" s="176"/>
      <c r="G411" s="64"/>
      <c r="H411" s="64"/>
      <c r="I411" s="52"/>
      <c r="J411" s="180"/>
      <c r="K411" s="417" t="s">
        <v>170</v>
      </c>
      <c r="L411" s="435"/>
      <c r="M411" s="433"/>
      <c r="N411" s="433"/>
      <c r="O411" s="433"/>
      <c r="P411" s="433"/>
      <c r="Q411" s="452"/>
      <c r="R411" s="98"/>
      <c r="S411" s="467"/>
      <c r="T411" s="410"/>
      <c r="V411"/>
    </row>
    <row r="412" spans="1:22" s="12" customFormat="1" ht="17.649999999999999" customHeight="1">
      <c r="A412" s="185" t="s">
        <v>478</v>
      </c>
      <c r="B412" s="190" t="s">
        <v>546</v>
      </c>
      <c r="C412" s="195" t="s">
        <v>32</v>
      </c>
      <c r="D412" s="167"/>
      <c r="E412" s="172">
        <f>R412</f>
        <v>6300</v>
      </c>
      <c r="F412" s="177">
        <f>ROUNDDOWN(ROUND(D412,IF(D412&gt;=100,0,IF(D412&gt;=0.1,1,2)))*E412,0)</f>
        <v>0</v>
      </c>
      <c r="G412" s="67"/>
      <c r="H412" s="67"/>
      <c r="I412" s="55"/>
      <c r="J412" s="181"/>
      <c r="K412" s="418">
        <v>6300</v>
      </c>
      <c r="L412" s="434"/>
      <c r="M412" s="440"/>
      <c r="N412" s="434"/>
      <c r="O412" s="434"/>
      <c r="P412" s="434"/>
      <c r="Q412" s="453"/>
      <c r="R412" s="407">
        <f>IFERROR(ROUND(SMALL(N412:P412,1)*IF(Q412="",1,Q412),IF(SMALL(N412:P412,1)*IF(Q412="",1,Q412)&lt;10000,-1,-2)),MIN(K412:M412)*IF(Q412="",1,Q412))</f>
        <v>6300</v>
      </c>
      <c r="S412" s="468"/>
      <c r="T412" s="410"/>
      <c r="V412"/>
    </row>
    <row r="413" spans="1:22" s="12" customFormat="1" ht="17.649999999999999" customHeight="1">
      <c r="A413" s="184"/>
      <c r="B413" s="189"/>
      <c r="C413" s="193"/>
      <c r="D413" s="168">
        <f>ROUND(D414,IF(D414&gt;=100,0,IF(D414&gt;=0.1,1,2)))</f>
        <v>0</v>
      </c>
      <c r="E413" s="173">
        <f>E414</f>
        <v>6300</v>
      </c>
      <c r="F413" s="176"/>
      <c r="G413" s="64"/>
      <c r="H413" s="64"/>
      <c r="I413" s="52"/>
      <c r="J413" s="180"/>
      <c r="K413" s="417" t="s">
        <v>170</v>
      </c>
      <c r="L413" s="435"/>
      <c r="M413" s="433"/>
      <c r="N413" s="433"/>
      <c r="O413" s="433"/>
      <c r="P413" s="433"/>
      <c r="Q413" s="452"/>
      <c r="R413" s="98"/>
      <c r="S413" s="467"/>
      <c r="T413" s="410"/>
      <c r="V413"/>
    </row>
    <row r="414" spans="1:22" s="12" customFormat="1" ht="17.649999999999999" customHeight="1">
      <c r="A414" s="185" t="s">
        <v>915</v>
      </c>
      <c r="B414" s="190" t="s">
        <v>546</v>
      </c>
      <c r="C414" s="195" t="s">
        <v>32</v>
      </c>
      <c r="D414" s="167"/>
      <c r="E414" s="172">
        <f>R414</f>
        <v>6300</v>
      </c>
      <c r="F414" s="177">
        <f>ROUNDDOWN(ROUND(D414,IF(D414&gt;=100,0,IF(D414&gt;=0.1,1,2)))*E414,0)</f>
        <v>0</v>
      </c>
      <c r="G414" s="67"/>
      <c r="H414" s="67"/>
      <c r="I414" s="55"/>
      <c r="J414" s="181"/>
      <c r="K414" s="418">
        <v>6300</v>
      </c>
      <c r="L414" s="434"/>
      <c r="M414" s="440"/>
      <c r="N414" s="434"/>
      <c r="O414" s="434"/>
      <c r="P414" s="434"/>
      <c r="Q414" s="453"/>
      <c r="R414" s="407">
        <f>IFERROR(ROUND(SMALL(N414:P414,1)*IF(Q414="",1,Q414),IF(SMALL(N414:P414,1)*IF(Q414="",1,Q414)&lt;10000,-1,-2)),MIN(K414:M414)*IF(Q414="",1,Q414))</f>
        <v>6300</v>
      </c>
      <c r="S414" s="468"/>
      <c r="T414" s="410"/>
      <c r="V414"/>
    </row>
    <row r="415" spans="1:22" s="12" customFormat="1" ht="17.649999999999999" customHeight="1">
      <c r="A415" s="184"/>
      <c r="B415" s="411" t="s">
        <v>1008</v>
      </c>
      <c r="C415" s="193"/>
      <c r="D415" s="168">
        <f>ROUND(D416,IF(D416&gt;=100,0,IF(D416&gt;=0.1,1,2)))</f>
        <v>0</v>
      </c>
      <c r="E415" s="173">
        <f>E416</f>
        <v>24100</v>
      </c>
      <c r="F415" s="176"/>
      <c r="G415" s="64"/>
      <c r="H415" s="64"/>
      <c r="I415" s="52"/>
      <c r="J415" s="180"/>
      <c r="K415" s="417" t="s">
        <v>349</v>
      </c>
      <c r="L415" s="435"/>
      <c r="M415" s="433"/>
      <c r="N415" s="433"/>
      <c r="O415" s="433"/>
      <c r="P415" s="433"/>
      <c r="Q415" s="452"/>
      <c r="R415" s="98"/>
      <c r="S415" s="467"/>
      <c r="T415" s="410"/>
      <c r="V415"/>
    </row>
    <row r="416" spans="1:22" s="12" customFormat="1" ht="17.649999999999999" customHeight="1">
      <c r="A416" s="185" t="s">
        <v>385</v>
      </c>
      <c r="B416" s="412" t="s">
        <v>550</v>
      </c>
      <c r="C416" s="195" t="s">
        <v>32</v>
      </c>
      <c r="D416" s="167"/>
      <c r="E416" s="172">
        <f>R416</f>
        <v>24100</v>
      </c>
      <c r="F416" s="177">
        <f>ROUNDDOWN(ROUND(D416,IF(D416&gt;=100,0,IF(D416&gt;=0.1,1,2)))*E416,0)</f>
        <v>0</v>
      </c>
      <c r="G416" s="67"/>
      <c r="H416" s="67"/>
      <c r="I416" s="55"/>
      <c r="J416" s="181"/>
      <c r="K416" s="418">
        <v>24100</v>
      </c>
      <c r="L416" s="434"/>
      <c r="M416" s="440"/>
      <c r="N416" s="434"/>
      <c r="O416" s="434"/>
      <c r="P416" s="434"/>
      <c r="Q416" s="453"/>
      <c r="R416" s="407">
        <f>IFERROR(ROUND(SMALL(N416:P416,1)*IF(Q416="",1,Q416),IF(SMALL(N416:P416,1)*IF(Q416="",1,Q416)&lt;10000,-1,-2)),MIN(K416:M416)*IF(Q416="",1,Q416))</f>
        <v>24100</v>
      </c>
      <c r="S416" s="468"/>
      <c r="T416" s="410"/>
      <c r="V416"/>
    </row>
    <row r="417" spans="1:22" s="12" customFormat="1" ht="17.649999999999999" customHeight="1">
      <c r="A417" s="184"/>
      <c r="B417" s="411" t="s">
        <v>549</v>
      </c>
      <c r="C417" s="193"/>
      <c r="D417" s="168">
        <f>ROUND(D418,IF(D418&gt;=100,0,IF(D418&gt;=0.1,1,2)))</f>
        <v>0</v>
      </c>
      <c r="E417" s="173">
        <f>E418</f>
        <v>24100</v>
      </c>
      <c r="F417" s="176"/>
      <c r="G417" s="64"/>
      <c r="H417" s="64"/>
      <c r="I417" s="52"/>
      <c r="J417" s="180"/>
      <c r="K417" s="417" t="s">
        <v>349</v>
      </c>
      <c r="L417" s="435"/>
      <c r="M417" s="433"/>
      <c r="N417" s="433"/>
      <c r="O417" s="433"/>
      <c r="P417" s="433"/>
      <c r="Q417" s="452"/>
      <c r="R417" s="98"/>
      <c r="S417" s="467"/>
      <c r="T417" s="410"/>
      <c r="V417"/>
    </row>
    <row r="418" spans="1:22" s="12" customFormat="1" ht="17.649999999999999" customHeight="1">
      <c r="A418" s="185" t="s">
        <v>385</v>
      </c>
      <c r="B418" s="412" t="s">
        <v>550</v>
      </c>
      <c r="C418" s="195" t="s">
        <v>32</v>
      </c>
      <c r="D418" s="167"/>
      <c r="E418" s="172">
        <f>R418</f>
        <v>24100</v>
      </c>
      <c r="F418" s="177">
        <f>ROUNDDOWN(ROUND(D418,IF(D418&gt;=100,0,IF(D418&gt;=0.1,1,2)))*E418,0)</f>
        <v>0</v>
      </c>
      <c r="G418" s="67"/>
      <c r="H418" s="67"/>
      <c r="I418" s="55"/>
      <c r="J418" s="181"/>
      <c r="K418" s="418">
        <v>24100</v>
      </c>
      <c r="L418" s="434"/>
      <c r="M418" s="440"/>
      <c r="N418" s="434"/>
      <c r="O418" s="434"/>
      <c r="P418" s="434"/>
      <c r="Q418" s="453"/>
      <c r="R418" s="407">
        <f>IFERROR(ROUND(SMALL(N418:P418,1)*IF(Q418="",1,Q418),IF(SMALL(N418:P418,1)*IF(Q418="",1,Q418)&lt;10000,-1,-2)),MIN(K418:M418)*IF(Q418="",1,Q418))</f>
        <v>24100</v>
      </c>
      <c r="S418" s="468"/>
      <c r="T418" s="410"/>
      <c r="V418"/>
    </row>
    <row r="419" spans="1:22" s="12" customFormat="1" ht="17.649999999999999" customHeight="1">
      <c r="A419" s="184"/>
      <c r="B419" s="411" t="s">
        <v>6</v>
      </c>
      <c r="C419" s="193"/>
      <c r="D419" s="168">
        <f>ROUND(D420,IF(D420&gt;=100,0,IF(D420&gt;=0.1,1,2)))</f>
        <v>0</v>
      </c>
      <c r="E419" s="173">
        <f>E420</f>
        <v>13900</v>
      </c>
      <c r="F419" s="176"/>
      <c r="G419" s="64"/>
      <c r="H419" s="64"/>
      <c r="I419" s="52"/>
      <c r="J419" s="180"/>
      <c r="K419" s="417" t="s">
        <v>349</v>
      </c>
      <c r="L419" s="435"/>
      <c r="M419" s="433"/>
      <c r="N419" s="433"/>
      <c r="O419" s="433"/>
      <c r="P419" s="433"/>
      <c r="Q419" s="452"/>
      <c r="R419" s="98"/>
      <c r="S419" s="467"/>
      <c r="T419" s="410"/>
      <c r="V419"/>
    </row>
    <row r="420" spans="1:22" s="12" customFormat="1" ht="17.649999999999999" customHeight="1">
      <c r="A420" s="185" t="s">
        <v>385</v>
      </c>
      <c r="B420" s="412" t="s">
        <v>550</v>
      </c>
      <c r="C420" s="195" t="s">
        <v>32</v>
      </c>
      <c r="D420" s="167"/>
      <c r="E420" s="172">
        <f>R420</f>
        <v>13900</v>
      </c>
      <c r="F420" s="177">
        <f>ROUNDDOWN(ROUND(D420,IF(D420&gt;=100,0,IF(D420&gt;=0.1,1,2)))*E420,0)</f>
        <v>0</v>
      </c>
      <c r="G420" s="67"/>
      <c r="H420" s="67"/>
      <c r="I420" s="55"/>
      <c r="J420" s="181"/>
      <c r="K420" s="418">
        <v>13900</v>
      </c>
      <c r="L420" s="434"/>
      <c r="M420" s="440"/>
      <c r="N420" s="434"/>
      <c r="O420" s="434"/>
      <c r="P420" s="434"/>
      <c r="Q420" s="453"/>
      <c r="R420" s="407">
        <f>IFERROR(ROUND(SMALL(N420:P420,1)*IF(Q420="",1,Q420),IF(SMALL(N420:P420,1)*IF(Q420="",1,Q420)&lt;10000,-1,-2)),MIN(K420:M420)*IF(Q420="",1,Q420))</f>
        <v>13900</v>
      </c>
      <c r="S420" s="468"/>
      <c r="T420" s="410"/>
      <c r="V420"/>
    </row>
    <row r="421" spans="1:22" s="12" customFormat="1" ht="17.649999999999999" customHeight="1">
      <c r="A421" s="184"/>
      <c r="B421" s="411" t="s">
        <v>1068</v>
      </c>
      <c r="C421" s="193"/>
      <c r="D421" s="168">
        <f>ROUND(D422,IF(D422&gt;=100,0,IF(D422&gt;=0.1,1,2)))</f>
        <v>0</v>
      </c>
      <c r="E421" s="173">
        <f>E422</f>
        <v>8090</v>
      </c>
      <c r="F421" s="176"/>
      <c r="G421" s="64"/>
      <c r="H421" s="64"/>
      <c r="I421" s="52"/>
      <c r="J421" s="180"/>
      <c r="K421" s="417" t="s">
        <v>349</v>
      </c>
      <c r="L421" s="435"/>
      <c r="M421" s="433"/>
      <c r="N421" s="433"/>
      <c r="O421" s="433"/>
      <c r="P421" s="433"/>
      <c r="Q421" s="452"/>
      <c r="R421" s="98"/>
      <c r="S421" s="467"/>
      <c r="T421" s="410"/>
      <c r="V421"/>
    </row>
    <row r="422" spans="1:22" s="12" customFormat="1" ht="17.649999999999999" customHeight="1">
      <c r="A422" s="185" t="s">
        <v>385</v>
      </c>
      <c r="B422" s="412" t="s">
        <v>550</v>
      </c>
      <c r="C422" s="195" t="s">
        <v>32</v>
      </c>
      <c r="D422" s="167"/>
      <c r="E422" s="172">
        <f>R422</f>
        <v>8090</v>
      </c>
      <c r="F422" s="177">
        <f>ROUNDDOWN(ROUND(D422,IF(D422&gt;=100,0,IF(D422&gt;=0.1,1,2)))*E422,0)</f>
        <v>0</v>
      </c>
      <c r="G422" s="67"/>
      <c r="H422" s="67"/>
      <c r="I422" s="55"/>
      <c r="J422" s="181"/>
      <c r="K422" s="418">
        <v>8090</v>
      </c>
      <c r="L422" s="434"/>
      <c r="M422" s="440"/>
      <c r="N422" s="434"/>
      <c r="O422" s="434"/>
      <c r="P422" s="434"/>
      <c r="Q422" s="453"/>
      <c r="R422" s="407">
        <f>IFERROR(ROUND(SMALL(N422:P422,1)*IF(Q422="",1,Q422),IF(SMALL(N422:P422,1)*IF(Q422="",1,Q422)&lt;10000,-1,-2)),MIN(K422:M422)*IF(Q422="",1,Q422))</f>
        <v>8090</v>
      </c>
      <c r="S422" s="468"/>
      <c r="T422" s="410"/>
      <c r="V422"/>
    </row>
    <row r="423" spans="1:22" s="12" customFormat="1" ht="17.649999999999999" customHeight="1">
      <c r="A423" s="184"/>
      <c r="B423" s="411" t="s">
        <v>1008</v>
      </c>
      <c r="C423" s="193"/>
      <c r="D423" s="168">
        <f>ROUND(D424,IF(D424&gt;=100,0,IF(D424&gt;=0.1,1,2)))</f>
        <v>0</v>
      </c>
      <c r="E423" s="173">
        <f>E424</f>
        <v>6270</v>
      </c>
      <c r="F423" s="176"/>
      <c r="G423" s="64"/>
      <c r="H423" s="64"/>
      <c r="I423" s="52"/>
      <c r="J423" s="180"/>
      <c r="K423" s="417" t="s">
        <v>349</v>
      </c>
      <c r="L423" s="435"/>
      <c r="M423" s="433"/>
      <c r="N423" s="433"/>
      <c r="O423" s="433"/>
      <c r="P423" s="433"/>
      <c r="Q423" s="452"/>
      <c r="R423" s="98"/>
      <c r="S423" s="467"/>
      <c r="T423" s="410"/>
      <c r="V423"/>
    </row>
    <row r="424" spans="1:22" s="12" customFormat="1" ht="17.649999999999999" customHeight="1">
      <c r="A424" s="185" t="s">
        <v>408</v>
      </c>
      <c r="B424" s="412" t="s">
        <v>1069</v>
      </c>
      <c r="C424" s="195" t="s">
        <v>32</v>
      </c>
      <c r="D424" s="167"/>
      <c r="E424" s="172">
        <f>R424</f>
        <v>6270</v>
      </c>
      <c r="F424" s="177">
        <f>ROUNDDOWN(ROUND(D424,IF(D424&gt;=100,0,IF(D424&gt;=0.1,1,2)))*E424,0)</f>
        <v>0</v>
      </c>
      <c r="G424" s="67"/>
      <c r="H424" s="67"/>
      <c r="I424" s="55"/>
      <c r="J424" s="181"/>
      <c r="K424" s="418">
        <v>6270</v>
      </c>
      <c r="L424" s="434"/>
      <c r="M424" s="440"/>
      <c r="N424" s="434"/>
      <c r="O424" s="434"/>
      <c r="P424" s="434"/>
      <c r="Q424" s="453"/>
      <c r="R424" s="407">
        <f>IFERROR(ROUND(SMALL(N424:P424,1)*IF(Q424="",1,Q424),IF(SMALL(N424:P424,1)*IF(Q424="",1,Q424)&lt;10000,-1,-2)),MIN(K424:M424)*IF(Q424="",1,Q424))</f>
        <v>6270</v>
      </c>
      <c r="S424" s="468"/>
      <c r="T424" s="410"/>
      <c r="V424"/>
    </row>
    <row r="425" spans="1:22" s="12" customFormat="1" ht="17.649999999999999" customHeight="1">
      <c r="A425" s="184"/>
      <c r="B425" s="411" t="s">
        <v>549</v>
      </c>
      <c r="C425" s="193"/>
      <c r="D425" s="168">
        <f>ROUND(D426,IF(D426&gt;=100,0,IF(D426&gt;=0.1,1,2)))</f>
        <v>0</v>
      </c>
      <c r="E425" s="173">
        <f>E426</f>
        <v>6270</v>
      </c>
      <c r="F425" s="176"/>
      <c r="G425" s="64"/>
      <c r="H425" s="64"/>
      <c r="I425" s="52"/>
      <c r="J425" s="180"/>
      <c r="K425" s="417" t="s">
        <v>349</v>
      </c>
      <c r="L425" s="435"/>
      <c r="M425" s="433"/>
      <c r="N425" s="433"/>
      <c r="O425" s="433"/>
      <c r="P425" s="433"/>
      <c r="Q425" s="452"/>
      <c r="R425" s="98"/>
      <c r="S425" s="467"/>
      <c r="T425" s="410"/>
      <c r="V425"/>
    </row>
    <row r="426" spans="1:22" s="12" customFormat="1" ht="17.649999999999999" customHeight="1">
      <c r="A426" s="185" t="s">
        <v>408</v>
      </c>
      <c r="B426" s="412" t="s">
        <v>1069</v>
      </c>
      <c r="C426" s="195" t="s">
        <v>32</v>
      </c>
      <c r="D426" s="167"/>
      <c r="E426" s="172">
        <f>R426</f>
        <v>6270</v>
      </c>
      <c r="F426" s="177">
        <f>ROUNDDOWN(ROUND(D426,IF(D426&gt;=100,0,IF(D426&gt;=0.1,1,2)))*E426,0)</f>
        <v>0</v>
      </c>
      <c r="G426" s="67"/>
      <c r="H426" s="67"/>
      <c r="I426" s="55"/>
      <c r="J426" s="181"/>
      <c r="K426" s="418">
        <v>6270</v>
      </c>
      <c r="L426" s="434"/>
      <c r="M426" s="440"/>
      <c r="N426" s="434"/>
      <c r="O426" s="434"/>
      <c r="P426" s="434"/>
      <c r="Q426" s="453"/>
      <c r="R426" s="407">
        <f>IFERROR(ROUND(SMALL(N426:P426,1)*IF(Q426="",1,Q426),IF(SMALL(N426:P426,1)*IF(Q426="",1,Q426)&lt;10000,-1,-2)),MIN(K426:M426)*IF(Q426="",1,Q426))</f>
        <v>6270</v>
      </c>
      <c r="S426" s="468"/>
      <c r="T426" s="410"/>
      <c r="V426"/>
    </row>
    <row r="427" spans="1:22" s="12" customFormat="1" ht="17.649999999999999" customHeight="1">
      <c r="A427" s="184"/>
      <c r="B427" s="411" t="s">
        <v>6</v>
      </c>
      <c r="C427" s="193"/>
      <c r="D427" s="168">
        <f>ROUND(D428,IF(D428&gt;=100,0,IF(D428&gt;=0.1,1,2)))</f>
        <v>0</v>
      </c>
      <c r="E427" s="173">
        <f>E428</f>
        <v>3600</v>
      </c>
      <c r="F427" s="176"/>
      <c r="G427" s="64"/>
      <c r="H427" s="64"/>
      <c r="I427" s="52"/>
      <c r="J427" s="180"/>
      <c r="K427" s="417" t="s">
        <v>349</v>
      </c>
      <c r="L427" s="435"/>
      <c r="M427" s="433"/>
      <c r="N427" s="433"/>
      <c r="O427" s="433"/>
      <c r="P427" s="433"/>
      <c r="Q427" s="452"/>
      <c r="R427" s="98"/>
      <c r="S427" s="467"/>
      <c r="T427" s="410"/>
      <c r="V427"/>
    </row>
    <row r="428" spans="1:22" s="12" customFormat="1" ht="17.649999999999999" customHeight="1">
      <c r="A428" s="185" t="s">
        <v>408</v>
      </c>
      <c r="B428" s="412" t="s">
        <v>1069</v>
      </c>
      <c r="C428" s="195" t="s">
        <v>32</v>
      </c>
      <c r="D428" s="167"/>
      <c r="E428" s="172">
        <f>R428</f>
        <v>3600</v>
      </c>
      <c r="F428" s="177">
        <f>ROUNDDOWN(ROUND(D428,IF(D428&gt;=100,0,IF(D428&gt;=0.1,1,2)))*E428,0)</f>
        <v>0</v>
      </c>
      <c r="G428" s="67"/>
      <c r="H428" s="67"/>
      <c r="I428" s="55"/>
      <c r="J428" s="181"/>
      <c r="K428" s="418">
        <v>3600</v>
      </c>
      <c r="L428" s="434"/>
      <c r="M428" s="440"/>
      <c r="N428" s="434"/>
      <c r="O428" s="434"/>
      <c r="P428" s="434"/>
      <c r="Q428" s="453"/>
      <c r="R428" s="407">
        <f>IFERROR(ROUND(SMALL(N428:P428,1)*IF(Q428="",1,Q428),IF(SMALL(N428:P428,1)*IF(Q428="",1,Q428)&lt;10000,-1,-2)),MIN(K428:M428)*IF(Q428="",1,Q428))</f>
        <v>3600</v>
      </c>
      <c r="S428" s="468"/>
      <c r="T428" s="410"/>
      <c r="V428"/>
    </row>
    <row r="429" spans="1:22" s="12" customFormat="1" ht="17.649999999999999" customHeight="1">
      <c r="A429" s="184"/>
      <c r="B429" s="411" t="s">
        <v>1068</v>
      </c>
      <c r="C429" s="193"/>
      <c r="D429" s="168">
        <f>ROUND(D430,IF(D430&gt;=100,0,IF(D430&gt;=0.1,1,2)))</f>
        <v>0</v>
      </c>
      <c r="E429" s="173">
        <f>E430</f>
        <v>2100</v>
      </c>
      <c r="F429" s="176"/>
      <c r="G429" s="64"/>
      <c r="H429" s="64"/>
      <c r="I429" s="52"/>
      <c r="J429" s="180"/>
      <c r="K429" s="417" t="s">
        <v>349</v>
      </c>
      <c r="L429" s="435"/>
      <c r="M429" s="433"/>
      <c r="N429" s="433"/>
      <c r="O429" s="433"/>
      <c r="P429" s="433"/>
      <c r="Q429" s="452"/>
      <c r="R429" s="98"/>
      <c r="S429" s="467"/>
      <c r="T429" s="410"/>
      <c r="V429"/>
    </row>
    <row r="430" spans="1:22" s="12" customFormat="1" ht="17.649999999999999" customHeight="1">
      <c r="A430" s="185" t="s">
        <v>408</v>
      </c>
      <c r="B430" s="412" t="s">
        <v>1069</v>
      </c>
      <c r="C430" s="195" t="s">
        <v>32</v>
      </c>
      <c r="D430" s="167"/>
      <c r="E430" s="172">
        <f>R430</f>
        <v>2100</v>
      </c>
      <c r="F430" s="177">
        <f>ROUNDDOWN(ROUND(D430,IF(D430&gt;=100,0,IF(D430&gt;=0.1,1,2)))*E430,0)</f>
        <v>0</v>
      </c>
      <c r="G430" s="67"/>
      <c r="H430" s="67"/>
      <c r="I430" s="55"/>
      <c r="J430" s="181"/>
      <c r="K430" s="418">
        <v>2100</v>
      </c>
      <c r="L430" s="434"/>
      <c r="M430" s="440"/>
      <c r="N430" s="434"/>
      <c r="O430" s="434"/>
      <c r="P430" s="434"/>
      <c r="Q430" s="453"/>
      <c r="R430" s="407">
        <f>IFERROR(ROUND(SMALL(N430:P430,1)*IF(Q430="",1,Q430),IF(SMALL(N430:P430,1)*IF(Q430="",1,Q430)&lt;10000,-1,-2)),MIN(K430:M430)*IF(Q430="",1,Q430))</f>
        <v>2100</v>
      </c>
      <c r="S430" s="468"/>
      <c r="T430" s="410"/>
      <c r="V430"/>
    </row>
    <row r="431" spans="1:22" s="12" customFormat="1" ht="17.649999999999999" customHeight="1">
      <c r="A431" s="184"/>
      <c r="B431" s="411" t="s">
        <v>1008</v>
      </c>
      <c r="C431" s="193"/>
      <c r="D431" s="168">
        <f>ROUND(D432,IF(D432&gt;=100,0,IF(D432&gt;=0.1,1,2)))</f>
        <v>0</v>
      </c>
      <c r="E431" s="173">
        <f>E432</f>
        <v>8360</v>
      </c>
      <c r="F431" s="176"/>
      <c r="G431" s="64"/>
      <c r="H431" s="64"/>
      <c r="I431" s="52"/>
      <c r="J431" s="180"/>
      <c r="K431" s="417" t="s">
        <v>349</v>
      </c>
      <c r="L431" s="435"/>
      <c r="M431" s="433"/>
      <c r="N431" s="433"/>
      <c r="O431" s="433"/>
      <c r="P431" s="433"/>
      <c r="Q431" s="452"/>
      <c r="R431" s="98"/>
      <c r="S431" s="467"/>
      <c r="T431" s="410"/>
      <c r="V431"/>
    </row>
    <row r="432" spans="1:22" s="12" customFormat="1" ht="17.649999999999999" customHeight="1">
      <c r="A432" s="185" t="s">
        <v>542</v>
      </c>
      <c r="B432" s="412" t="s">
        <v>1070</v>
      </c>
      <c r="C432" s="195" t="s">
        <v>32</v>
      </c>
      <c r="D432" s="167"/>
      <c r="E432" s="172">
        <f>R432</f>
        <v>8360</v>
      </c>
      <c r="F432" s="177">
        <f>ROUNDDOWN(ROUND(D432,IF(D432&gt;=100,0,IF(D432&gt;=0.1,1,2)))*E432,0)</f>
        <v>0</v>
      </c>
      <c r="G432" s="67"/>
      <c r="H432" s="67"/>
      <c r="I432" s="55"/>
      <c r="J432" s="181"/>
      <c r="K432" s="418">
        <v>8360</v>
      </c>
      <c r="L432" s="434"/>
      <c r="M432" s="440"/>
      <c r="N432" s="434"/>
      <c r="O432" s="434"/>
      <c r="P432" s="434"/>
      <c r="Q432" s="453"/>
      <c r="R432" s="407">
        <f>IFERROR(ROUND(SMALL(N432:P432,1)*IF(Q432="",1,Q432),IF(SMALL(N432:P432,1)*IF(Q432="",1,Q432)&lt;10000,-1,-2)),MIN(K432:M432)*IF(Q432="",1,Q432))</f>
        <v>8360</v>
      </c>
      <c r="S432" s="468"/>
      <c r="T432" s="410"/>
      <c r="V432"/>
    </row>
    <row r="433" spans="1:22" s="12" customFormat="1" ht="17.649999999999999" customHeight="1">
      <c r="A433" s="184"/>
      <c r="B433" s="411" t="s">
        <v>549</v>
      </c>
      <c r="C433" s="193"/>
      <c r="D433" s="168">
        <f>ROUND(D434,IF(D434&gt;=100,0,IF(D434&gt;=0.1,1,2)))</f>
        <v>0</v>
      </c>
      <c r="E433" s="173">
        <f>E434</f>
        <v>8360</v>
      </c>
      <c r="F433" s="176"/>
      <c r="G433" s="64"/>
      <c r="H433" s="64"/>
      <c r="I433" s="52"/>
      <c r="J433" s="180"/>
      <c r="K433" s="417" t="s">
        <v>349</v>
      </c>
      <c r="L433" s="435"/>
      <c r="M433" s="433"/>
      <c r="N433" s="433"/>
      <c r="O433" s="433"/>
      <c r="P433" s="433"/>
      <c r="Q433" s="452"/>
      <c r="R433" s="98"/>
      <c r="S433" s="467"/>
      <c r="T433" s="410"/>
      <c r="V433"/>
    </row>
    <row r="434" spans="1:22" s="12" customFormat="1" ht="17.649999999999999" customHeight="1">
      <c r="A434" s="185" t="s">
        <v>542</v>
      </c>
      <c r="B434" s="412" t="s">
        <v>1070</v>
      </c>
      <c r="C434" s="195" t="s">
        <v>32</v>
      </c>
      <c r="D434" s="167"/>
      <c r="E434" s="172">
        <f>R434</f>
        <v>8360</v>
      </c>
      <c r="F434" s="177">
        <f>ROUNDDOWN(ROUND(D434,IF(D434&gt;=100,0,IF(D434&gt;=0.1,1,2)))*E434,0)</f>
        <v>0</v>
      </c>
      <c r="G434" s="67"/>
      <c r="H434" s="67"/>
      <c r="I434" s="55"/>
      <c r="J434" s="181"/>
      <c r="K434" s="418">
        <v>8360</v>
      </c>
      <c r="L434" s="434"/>
      <c r="M434" s="440"/>
      <c r="N434" s="434"/>
      <c r="O434" s="434"/>
      <c r="P434" s="434"/>
      <c r="Q434" s="453"/>
      <c r="R434" s="407">
        <f>IFERROR(ROUND(SMALL(N434:P434,1)*IF(Q434="",1,Q434),IF(SMALL(N434:P434,1)*IF(Q434="",1,Q434)&lt;10000,-1,-2)),MIN(K434:M434)*IF(Q434="",1,Q434))</f>
        <v>8360</v>
      </c>
      <c r="S434" s="468"/>
      <c r="T434" s="410"/>
      <c r="V434"/>
    </row>
    <row r="435" spans="1:22" s="12" customFormat="1" ht="17.649999999999999" customHeight="1">
      <c r="A435" s="184"/>
      <c r="B435" s="411" t="s">
        <v>6</v>
      </c>
      <c r="C435" s="193"/>
      <c r="D435" s="168">
        <f>ROUND(D436,IF(D436&gt;=100,0,IF(D436&gt;=0.1,1,2)))</f>
        <v>0</v>
      </c>
      <c r="E435" s="173">
        <f>E436</f>
        <v>4800</v>
      </c>
      <c r="F435" s="176"/>
      <c r="G435" s="64"/>
      <c r="H435" s="64"/>
      <c r="I435" s="52"/>
      <c r="J435" s="180"/>
      <c r="K435" s="417" t="s">
        <v>349</v>
      </c>
      <c r="L435" s="435"/>
      <c r="M435" s="433"/>
      <c r="N435" s="433"/>
      <c r="O435" s="433"/>
      <c r="P435" s="433"/>
      <c r="Q435" s="452"/>
      <c r="R435" s="98"/>
      <c r="S435" s="467"/>
      <c r="T435" s="410"/>
      <c r="V435"/>
    </row>
    <row r="436" spans="1:22" s="12" customFormat="1" ht="17.649999999999999" customHeight="1">
      <c r="A436" s="185" t="s">
        <v>542</v>
      </c>
      <c r="B436" s="412" t="s">
        <v>1070</v>
      </c>
      <c r="C436" s="195" t="s">
        <v>32</v>
      </c>
      <c r="D436" s="167"/>
      <c r="E436" s="172">
        <f>R436</f>
        <v>4800</v>
      </c>
      <c r="F436" s="177">
        <f>ROUNDDOWN(ROUND(D436,IF(D436&gt;=100,0,IF(D436&gt;=0.1,1,2)))*E436,0)</f>
        <v>0</v>
      </c>
      <c r="G436" s="67"/>
      <c r="H436" s="67"/>
      <c r="I436" s="55"/>
      <c r="J436" s="181"/>
      <c r="K436" s="418">
        <v>4800</v>
      </c>
      <c r="L436" s="434"/>
      <c r="M436" s="440"/>
      <c r="N436" s="434"/>
      <c r="O436" s="434"/>
      <c r="P436" s="434"/>
      <c r="Q436" s="453"/>
      <c r="R436" s="407">
        <f>IFERROR(ROUND(SMALL(N436:P436,1)*IF(Q436="",1,Q436),IF(SMALL(N436:P436,1)*IF(Q436="",1,Q436)&lt;10000,-1,-2)),MIN(K436:M436)*IF(Q436="",1,Q436))</f>
        <v>4800</v>
      </c>
      <c r="S436" s="468"/>
      <c r="T436" s="410"/>
      <c r="V436"/>
    </row>
    <row r="437" spans="1:22" s="12" customFormat="1" ht="17.649999999999999" customHeight="1">
      <c r="A437" s="184"/>
      <c r="B437" s="411" t="s">
        <v>1068</v>
      </c>
      <c r="C437" s="193"/>
      <c r="D437" s="168">
        <f>ROUND(D438,IF(D438&gt;=100,0,IF(D438&gt;=0.1,1,2)))</f>
        <v>0</v>
      </c>
      <c r="E437" s="173">
        <f>E438</f>
        <v>2800</v>
      </c>
      <c r="F437" s="176"/>
      <c r="G437" s="64"/>
      <c r="H437" s="64"/>
      <c r="I437" s="52"/>
      <c r="J437" s="180"/>
      <c r="K437" s="417" t="s">
        <v>349</v>
      </c>
      <c r="L437" s="435"/>
      <c r="M437" s="433"/>
      <c r="N437" s="433"/>
      <c r="O437" s="433"/>
      <c r="P437" s="433"/>
      <c r="Q437" s="452"/>
      <c r="R437" s="98"/>
      <c r="S437" s="467"/>
      <c r="T437" s="410"/>
      <c r="V437"/>
    </row>
    <row r="438" spans="1:22" s="12" customFormat="1" ht="17.649999999999999" customHeight="1">
      <c r="A438" s="185" t="s">
        <v>542</v>
      </c>
      <c r="B438" s="412" t="s">
        <v>1070</v>
      </c>
      <c r="C438" s="195" t="s">
        <v>32</v>
      </c>
      <c r="D438" s="167"/>
      <c r="E438" s="172">
        <f>R438</f>
        <v>2800</v>
      </c>
      <c r="F438" s="177">
        <f>ROUNDDOWN(ROUND(D438,IF(D438&gt;=100,0,IF(D438&gt;=0.1,1,2)))*E438,0)</f>
        <v>0</v>
      </c>
      <c r="G438" s="67"/>
      <c r="H438" s="67"/>
      <c r="I438" s="55"/>
      <c r="J438" s="181"/>
      <c r="K438" s="418">
        <v>2800</v>
      </c>
      <c r="L438" s="434"/>
      <c r="M438" s="440"/>
      <c r="N438" s="434"/>
      <c r="O438" s="434"/>
      <c r="P438" s="434"/>
      <c r="Q438" s="453"/>
      <c r="R438" s="407">
        <f>IFERROR(ROUND(SMALL(N438:P438,1)*IF(Q438="",1,Q438),IF(SMALL(N438:P438,1)*IF(Q438="",1,Q438)&lt;10000,-1,-2)),MIN(K438:M438)*IF(Q438="",1,Q438))</f>
        <v>2800</v>
      </c>
      <c r="S438" s="468"/>
      <c r="T438" s="410"/>
      <c r="V438"/>
    </row>
    <row r="439" spans="1:22" s="12" customFormat="1" ht="17.649999999999999" customHeight="1">
      <c r="A439" s="184"/>
      <c r="B439" s="411" t="s">
        <v>1008</v>
      </c>
      <c r="C439" s="193"/>
      <c r="D439" s="168">
        <f>ROUND(D440,IF(D440&gt;=100,0,IF(D440&gt;=0.1,1,2)))</f>
        <v>0</v>
      </c>
      <c r="E439" s="173">
        <f>E440</f>
        <v>8360</v>
      </c>
      <c r="F439" s="176"/>
      <c r="G439" s="64"/>
      <c r="H439" s="64"/>
      <c r="I439" s="52"/>
      <c r="J439" s="180"/>
      <c r="K439" s="417" t="s">
        <v>349</v>
      </c>
      <c r="L439" s="435"/>
      <c r="M439" s="433"/>
      <c r="N439" s="433"/>
      <c r="O439" s="433"/>
      <c r="P439" s="433"/>
      <c r="Q439" s="452"/>
      <c r="R439" s="98"/>
      <c r="S439" s="467"/>
      <c r="T439" s="410"/>
      <c r="V439"/>
    </row>
    <row r="440" spans="1:22" s="12" customFormat="1" ht="17.649999999999999" customHeight="1">
      <c r="A440" s="185" t="s">
        <v>899</v>
      </c>
      <c r="B440" s="412" t="s">
        <v>1071</v>
      </c>
      <c r="C440" s="195" t="s">
        <v>32</v>
      </c>
      <c r="D440" s="167"/>
      <c r="E440" s="172">
        <f>R440</f>
        <v>8360</v>
      </c>
      <c r="F440" s="177">
        <f>ROUNDDOWN(ROUND(D440,IF(D440&gt;=100,0,IF(D440&gt;=0.1,1,2)))*E440,0)</f>
        <v>0</v>
      </c>
      <c r="G440" s="67"/>
      <c r="H440" s="67"/>
      <c r="I440" s="55"/>
      <c r="J440" s="181"/>
      <c r="K440" s="418">
        <v>8360</v>
      </c>
      <c r="L440" s="434"/>
      <c r="M440" s="440"/>
      <c r="N440" s="434"/>
      <c r="O440" s="434"/>
      <c r="P440" s="434"/>
      <c r="Q440" s="453"/>
      <c r="R440" s="407">
        <f>IFERROR(ROUND(SMALL(N440:P440,1)*IF(Q440="",1,Q440),IF(SMALL(N440:P440,1)*IF(Q440="",1,Q440)&lt;10000,-1,-2)),MIN(K440:M440)*IF(Q440="",1,Q440))</f>
        <v>8360</v>
      </c>
      <c r="S440" s="468"/>
      <c r="T440" s="410"/>
      <c r="V440"/>
    </row>
    <row r="441" spans="1:22" s="12" customFormat="1" ht="17.649999999999999" customHeight="1">
      <c r="A441" s="184"/>
      <c r="B441" s="411" t="s">
        <v>549</v>
      </c>
      <c r="C441" s="193"/>
      <c r="D441" s="168">
        <f>ROUND(D442,IF(D442&gt;=100,0,IF(D442&gt;=0.1,1,2)))</f>
        <v>0</v>
      </c>
      <c r="E441" s="173">
        <f>E442</f>
        <v>8360</v>
      </c>
      <c r="F441" s="176"/>
      <c r="G441" s="64"/>
      <c r="H441" s="64"/>
      <c r="I441" s="52"/>
      <c r="J441" s="180"/>
      <c r="K441" s="417" t="s">
        <v>349</v>
      </c>
      <c r="L441" s="435"/>
      <c r="M441" s="433"/>
      <c r="N441" s="433"/>
      <c r="O441" s="433"/>
      <c r="P441" s="433"/>
      <c r="Q441" s="452"/>
      <c r="R441" s="98"/>
      <c r="S441" s="467"/>
      <c r="T441" s="410"/>
      <c r="V441"/>
    </row>
    <row r="442" spans="1:22" s="12" customFormat="1" ht="17.649999999999999" customHeight="1">
      <c r="A442" s="185" t="s">
        <v>899</v>
      </c>
      <c r="B442" s="412" t="s">
        <v>1071</v>
      </c>
      <c r="C442" s="195" t="s">
        <v>32</v>
      </c>
      <c r="D442" s="167"/>
      <c r="E442" s="172">
        <f>R442</f>
        <v>8360</v>
      </c>
      <c r="F442" s="177">
        <f>ROUNDDOWN(ROUND(D442,IF(D442&gt;=100,0,IF(D442&gt;=0.1,1,2)))*E442,0)</f>
        <v>0</v>
      </c>
      <c r="G442" s="67"/>
      <c r="H442" s="67"/>
      <c r="I442" s="55"/>
      <c r="J442" s="181"/>
      <c r="K442" s="418">
        <v>8360</v>
      </c>
      <c r="L442" s="434"/>
      <c r="M442" s="440"/>
      <c r="N442" s="434"/>
      <c r="O442" s="434"/>
      <c r="P442" s="434"/>
      <c r="Q442" s="453"/>
      <c r="R442" s="407">
        <f>IFERROR(ROUND(SMALL(N442:P442,1)*IF(Q442="",1,Q442),IF(SMALL(N442:P442,1)*IF(Q442="",1,Q442)&lt;10000,-1,-2)),MIN(K442:M442)*IF(Q442="",1,Q442))</f>
        <v>8360</v>
      </c>
      <c r="S442" s="468"/>
      <c r="T442" s="410"/>
      <c r="V442"/>
    </row>
    <row r="443" spans="1:22" s="12" customFormat="1" ht="17.649999999999999" customHeight="1">
      <c r="A443" s="184"/>
      <c r="B443" s="411" t="s">
        <v>6</v>
      </c>
      <c r="C443" s="193"/>
      <c r="D443" s="168">
        <f>ROUND(D444,IF(D444&gt;=100,0,IF(D444&gt;=0.1,1,2)))</f>
        <v>0</v>
      </c>
      <c r="E443" s="173">
        <f>E444</f>
        <v>4800</v>
      </c>
      <c r="F443" s="176"/>
      <c r="G443" s="64"/>
      <c r="H443" s="64"/>
      <c r="I443" s="52"/>
      <c r="J443" s="180"/>
      <c r="K443" s="417" t="s">
        <v>349</v>
      </c>
      <c r="L443" s="435"/>
      <c r="M443" s="433"/>
      <c r="N443" s="433"/>
      <c r="O443" s="433"/>
      <c r="P443" s="433"/>
      <c r="Q443" s="452"/>
      <c r="R443" s="98"/>
      <c r="S443" s="467"/>
      <c r="T443" s="410"/>
      <c r="V443"/>
    </row>
    <row r="444" spans="1:22" s="12" customFormat="1" ht="17.649999999999999" customHeight="1">
      <c r="A444" s="185" t="s">
        <v>899</v>
      </c>
      <c r="B444" s="412" t="s">
        <v>1071</v>
      </c>
      <c r="C444" s="195" t="s">
        <v>32</v>
      </c>
      <c r="D444" s="167"/>
      <c r="E444" s="172">
        <f>R444</f>
        <v>4800</v>
      </c>
      <c r="F444" s="177">
        <f>ROUNDDOWN(ROUND(D444,IF(D444&gt;=100,0,IF(D444&gt;=0.1,1,2)))*E444,0)</f>
        <v>0</v>
      </c>
      <c r="G444" s="67"/>
      <c r="H444" s="67"/>
      <c r="I444" s="55"/>
      <c r="J444" s="181"/>
      <c r="K444" s="418">
        <v>4800</v>
      </c>
      <c r="L444" s="434"/>
      <c r="M444" s="440"/>
      <c r="N444" s="434"/>
      <c r="O444" s="434"/>
      <c r="P444" s="434"/>
      <c r="Q444" s="453"/>
      <c r="R444" s="407">
        <f>IFERROR(ROUND(SMALL(N444:P444,1)*IF(Q444="",1,Q444),IF(SMALL(N444:P444,1)*IF(Q444="",1,Q444)&lt;10000,-1,-2)),MIN(K444:M444)*IF(Q444="",1,Q444))</f>
        <v>4800</v>
      </c>
      <c r="S444" s="468"/>
      <c r="T444" s="410"/>
      <c r="V444"/>
    </row>
    <row r="445" spans="1:22" s="12" customFormat="1" ht="17.649999999999999" customHeight="1">
      <c r="A445" s="184"/>
      <c r="B445" s="411" t="s">
        <v>1068</v>
      </c>
      <c r="C445" s="193"/>
      <c r="D445" s="168">
        <f>ROUND(D446,IF(D446&gt;=100,0,IF(D446&gt;=0.1,1,2)))</f>
        <v>0</v>
      </c>
      <c r="E445" s="173">
        <f>E446</f>
        <v>2800</v>
      </c>
      <c r="F445" s="176"/>
      <c r="G445" s="64"/>
      <c r="H445" s="64"/>
      <c r="I445" s="52"/>
      <c r="J445" s="180"/>
      <c r="K445" s="417" t="s">
        <v>349</v>
      </c>
      <c r="L445" s="435"/>
      <c r="M445" s="433"/>
      <c r="N445" s="433"/>
      <c r="O445" s="433"/>
      <c r="P445" s="433"/>
      <c r="Q445" s="452"/>
      <c r="R445" s="98"/>
      <c r="S445" s="467"/>
      <c r="T445" s="410"/>
      <c r="V445"/>
    </row>
    <row r="446" spans="1:22" s="12" customFormat="1" ht="17.649999999999999" customHeight="1">
      <c r="A446" s="185" t="s">
        <v>899</v>
      </c>
      <c r="B446" s="412" t="s">
        <v>1071</v>
      </c>
      <c r="C446" s="195" t="s">
        <v>32</v>
      </c>
      <c r="D446" s="167"/>
      <c r="E446" s="172">
        <f>R446</f>
        <v>2800</v>
      </c>
      <c r="F446" s="177">
        <f>ROUNDDOWN(ROUND(D446,IF(D446&gt;=100,0,IF(D446&gt;=0.1,1,2)))*E446,0)</f>
        <v>0</v>
      </c>
      <c r="G446" s="67"/>
      <c r="H446" s="67"/>
      <c r="I446" s="55"/>
      <c r="J446" s="181"/>
      <c r="K446" s="418">
        <v>2800</v>
      </c>
      <c r="L446" s="434"/>
      <c r="M446" s="440"/>
      <c r="N446" s="434"/>
      <c r="O446" s="434"/>
      <c r="P446" s="434"/>
      <c r="Q446" s="453"/>
      <c r="R446" s="407">
        <f>IFERROR(ROUND(SMALL(N446:P446,1)*IF(Q446="",1,Q446),IF(SMALL(N446:P446,1)*IF(Q446="",1,Q446)&lt;10000,-1,-2)),MIN(K446:M446)*IF(Q446="",1,Q446))</f>
        <v>2800</v>
      </c>
      <c r="S446" s="468"/>
      <c r="T446" s="410"/>
      <c r="V446"/>
    </row>
    <row r="447" spans="1:22" s="12" customFormat="1" ht="17.649999999999999" customHeight="1">
      <c r="A447" s="184"/>
      <c r="B447" s="189"/>
      <c r="C447" s="193"/>
      <c r="D447" s="168">
        <f>ROUND(D448,IF(D448&gt;=100,0,IF(D448&gt;=0.1,1,2)))</f>
        <v>0</v>
      </c>
      <c r="E447" s="173">
        <f>E448</f>
        <v>0</v>
      </c>
      <c r="F447" s="176">
        <f>SUBTOTAL(6,D447,E447)</f>
        <v>0</v>
      </c>
      <c r="G447" s="64"/>
      <c r="H447" s="64"/>
      <c r="I447" s="52"/>
      <c r="J447" s="180"/>
      <c r="K447" s="417"/>
      <c r="L447" s="435"/>
      <c r="M447" s="433"/>
      <c r="N447" s="433"/>
      <c r="O447" s="433"/>
      <c r="P447" s="433"/>
      <c r="Q447" s="452"/>
      <c r="R447" s="98"/>
      <c r="S447" s="467"/>
      <c r="T447" s="410"/>
      <c r="V447"/>
    </row>
    <row r="448" spans="1:22" s="12" customFormat="1" ht="17.649999999999999" customHeight="1">
      <c r="A448" s="185"/>
      <c r="B448" s="190"/>
      <c r="C448" s="195"/>
      <c r="D448" s="167"/>
      <c r="E448" s="172">
        <f>R448</f>
        <v>0</v>
      </c>
      <c r="F448" s="177">
        <f>ROUNDDOWN(ROUND(D448,IF(D448&gt;=100,0,IF(D448&gt;=0.1,1,2)))*E448,0)</f>
        <v>0</v>
      </c>
      <c r="G448" s="67"/>
      <c r="H448" s="67"/>
      <c r="I448" s="55"/>
      <c r="J448" s="181"/>
      <c r="K448" s="418"/>
      <c r="L448" s="434"/>
      <c r="M448" s="440"/>
      <c r="N448" s="434"/>
      <c r="O448" s="434"/>
      <c r="P448" s="434"/>
      <c r="Q448" s="453"/>
      <c r="R448" s="407">
        <f>IFERROR(ROUND(SMALL(N448:P448,1)*IF(Q448="",1,Q448),IF(SMALL(N448:P448,1)*IF(Q448="",1,Q448)&lt;10000,-1,-2)),MIN(K448:M448)*IF(Q448="",1,Q448))</f>
        <v>0</v>
      </c>
      <c r="S448" s="468"/>
      <c r="T448" s="410"/>
      <c r="V448"/>
    </row>
    <row r="449" spans="1:22" s="12" customFormat="1" ht="17.649999999999999" customHeight="1">
      <c r="A449" s="182"/>
      <c r="B449" s="189"/>
      <c r="C449" s="193"/>
      <c r="D449" s="168">
        <f>ROUND(D450,IF(D450&gt;=100,0,IF(D450&gt;=0.1,1,2)))</f>
        <v>0</v>
      </c>
      <c r="E449" s="173">
        <f>E450</f>
        <v>0</v>
      </c>
      <c r="F449" s="176">
        <f>SUBTOTAL(6,D449,E449)</f>
        <v>0</v>
      </c>
      <c r="G449" s="64"/>
      <c r="H449" s="64"/>
      <c r="I449" s="52"/>
      <c r="J449" s="180"/>
      <c r="K449" s="417"/>
      <c r="L449" s="435"/>
      <c r="M449" s="433"/>
      <c r="N449" s="433"/>
      <c r="O449" s="433"/>
      <c r="P449" s="433"/>
      <c r="Q449" s="452"/>
      <c r="R449" s="98"/>
      <c r="S449" s="467"/>
      <c r="T449" s="410"/>
      <c r="V449"/>
    </row>
    <row r="450" spans="1:22" s="12" customFormat="1" ht="17.649999999999999" customHeight="1">
      <c r="A450" s="183"/>
      <c r="B450" s="190"/>
      <c r="C450" s="195"/>
      <c r="D450" s="167"/>
      <c r="E450" s="172">
        <f>R450</f>
        <v>0</v>
      </c>
      <c r="F450" s="177">
        <f>ROUNDDOWN(ROUND(D450,IF(D450&gt;=100,0,IF(D450&gt;=0.1,1,2)))*E450,0)</f>
        <v>0</v>
      </c>
      <c r="G450" s="67"/>
      <c r="H450" s="67"/>
      <c r="I450" s="55"/>
      <c r="J450" s="181"/>
      <c r="K450" s="418"/>
      <c r="L450" s="434"/>
      <c r="M450" s="440"/>
      <c r="N450" s="434"/>
      <c r="O450" s="434"/>
      <c r="P450" s="434"/>
      <c r="Q450" s="453"/>
      <c r="R450" s="407">
        <f>IFERROR(ROUND(SMALL(N450:P450,1)*IF(Q450="",1,Q450),IF(SMALL(N450:P450,1)*IF(Q450="",1,Q450)&lt;10000,-1,-2)),MIN(K450:M450)*IF(Q450="",1,Q450))</f>
        <v>0</v>
      </c>
      <c r="S450" s="468"/>
      <c r="T450" s="410"/>
      <c r="V450"/>
    </row>
    <row r="451" spans="1:22" s="12" customFormat="1" ht="17.649999999999999" customHeight="1">
      <c r="A451" s="14"/>
      <c r="B451" s="28"/>
      <c r="C451" s="35"/>
      <c r="D451" s="168">
        <f>ROUND(D452,IF(D452&gt;=100,0,IF(D452&gt;=0.1,1,2)))</f>
        <v>0</v>
      </c>
      <c r="E451" s="173">
        <f>E452</f>
        <v>0</v>
      </c>
      <c r="F451" s="176">
        <f>SUM(F133:F450)-F452</f>
        <v>0</v>
      </c>
      <c r="G451" s="64"/>
      <c r="H451" s="64"/>
      <c r="I451" s="52"/>
      <c r="J451" s="180"/>
      <c r="K451" s="417"/>
      <c r="L451" s="435"/>
      <c r="M451" s="433"/>
      <c r="N451" s="433"/>
      <c r="O451" s="433"/>
      <c r="P451" s="433"/>
      <c r="Q451" s="452"/>
      <c r="R451" s="98"/>
      <c r="S451" s="467"/>
      <c r="T451" s="410"/>
      <c r="V451"/>
    </row>
    <row r="452" spans="1:22" s="12" customFormat="1" ht="17.649999999999999" customHeight="1">
      <c r="A452" s="187" t="s">
        <v>81</v>
      </c>
      <c r="B452" s="29"/>
      <c r="C452" s="37"/>
      <c r="D452" s="167"/>
      <c r="E452" s="172">
        <f>R452</f>
        <v>0</v>
      </c>
      <c r="F452" s="177">
        <f>SUBTOTAL(9,F133:F450)</f>
        <v>0</v>
      </c>
      <c r="G452" s="67"/>
      <c r="H452" s="67"/>
      <c r="I452" s="55"/>
      <c r="J452" s="181"/>
      <c r="K452" s="418"/>
      <c r="L452" s="434"/>
      <c r="M452" s="440"/>
      <c r="N452" s="434"/>
      <c r="O452" s="434"/>
      <c r="P452" s="434"/>
      <c r="Q452" s="453"/>
      <c r="R452" s="407">
        <f>IFERROR(ROUND(SMALL(N452:P452,1)*IF(Q452="",1,Q452),IF(SMALL(N452:P452,1)*IF(Q452="",1,Q452)&lt;10000,-1,-2)),MIN(K452:M452)*IF(Q452="",1,Q452))</f>
        <v>0</v>
      </c>
      <c r="S452" s="468"/>
      <c r="T452" s="410"/>
      <c r="V452"/>
    </row>
    <row r="453" spans="1:22" s="12" customFormat="1" ht="17.649999999999999" customHeight="1">
      <c r="A453" s="161"/>
      <c r="B453" s="28"/>
      <c r="C453" s="35"/>
      <c r="D453" s="168">
        <f>ROUND(D454,IF(D454&gt;=100,0,IF(D454&gt;=0.1,1,2)))</f>
        <v>0</v>
      </c>
      <c r="E453" s="173">
        <f>E454</f>
        <v>0</v>
      </c>
      <c r="F453" s="176">
        <f>SUBTOTAL(6,D453,E453)</f>
        <v>0</v>
      </c>
      <c r="G453" s="64"/>
      <c r="H453" s="64"/>
      <c r="I453" s="52"/>
      <c r="J453" s="180"/>
      <c r="K453" s="417"/>
      <c r="L453" s="435"/>
      <c r="M453" s="433"/>
      <c r="N453" s="433"/>
      <c r="O453" s="433"/>
      <c r="P453" s="433"/>
      <c r="Q453" s="452"/>
      <c r="R453" s="98"/>
      <c r="S453" s="467"/>
      <c r="T453" s="410"/>
    </row>
    <row r="454" spans="1:22" s="12" customFormat="1" ht="17.649999999999999" customHeight="1">
      <c r="A454" s="162" t="str">
        <f>A14</f>
        <v>４．電気設備</v>
      </c>
      <c r="B454" s="29"/>
      <c r="C454" s="37"/>
      <c r="D454" s="167"/>
      <c r="E454" s="172">
        <f>R454</f>
        <v>0</v>
      </c>
      <c r="F454" s="177">
        <f>ROUNDDOWN(ROUND(D454,IF(D454&gt;=100,0,IF(D454&gt;=0.1,1,2)))*E454,0)</f>
        <v>0</v>
      </c>
      <c r="G454" s="67"/>
      <c r="H454" s="67"/>
      <c r="I454" s="55"/>
      <c r="J454" s="181"/>
      <c r="K454" s="418"/>
      <c r="L454" s="434"/>
      <c r="M454" s="440"/>
      <c r="N454" s="434"/>
      <c r="O454" s="434"/>
      <c r="P454" s="434"/>
      <c r="Q454" s="453"/>
      <c r="R454" s="407">
        <f>IFERROR(ROUND(SMALL(N454:P454,1)*IF(Q454="",1,Q454),IF(SMALL(N454:P454,1)*IF(Q454="",1,Q454)&lt;10000,-1,-2)),MIN(K454:M454)*IF(Q454="",1,Q454))</f>
        <v>0</v>
      </c>
      <c r="S454" s="468"/>
      <c r="T454" s="410"/>
    </row>
    <row r="455" spans="1:22" s="12" customFormat="1" ht="17.649999999999999" customHeight="1">
      <c r="A455" s="182"/>
      <c r="B455" s="189"/>
      <c r="C455" s="193"/>
      <c r="D455" s="168">
        <f>ROUND(D456,IF(D456&gt;=100,0,IF(D456&gt;=0.1,1,2)))</f>
        <v>0</v>
      </c>
      <c r="E455" s="173">
        <f>E456</f>
        <v>0</v>
      </c>
      <c r="F455" s="176">
        <f>SUBTOTAL(6,D455,E455)</f>
        <v>0</v>
      </c>
      <c r="G455" s="64"/>
      <c r="H455" s="64"/>
      <c r="I455" s="52"/>
      <c r="J455" s="180"/>
      <c r="K455" s="417"/>
      <c r="L455" s="435"/>
      <c r="M455" s="433"/>
      <c r="N455" s="433"/>
      <c r="O455" s="433"/>
      <c r="P455" s="433"/>
      <c r="Q455" s="452"/>
      <c r="R455" s="98"/>
      <c r="S455" s="467"/>
      <c r="T455" s="410"/>
    </row>
    <row r="456" spans="1:22" s="12" customFormat="1" ht="17.649999999999999" customHeight="1">
      <c r="A456" s="183"/>
      <c r="B456" s="190"/>
      <c r="C456" s="195"/>
      <c r="D456" s="167"/>
      <c r="E456" s="172">
        <f>R456</f>
        <v>0</v>
      </c>
      <c r="F456" s="177">
        <f>ROUNDDOWN(ROUND(D456,IF(D456&gt;=100,0,IF(D456&gt;=0.1,1,2)))*E456,0)</f>
        <v>0</v>
      </c>
      <c r="G456" s="67"/>
      <c r="H456" s="67"/>
      <c r="I456" s="55"/>
      <c r="J456" s="181"/>
      <c r="K456" s="418"/>
      <c r="L456" s="434"/>
      <c r="M456" s="440"/>
      <c r="N456" s="434"/>
      <c r="O456" s="434"/>
      <c r="P456" s="434"/>
      <c r="Q456" s="453"/>
      <c r="R456" s="407">
        <f>IFERROR(ROUND(SMALL(N456:P456,1)*IF(Q456="",1,Q456),IF(SMALL(N456:P456,1)*IF(Q456="",1,Q456)&lt;10000,-1,-2)),MIN(K456:M456)*IF(Q456="",1,Q456))</f>
        <v>0</v>
      </c>
      <c r="S456" s="468"/>
      <c r="T456" s="410"/>
    </row>
    <row r="457" spans="1:22" s="12" customFormat="1" ht="17.649999999999999" customHeight="1">
      <c r="A457" s="182"/>
      <c r="B457" s="189"/>
      <c r="C457" s="193"/>
      <c r="D457" s="168">
        <f>ROUND(D458,IF(D458&gt;=100,0,IF(D458&gt;=0.1,1,2)))</f>
        <v>0</v>
      </c>
      <c r="E457" s="173">
        <f>E458</f>
        <v>0</v>
      </c>
      <c r="F457" s="176">
        <f>SUBTOTAL(6,D457,E457)</f>
        <v>0</v>
      </c>
      <c r="G457" s="64"/>
      <c r="H457" s="64"/>
      <c r="I457" s="52"/>
      <c r="J457" s="180"/>
      <c r="K457" s="417"/>
      <c r="L457" s="435"/>
      <c r="M457" s="433"/>
      <c r="N457" s="433"/>
      <c r="O457" s="433"/>
      <c r="P457" s="433"/>
      <c r="Q457" s="452"/>
      <c r="R457" s="98"/>
      <c r="S457" s="467"/>
      <c r="T457" s="410"/>
    </row>
    <row r="458" spans="1:22" s="12" customFormat="1" ht="17.649999999999999" customHeight="1">
      <c r="A458" s="183"/>
      <c r="B458" s="190"/>
      <c r="C458" s="195"/>
      <c r="D458" s="167"/>
      <c r="E458" s="172">
        <f>R458</f>
        <v>0</v>
      </c>
      <c r="F458" s="177">
        <f>ROUNDDOWN(ROUND(D458,IF(D458&gt;=100,0,IF(D458&gt;=0.1,1,2)))*E458,0)</f>
        <v>0</v>
      </c>
      <c r="G458" s="67"/>
      <c r="H458" s="67"/>
      <c r="I458" s="55"/>
      <c r="J458" s="181"/>
      <c r="K458" s="418"/>
      <c r="L458" s="434"/>
      <c r="M458" s="440"/>
      <c r="N458" s="434"/>
      <c r="O458" s="434"/>
      <c r="P458" s="434"/>
      <c r="Q458" s="453"/>
      <c r="R458" s="407">
        <f>IFERROR(ROUND(SMALL(N458:P458,1)*IF(Q458="",1,Q458),IF(SMALL(N458:P458,1)*IF(Q458="",1,Q458)&lt;10000,-1,-2)),MIN(K458:M458)*IF(Q458="",1,Q458))</f>
        <v>0</v>
      </c>
      <c r="S458" s="468"/>
      <c r="T458" s="410"/>
    </row>
    <row r="459" spans="1:22" s="12" customFormat="1" ht="17.649999999999999" customHeight="1">
      <c r="A459" s="182"/>
      <c r="B459" s="189"/>
      <c r="C459" s="193"/>
      <c r="D459" s="168">
        <f>ROUND(D460,IF(D460&gt;=100,0,IF(D460&gt;=0.1,1,2)))</f>
        <v>0</v>
      </c>
      <c r="E459" s="173">
        <f>E460</f>
        <v>0</v>
      </c>
      <c r="F459" s="176">
        <f>SUBTOTAL(6,D459,E459)</f>
        <v>0</v>
      </c>
      <c r="G459" s="64"/>
      <c r="H459" s="64"/>
      <c r="I459" s="52"/>
      <c r="J459" s="180"/>
      <c r="K459" s="417"/>
      <c r="L459" s="433"/>
      <c r="M459" s="433"/>
      <c r="N459" s="433"/>
      <c r="O459" s="433"/>
      <c r="P459" s="433"/>
      <c r="Q459" s="452"/>
      <c r="R459" s="98"/>
      <c r="S459" s="467"/>
      <c r="T459" s="410"/>
    </row>
    <row r="460" spans="1:22" s="12" customFormat="1" ht="17.649999999999999" customHeight="1">
      <c r="A460" s="183"/>
      <c r="B460" s="190"/>
      <c r="C460" s="195"/>
      <c r="D460" s="167"/>
      <c r="E460" s="172">
        <f>R460</f>
        <v>0</v>
      </c>
      <c r="F460" s="177">
        <f>ROUNDDOWN(ROUND(D460,IF(D460&gt;=100,0,IF(D460&gt;=0.1,1,2)))*E460,0)</f>
        <v>0</v>
      </c>
      <c r="G460" s="67"/>
      <c r="H460" s="67"/>
      <c r="I460" s="55"/>
      <c r="J460" s="181"/>
      <c r="K460" s="418"/>
      <c r="L460" s="434"/>
      <c r="M460" s="440"/>
      <c r="N460" s="434"/>
      <c r="O460" s="434"/>
      <c r="P460" s="434"/>
      <c r="Q460" s="453"/>
      <c r="R460" s="407">
        <f>IFERROR(ROUND(SMALL(N460:P460,1)*IF(Q460="",1,Q460),IF(SMALL(N460:P460,1)*IF(Q460="",1,Q460)&lt;10000,-1,-2)),MIN(K460:M460)*IF(Q460="",1,Q460))</f>
        <v>0</v>
      </c>
      <c r="S460" s="468"/>
      <c r="T460" s="410"/>
    </row>
    <row r="461" spans="1:22" s="12" customFormat="1" ht="17.649999999999999" customHeight="1">
      <c r="A461" s="184"/>
      <c r="B461" s="189"/>
      <c r="C461" s="193"/>
      <c r="D461" s="168">
        <f>ROUND(D462,IF(D462&gt;=100,0,IF(D462&gt;=0.1,1,2)))</f>
        <v>0</v>
      </c>
      <c r="E461" s="173">
        <f>E462</f>
        <v>0</v>
      </c>
      <c r="F461" s="176">
        <f>SUBTOTAL(6,D461,E461)</f>
        <v>0</v>
      </c>
      <c r="G461" s="64"/>
      <c r="H461" s="64"/>
      <c r="I461" s="52"/>
      <c r="J461" s="180"/>
      <c r="K461" s="419"/>
      <c r="L461" s="433"/>
      <c r="M461" s="433"/>
      <c r="N461" s="433"/>
      <c r="O461" s="433"/>
      <c r="P461" s="433"/>
      <c r="Q461" s="452"/>
      <c r="R461" s="98"/>
      <c r="S461" s="467"/>
      <c r="T461" s="410"/>
    </row>
    <row r="462" spans="1:22" s="12" customFormat="1" ht="17.649999999999999" customHeight="1">
      <c r="A462" s="185"/>
      <c r="B462" s="190"/>
      <c r="C462" s="195"/>
      <c r="D462" s="167"/>
      <c r="E462" s="172">
        <f>R462</f>
        <v>0</v>
      </c>
      <c r="F462" s="177">
        <f>ROUNDDOWN(ROUND(D462,IF(D462&gt;=100,0,IF(D462&gt;=0.1,1,2)))*E462,0)</f>
        <v>0</v>
      </c>
      <c r="G462" s="67"/>
      <c r="H462" s="67"/>
      <c r="I462" s="55"/>
      <c r="J462" s="181"/>
      <c r="K462" s="420"/>
      <c r="L462" s="434"/>
      <c r="M462" s="440"/>
      <c r="N462" s="434"/>
      <c r="O462" s="434"/>
      <c r="P462" s="434"/>
      <c r="Q462" s="453"/>
      <c r="R462" s="407">
        <f>IFERROR(ROUND(SMALL(N462:P462,1)*IF(Q462="",1,Q462),IF(SMALL(N462:P462,1)*IF(Q462="",1,Q462)&lt;10000,-1,-2)),MIN(K462:M462)*IF(Q462="",1,Q462))</f>
        <v>0</v>
      </c>
      <c r="S462" s="468"/>
      <c r="T462" s="410"/>
    </row>
    <row r="463" spans="1:22" s="12" customFormat="1" ht="17.649999999999999" customHeight="1">
      <c r="A463" s="184"/>
      <c r="B463" s="189"/>
      <c r="C463" s="193"/>
      <c r="D463" s="168">
        <f>ROUND(D464,IF(D464&gt;=100,0,IF(D464&gt;=0.1,1,2)))</f>
        <v>0</v>
      </c>
      <c r="E463" s="173">
        <f>E464</f>
        <v>0</v>
      </c>
      <c r="F463" s="176">
        <f>SUBTOTAL(6,D463,E463)</f>
        <v>0</v>
      </c>
      <c r="G463" s="64"/>
      <c r="H463" s="64"/>
      <c r="I463" s="52"/>
      <c r="J463" s="180"/>
      <c r="K463" s="419"/>
      <c r="L463" s="433"/>
      <c r="M463" s="433"/>
      <c r="N463" s="433"/>
      <c r="O463" s="433"/>
      <c r="P463" s="433"/>
      <c r="Q463" s="452"/>
      <c r="R463" s="98"/>
      <c r="S463" s="467"/>
      <c r="T463" s="410"/>
    </row>
    <row r="464" spans="1:22" s="12" customFormat="1" ht="17.649999999999999" customHeight="1">
      <c r="A464" s="185"/>
      <c r="B464" s="190"/>
      <c r="C464" s="195"/>
      <c r="D464" s="167"/>
      <c r="E464" s="172">
        <f>R464</f>
        <v>0</v>
      </c>
      <c r="F464" s="177">
        <f>ROUNDDOWN(ROUND(D464,IF(D464&gt;=100,0,IF(D464&gt;=0.1,1,2)))*E464,0)</f>
        <v>0</v>
      </c>
      <c r="G464" s="67"/>
      <c r="H464" s="67"/>
      <c r="I464" s="55"/>
      <c r="J464" s="181"/>
      <c r="K464" s="420"/>
      <c r="L464" s="434"/>
      <c r="M464" s="440"/>
      <c r="N464" s="434"/>
      <c r="O464" s="434"/>
      <c r="P464" s="434"/>
      <c r="Q464" s="453"/>
      <c r="R464" s="407">
        <f>IFERROR(ROUND(SMALL(N464:P464,1)*IF(Q464="",1,Q464),IF(SMALL(N464:P464,1)*IF(Q464="",1,Q464)&lt;10000,-1,-2)),MIN(K464:M464)*IF(Q464="",1,Q464))</f>
        <v>0</v>
      </c>
      <c r="S464" s="468"/>
      <c r="T464" s="410"/>
    </row>
    <row r="465" spans="1:22" s="12" customFormat="1" ht="17.649999999999999" customHeight="1">
      <c r="A465" s="182"/>
      <c r="B465" s="189"/>
      <c r="C465" s="193"/>
      <c r="D465" s="168">
        <f>ROUND(D466,IF(D466&gt;=100,0,IF(D466&gt;=0.1,1,2)))</f>
        <v>0</v>
      </c>
      <c r="E465" s="173">
        <f>E466</f>
        <v>0</v>
      </c>
      <c r="F465" s="176">
        <f>SUBTOTAL(6,D465,E465)</f>
        <v>0</v>
      </c>
      <c r="G465" s="64"/>
      <c r="H465" s="64"/>
      <c r="I465" s="52"/>
      <c r="J465" s="180"/>
      <c r="K465" s="419"/>
      <c r="L465" s="433"/>
      <c r="M465" s="433"/>
      <c r="N465" s="433"/>
      <c r="O465" s="433"/>
      <c r="P465" s="433"/>
      <c r="Q465" s="452"/>
      <c r="R465" s="98"/>
      <c r="S465" s="467"/>
      <c r="T465" s="410"/>
    </row>
    <row r="466" spans="1:22" s="12" customFormat="1" ht="17.649999999999999" customHeight="1">
      <c r="A466" s="183"/>
      <c r="B466" s="190"/>
      <c r="C466" s="195"/>
      <c r="D466" s="167"/>
      <c r="E466" s="172">
        <f>R466</f>
        <v>0</v>
      </c>
      <c r="F466" s="177">
        <f>ROUNDDOWN(ROUND(D466,IF(D466&gt;=100,0,IF(D466&gt;=0.1,1,2)))*E466,0)</f>
        <v>0</v>
      </c>
      <c r="G466" s="67"/>
      <c r="H466" s="67"/>
      <c r="I466" s="55"/>
      <c r="J466" s="181"/>
      <c r="K466" s="420"/>
      <c r="L466" s="434"/>
      <c r="M466" s="440"/>
      <c r="N466" s="434"/>
      <c r="O466" s="434"/>
      <c r="P466" s="434"/>
      <c r="Q466" s="453"/>
      <c r="R466" s="407">
        <f>IFERROR(ROUND(SMALL(N466:P466,1)*IF(Q466="",1,Q466),IF(SMALL(N466:P466,1)*IF(Q466="",1,Q466)&lt;10000,-1,-2)),MIN(K466:M466)*IF(Q466="",1,Q466))</f>
        <v>0</v>
      </c>
      <c r="S466" s="468"/>
      <c r="T466" s="410"/>
    </row>
    <row r="467" spans="1:22" s="12" customFormat="1" ht="17.649999999999999" customHeight="1">
      <c r="A467" s="182"/>
      <c r="B467" s="189"/>
      <c r="C467" s="193"/>
      <c r="D467" s="168">
        <f>ROUND(D468,IF(D468&gt;=100,0,IF(D468&gt;=0.1,1,2)))</f>
        <v>0</v>
      </c>
      <c r="E467" s="173">
        <f>E468</f>
        <v>0</v>
      </c>
      <c r="F467" s="176">
        <f>SUBTOTAL(6,D467,E467)</f>
        <v>0</v>
      </c>
      <c r="G467" s="64"/>
      <c r="H467" s="64"/>
      <c r="I467" s="52"/>
      <c r="J467" s="180"/>
      <c r="K467" s="419"/>
      <c r="L467" s="433"/>
      <c r="M467" s="433"/>
      <c r="N467" s="433"/>
      <c r="O467" s="433"/>
      <c r="P467" s="433"/>
      <c r="Q467" s="452"/>
      <c r="R467" s="98"/>
      <c r="S467" s="467"/>
      <c r="T467" s="410"/>
    </row>
    <row r="468" spans="1:22" s="12" customFormat="1" ht="17.649999999999999" customHeight="1">
      <c r="A468" s="183"/>
      <c r="B468" s="190"/>
      <c r="C468" s="195"/>
      <c r="D468" s="167"/>
      <c r="E468" s="172">
        <f>R468</f>
        <v>0</v>
      </c>
      <c r="F468" s="177">
        <f>ROUNDDOWN(ROUND(D468,IF(D468&gt;=100,0,IF(D468&gt;=0.1,1,2)))*E468,0)</f>
        <v>0</v>
      </c>
      <c r="G468" s="67"/>
      <c r="H468" s="67"/>
      <c r="I468" s="55"/>
      <c r="J468" s="181"/>
      <c r="K468" s="420"/>
      <c r="L468" s="434"/>
      <c r="M468" s="440"/>
      <c r="N468" s="434"/>
      <c r="O468" s="434"/>
      <c r="P468" s="434"/>
      <c r="Q468" s="453"/>
      <c r="R468" s="407">
        <f>IFERROR(ROUND(SMALL(N468:P468,1)*IF(Q468="",1,Q468),IF(SMALL(N468:P468,1)*IF(Q468="",1,Q468)&lt;10000,-1,-2)),MIN(K468:M468)*IF(Q468="",1,Q468))</f>
        <v>0</v>
      </c>
      <c r="S468" s="468"/>
      <c r="T468" s="410"/>
    </row>
    <row r="469" spans="1:22" s="12" customFormat="1" ht="17.649999999999999" customHeight="1">
      <c r="A469" s="182"/>
      <c r="B469" s="189"/>
      <c r="C469" s="193"/>
      <c r="D469" s="168">
        <f>ROUND(D470,IF(D470&gt;=100,0,IF(D470&gt;=0.1,1,2)))</f>
        <v>0</v>
      </c>
      <c r="E469" s="173">
        <f>E470</f>
        <v>0</v>
      </c>
      <c r="F469" s="176">
        <f>SUBTOTAL(6,D469,E469)</f>
        <v>0</v>
      </c>
      <c r="G469" s="64"/>
      <c r="H469" s="64"/>
      <c r="I469" s="52"/>
      <c r="J469" s="180"/>
      <c r="K469" s="419"/>
      <c r="L469" s="433"/>
      <c r="M469" s="433"/>
      <c r="N469" s="433"/>
      <c r="O469" s="433"/>
      <c r="P469" s="433"/>
      <c r="Q469" s="452"/>
      <c r="R469" s="98"/>
      <c r="S469" s="467"/>
      <c r="T469" s="410"/>
    </row>
    <row r="470" spans="1:22" s="12" customFormat="1" ht="17.649999999999999" customHeight="1">
      <c r="A470" s="183"/>
      <c r="B470" s="190"/>
      <c r="C470" s="195"/>
      <c r="D470" s="167"/>
      <c r="E470" s="172">
        <f>R470</f>
        <v>0</v>
      </c>
      <c r="F470" s="177">
        <f>ROUNDDOWN(ROUND(D470,IF(D470&gt;=100,0,IF(D470&gt;=0.1,1,2)))*E470,0)</f>
        <v>0</v>
      </c>
      <c r="G470" s="67"/>
      <c r="H470" s="67"/>
      <c r="I470" s="55"/>
      <c r="J470" s="181"/>
      <c r="K470" s="420"/>
      <c r="L470" s="434"/>
      <c r="M470" s="440"/>
      <c r="N470" s="434"/>
      <c r="O470" s="434"/>
      <c r="P470" s="434"/>
      <c r="Q470" s="453"/>
      <c r="R470" s="407">
        <f>IFERROR(ROUND(SMALL(N470:P470,1)*IF(Q470="",1,Q470),IF(SMALL(N470:P470,1)*IF(Q470="",1,Q470)&lt;10000,-1,-2)),MIN(K470:M470)*IF(Q470="",1,Q470))</f>
        <v>0</v>
      </c>
      <c r="S470" s="468"/>
      <c r="T470" s="410"/>
    </row>
    <row r="471" spans="1:22" s="12" customFormat="1" ht="17.649999999999999" customHeight="1">
      <c r="A471" s="182"/>
      <c r="B471" s="191"/>
      <c r="C471" s="193"/>
      <c r="D471" s="168">
        <f>ROUND(D472,IF(D472&gt;=100,0,IF(D472&gt;=0.1,1,2)))</f>
        <v>0</v>
      </c>
      <c r="E471" s="173">
        <f>E472</f>
        <v>0</v>
      </c>
      <c r="F471" s="176">
        <f>SUBTOTAL(6,D471,E471)</f>
        <v>0</v>
      </c>
      <c r="G471" s="64"/>
      <c r="H471" s="64"/>
      <c r="I471" s="52"/>
      <c r="J471" s="180"/>
      <c r="K471" s="417"/>
      <c r="L471" s="436"/>
      <c r="M471" s="436"/>
      <c r="N471" s="436"/>
      <c r="O471" s="436"/>
      <c r="P471" s="436"/>
      <c r="Q471" s="454"/>
      <c r="R471" s="448"/>
      <c r="S471" s="467"/>
      <c r="T471" s="410"/>
    </row>
    <row r="472" spans="1:22" s="12" customFormat="1" ht="17.649999999999999" customHeight="1">
      <c r="A472" s="183"/>
      <c r="B472" s="192"/>
      <c r="C472" s="195"/>
      <c r="D472" s="167"/>
      <c r="E472" s="172">
        <f>R472</f>
        <v>0</v>
      </c>
      <c r="F472" s="177">
        <f>ROUNDDOWN(ROUND(D472,IF(D472&gt;=100,0,IF(D472&gt;=0.1,1,2)))*E472,0)</f>
        <v>0</v>
      </c>
      <c r="G472" s="67"/>
      <c r="H472" s="67"/>
      <c r="I472" s="55"/>
      <c r="J472" s="181"/>
      <c r="K472" s="420"/>
      <c r="L472" s="437"/>
      <c r="M472" s="437"/>
      <c r="N472" s="437"/>
      <c r="O472" s="437"/>
      <c r="P472" s="437"/>
      <c r="Q472" s="455"/>
      <c r="R472" s="407">
        <f>IFERROR(ROUND(SMALL(N472:P472,1)*IF(Q472="",1,Q472),IF(SMALL(N472:P472,1)*IF(Q472="",1,Q472)&lt;10000,-1,-2)),MIN(K472:M472)*IF(Q472="",1,Q472))</f>
        <v>0</v>
      </c>
      <c r="S472" s="468"/>
      <c r="T472" s="410"/>
    </row>
    <row r="473" spans="1:22" s="12" customFormat="1" ht="17.649999999999999" customHeight="1">
      <c r="A473" s="182"/>
      <c r="B473" s="189"/>
      <c r="C473" s="196"/>
      <c r="D473" s="168">
        <f>ROUND(D474,IF(D474&gt;=100,0,IF(D474&gt;=0.1,1,2)))</f>
        <v>0</v>
      </c>
      <c r="E473" s="173">
        <f>E474</f>
        <v>0</v>
      </c>
      <c r="F473" s="176">
        <f>SUBTOTAL(6,D473,E473)</f>
        <v>0</v>
      </c>
      <c r="G473" s="64"/>
      <c r="H473" s="64"/>
      <c r="I473" s="52"/>
      <c r="J473" s="180"/>
      <c r="K473" s="417"/>
      <c r="L473" s="433"/>
      <c r="M473" s="433"/>
      <c r="N473" s="433"/>
      <c r="O473" s="433"/>
      <c r="P473" s="433"/>
      <c r="Q473" s="452"/>
      <c r="R473" s="98"/>
      <c r="S473" s="467"/>
      <c r="T473" s="410"/>
    </row>
    <row r="474" spans="1:22" s="12" customFormat="1" ht="17.649999999999999" customHeight="1">
      <c r="A474" s="183"/>
      <c r="B474" s="190"/>
      <c r="C474" s="195"/>
      <c r="D474" s="167"/>
      <c r="E474" s="172">
        <f>R474</f>
        <v>0</v>
      </c>
      <c r="F474" s="177">
        <f>ROUNDDOWN(ROUND(D474,IF(D474&gt;=100,0,IF(D474&gt;=0.1,1,2)))*E474,0)</f>
        <v>0</v>
      </c>
      <c r="G474" s="67"/>
      <c r="H474" s="67"/>
      <c r="I474" s="55"/>
      <c r="J474" s="181"/>
      <c r="K474" s="418"/>
      <c r="L474" s="434"/>
      <c r="M474" s="440"/>
      <c r="N474" s="434"/>
      <c r="O474" s="434"/>
      <c r="P474" s="434"/>
      <c r="Q474" s="453"/>
      <c r="R474" s="407">
        <f>IFERROR(ROUND(SMALL(N474:P474,1)*IF(Q474="",1,Q474),IF(SMALL(N474:P474,1)*IF(Q474="",1,Q474)&lt;10000,-1,-2)),MIN(K474:M474)*IF(Q474="",1,Q474))</f>
        <v>0</v>
      </c>
      <c r="S474" s="468"/>
      <c r="T474" s="410"/>
    </row>
    <row r="475" spans="1:22" s="12" customFormat="1" ht="17.649999999999999" customHeight="1">
      <c r="A475" s="182"/>
      <c r="B475" s="189"/>
      <c r="C475" s="196"/>
      <c r="D475" s="168">
        <f>ROUND(D476,IF(D476&gt;=100,0,IF(D476&gt;=0.1,1,2)))</f>
        <v>0</v>
      </c>
      <c r="E475" s="173">
        <f>E476</f>
        <v>0</v>
      </c>
      <c r="F475" s="176">
        <f>SUBTOTAL(6,D475,E475)</f>
        <v>0</v>
      </c>
      <c r="G475" s="64"/>
      <c r="H475" s="64"/>
      <c r="I475" s="52"/>
      <c r="J475" s="180"/>
      <c r="K475" s="417"/>
      <c r="L475" s="435"/>
      <c r="M475" s="433"/>
      <c r="N475" s="433"/>
      <c r="O475" s="433"/>
      <c r="P475" s="433"/>
      <c r="Q475" s="452"/>
      <c r="R475" s="98"/>
      <c r="S475" s="467"/>
      <c r="T475" s="410"/>
      <c r="V475"/>
    </row>
    <row r="476" spans="1:22" s="12" customFormat="1" ht="17.649999999999999" customHeight="1">
      <c r="A476" s="183"/>
      <c r="B476" s="190"/>
      <c r="C476" s="195"/>
      <c r="D476" s="167"/>
      <c r="E476" s="172">
        <f>R476</f>
        <v>0</v>
      </c>
      <c r="F476" s="177">
        <f>ROUNDDOWN(ROUND(D476,IF(D476&gt;=100,0,IF(D476&gt;=0.1,1,2)))*E476,0)</f>
        <v>0</v>
      </c>
      <c r="G476" s="67"/>
      <c r="H476" s="67"/>
      <c r="I476" s="55"/>
      <c r="J476" s="181"/>
      <c r="K476" s="418"/>
      <c r="L476" s="434"/>
      <c r="M476" s="440"/>
      <c r="N476" s="434"/>
      <c r="O476" s="434"/>
      <c r="P476" s="434"/>
      <c r="Q476" s="453"/>
      <c r="R476" s="407">
        <f>IFERROR(ROUND(SMALL(N476:P476,1)*IF(Q476="",1,Q476),IF(SMALL(N476:P476,1)*IF(Q476="",1,Q476)&lt;10000,-1,-2)),MIN(K476:M476)*IF(Q476="",1,Q476))</f>
        <v>0</v>
      </c>
      <c r="S476" s="468"/>
      <c r="T476" s="410"/>
      <c r="V476"/>
    </row>
    <row r="477" spans="1:22" s="12" customFormat="1" ht="17.649999999999999" customHeight="1">
      <c r="A477" s="182"/>
      <c r="B477" s="189"/>
      <c r="C477" s="193"/>
      <c r="D477" s="168">
        <f>ROUND(D478,IF(D478&gt;=100,0,IF(D478&gt;=0.1,1,2)))</f>
        <v>0</v>
      </c>
      <c r="E477" s="173">
        <f>E478</f>
        <v>0</v>
      </c>
      <c r="F477" s="176">
        <f>SUBTOTAL(6,D477,E477)</f>
        <v>0</v>
      </c>
      <c r="G477" s="64"/>
      <c r="H477" s="64"/>
      <c r="I477" s="52"/>
      <c r="J477" s="180"/>
      <c r="K477" s="417"/>
      <c r="L477" s="435"/>
      <c r="M477" s="433"/>
      <c r="N477" s="433"/>
      <c r="O477" s="433"/>
      <c r="P477" s="433"/>
      <c r="Q477" s="452"/>
      <c r="R477" s="98"/>
      <c r="S477" s="467"/>
      <c r="T477" s="410"/>
      <c r="V477"/>
    </row>
    <row r="478" spans="1:22" s="12" customFormat="1" ht="17.649999999999999" customHeight="1">
      <c r="A478" s="183"/>
      <c r="B478" s="190"/>
      <c r="C478" s="195"/>
      <c r="D478" s="167"/>
      <c r="E478" s="172">
        <f>R478</f>
        <v>0</v>
      </c>
      <c r="F478" s="177">
        <f>ROUNDDOWN(ROUND(D478,IF(D478&gt;=100,0,IF(D478&gt;=0.1,1,2)))*E478,0)</f>
        <v>0</v>
      </c>
      <c r="G478" s="67"/>
      <c r="H478" s="67"/>
      <c r="I478" s="55"/>
      <c r="J478" s="181"/>
      <c r="K478" s="418"/>
      <c r="L478" s="434"/>
      <c r="M478" s="440"/>
      <c r="N478" s="434"/>
      <c r="O478" s="434"/>
      <c r="P478" s="434"/>
      <c r="Q478" s="453"/>
      <c r="R478" s="407">
        <f>IFERROR(ROUND(SMALL(N478:P478,1)*IF(Q478="",1,Q478),IF(SMALL(N478:P478,1)*IF(Q478="",1,Q478)&lt;10000,-1,-2)),MIN(K478:M478)*IF(Q478="",1,Q478))</f>
        <v>0</v>
      </c>
      <c r="S478" s="468"/>
      <c r="T478" s="410"/>
      <c r="V478"/>
    </row>
    <row r="479" spans="1:22" s="12" customFormat="1" ht="17.649999999999999" customHeight="1">
      <c r="A479" s="14"/>
      <c r="B479" s="28"/>
      <c r="C479" s="35"/>
      <c r="D479" s="168">
        <f>ROUND(D480,IF(D480&gt;=100,0,IF(D480=0.1,1,2)))</f>
        <v>0</v>
      </c>
      <c r="E479" s="173">
        <f>E480</f>
        <v>0</v>
      </c>
      <c r="F479" s="176">
        <f>SUM(F453:F478)-F480</f>
        <v>0</v>
      </c>
      <c r="G479" s="64"/>
      <c r="H479" s="64"/>
      <c r="I479" s="52"/>
      <c r="J479" s="180"/>
      <c r="K479" s="417"/>
      <c r="L479" s="435"/>
      <c r="M479" s="433"/>
      <c r="N479" s="433"/>
      <c r="O479" s="433"/>
      <c r="P479" s="433"/>
      <c r="Q479" s="452"/>
      <c r="R479" s="98"/>
      <c r="S479" s="467"/>
      <c r="T479" s="410"/>
      <c r="V479"/>
    </row>
    <row r="480" spans="1:22" s="12" customFormat="1" ht="17.649999999999999" customHeight="1">
      <c r="A480" s="187" t="s">
        <v>81</v>
      </c>
      <c r="B480" s="29"/>
      <c r="C480" s="37"/>
      <c r="D480" s="167"/>
      <c r="E480" s="172">
        <f>R480</f>
        <v>0</v>
      </c>
      <c r="F480" s="177">
        <f>SUBTOTAL(9,F453:F478)</f>
        <v>0</v>
      </c>
      <c r="G480" s="67"/>
      <c r="H480" s="67"/>
      <c r="I480" s="55"/>
      <c r="J480" s="181"/>
      <c r="K480" s="418"/>
      <c r="L480" s="434"/>
      <c r="M480" s="440"/>
      <c r="N480" s="434"/>
      <c r="O480" s="434"/>
      <c r="P480" s="434"/>
      <c r="Q480" s="453"/>
      <c r="R480" s="407">
        <f>IFERROR(ROUND(SMALL(N480:P480,1)*IF(Q480="",1,Q480),IF(SMALL(N480:P480,1)*IF(Q480="",1,Q480)&lt;10000,-1,-2)),MIN(K480:M480)*IF(Q480="",1,Q480))</f>
        <v>0</v>
      </c>
      <c r="S480" s="468"/>
      <c r="T480" s="410"/>
      <c r="V480"/>
    </row>
    <row r="481" spans="1:20" s="12" customFormat="1" ht="17.649999999999999" customHeight="1">
      <c r="A481" s="161"/>
      <c r="B481" s="28"/>
      <c r="C481" s="35"/>
      <c r="D481" s="168">
        <f>ROUND(D482,IF(D482&gt;=100,0,IF(D482&gt;=0.1,1,2)))</f>
        <v>0</v>
      </c>
      <c r="E481" s="173">
        <f>E482</f>
        <v>0</v>
      </c>
      <c r="F481" s="176">
        <f>SUBTOTAL(6,D481,E481)</f>
        <v>0</v>
      </c>
      <c r="G481" s="64"/>
      <c r="H481" s="64"/>
      <c r="I481" s="52"/>
      <c r="J481" s="180"/>
      <c r="K481" s="417"/>
      <c r="L481" s="435"/>
      <c r="M481" s="433"/>
      <c r="N481" s="433"/>
      <c r="O481" s="433"/>
      <c r="P481" s="433"/>
      <c r="Q481" s="452"/>
      <c r="R481" s="98"/>
      <c r="S481" s="467"/>
      <c r="T481" s="410"/>
    </row>
    <row r="482" spans="1:20" s="12" customFormat="1" ht="17.649999999999999" customHeight="1">
      <c r="A482" s="162" t="str">
        <f>A16</f>
        <v>５．機械設備</v>
      </c>
      <c r="B482" s="29"/>
      <c r="C482" s="37"/>
      <c r="D482" s="167"/>
      <c r="E482" s="172">
        <f>R482</f>
        <v>0</v>
      </c>
      <c r="F482" s="177">
        <f>ROUNDDOWN(ROUND(D482,IF(D482&gt;=100,0,IF(D482&gt;=0.1,1,2)))*E482,0)</f>
        <v>0</v>
      </c>
      <c r="G482" s="67"/>
      <c r="H482" s="67"/>
      <c r="I482" s="55"/>
      <c r="J482" s="181"/>
      <c r="K482" s="418"/>
      <c r="L482" s="434"/>
      <c r="M482" s="440"/>
      <c r="N482" s="434"/>
      <c r="O482" s="434"/>
      <c r="P482" s="434"/>
      <c r="Q482" s="453"/>
      <c r="R482" s="407">
        <f>IFERROR(ROUND(SMALL(N482:P482,1)*IF(Q482="",1,Q482),IF(SMALL(N482:P482,1)*IF(Q482="",1,Q482)&lt;10000,-1,-2)),MIN(K482:M482)*IF(Q482="",1,Q482))</f>
        <v>0</v>
      </c>
      <c r="S482" s="468"/>
      <c r="T482" s="410"/>
    </row>
    <row r="483" spans="1:20" s="12" customFormat="1" ht="17.649999999999999" customHeight="1">
      <c r="A483" s="182"/>
      <c r="B483" s="189"/>
      <c r="C483" s="193"/>
      <c r="D483" s="168">
        <f>ROUND(D484,IF(D484&gt;=100,0,IF(D484&gt;=0.1,1,2)))</f>
        <v>0</v>
      </c>
      <c r="E483" s="173">
        <f>E484</f>
        <v>0</v>
      </c>
      <c r="F483" s="176">
        <f>SUBTOTAL(6,D483,E483)</f>
        <v>0</v>
      </c>
      <c r="G483" s="64"/>
      <c r="H483" s="64"/>
      <c r="I483" s="52"/>
      <c r="J483" s="180"/>
      <c r="K483" s="417"/>
      <c r="L483" s="435"/>
      <c r="M483" s="433"/>
      <c r="N483" s="433"/>
      <c r="O483" s="433"/>
      <c r="P483" s="433"/>
      <c r="Q483" s="452"/>
      <c r="R483" s="98"/>
      <c r="S483" s="467"/>
      <c r="T483" s="410"/>
    </row>
    <row r="484" spans="1:20" s="12" customFormat="1" ht="17.649999999999999" customHeight="1">
      <c r="A484" s="183"/>
      <c r="B484" s="190"/>
      <c r="C484" s="195"/>
      <c r="D484" s="167"/>
      <c r="E484" s="172">
        <f>R484</f>
        <v>0</v>
      </c>
      <c r="F484" s="177">
        <f>ROUNDDOWN(ROUND(D484,IF(D484&gt;=100,0,IF(D484&gt;=0.1,1,2)))*E484,0)</f>
        <v>0</v>
      </c>
      <c r="G484" s="67"/>
      <c r="H484" s="67"/>
      <c r="I484" s="55"/>
      <c r="J484" s="181"/>
      <c r="K484" s="418"/>
      <c r="L484" s="434"/>
      <c r="M484" s="440"/>
      <c r="N484" s="434"/>
      <c r="O484" s="434"/>
      <c r="P484" s="434"/>
      <c r="Q484" s="453"/>
      <c r="R484" s="407">
        <f>IFERROR(ROUND(SMALL(N484:P484,1)*IF(Q484="",1,Q484),IF(SMALL(N484:P484,1)*IF(Q484="",1,Q484)&lt;10000,-1,-2)),MIN(K484:M484)*IF(Q484="",1,Q484))</f>
        <v>0</v>
      </c>
      <c r="S484" s="468"/>
      <c r="T484" s="410"/>
    </row>
    <row r="485" spans="1:20" s="12" customFormat="1" ht="17.649999999999999" customHeight="1">
      <c r="A485" s="182"/>
      <c r="B485" s="189"/>
      <c r="C485" s="193"/>
      <c r="D485" s="168">
        <f>ROUND(D486,IF(D486&gt;=100,0,IF(D486&gt;=0.1,1,2)))</f>
        <v>0</v>
      </c>
      <c r="E485" s="173">
        <f>E486</f>
        <v>0</v>
      </c>
      <c r="F485" s="176">
        <f>SUBTOTAL(6,D485,E485)</f>
        <v>0</v>
      </c>
      <c r="G485" s="64"/>
      <c r="H485" s="64"/>
      <c r="I485" s="52"/>
      <c r="J485" s="180"/>
      <c r="K485" s="417"/>
      <c r="L485" s="435"/>
      <c r="M485" s="433"/>
      <c r="N485" s="433"/>
      <c r="O485" s="433"/>
      <c r="P485" s="433"/>
      <c r="Q485" s="452"/>
      <c r="R485" s="98"/>
      <c r="S485" s="467"/>
      <c r="T485" s="410"/>
    </row>
    <row r="486" spans="1:20" s="12" customFormat="1" ht="17.649999999999999" customHeight="1">
      <c r="A486" s="183"/>
      <c r="B486" s="190"/>
      <c r="C486" s="195"/>
      <c r="D486" s="167"/>
      <c r="E486" s="172">
        <f>R486</f>
        <v>0</v>
      </c>
      <c r="F486" s="177">
        <f>ROUNDDOWN(ROUND(D486,IF(D486&gt;=100,0,IF(D486&gt;=0.1,1,2)))*E486,0)</f>
        <v>0</v>
      </c>
      <c r="G486" s="67"/>
      <c r="H486" s="67"/>
      <c r="I486" s="55"/>
      <c r="J486" s="181"/>
      <c r="K486" s="418"/>
      <c r="L486" s="434"/>
      <c r="M486" s="440"/>
      <c r="N486" s="434"/>
      <c r="O486" s="434"/>
      <c r="P486" s="434"/>
      <c r="Q486" s="453"/>
      <c r="R486" s="407">
        <f>IFERROR(ROUND(SMALL(N486:P486,1)*IF(Q486="",1,Q486),IF(SMALL(N486:P486,1)*IF(Q486="",1,Q486)&lt;10000,-1,-2)),MIN(K486:M486)*IF(Q486="",1,Q486))</f>
        <v>0</v>
      </c>
      <c r="S486" s="468"/>
      <c r="T486" s="410"/>
    </row>
    <row r="487" spans="1:20" s="12" customFormat="1" ht="17.649999999999999" customHeight="1">
      <c r="A487" s="182"/>
      <c r="B487" s="189"/>
      <c r="C487" s="193"/>
      <c r="D487" s="168">
        <f>ROUND(D488,IF(D488&gt;=100,0,IF(D488&gt;=0.1,1,2)))</f>
        <v>0</v>
      </c>
      <c r="E487" s="173">
        <f>E488</f>
        <v>0</v>
      </c>
      <c r="F487" s="176">
        <f>SUBTOTAL(6,D487,E487)</f>
        <v>0</v>
      </c>
      <c r="G487" s="64"/>
      <c r="H487" s="64"/>
      <c r="I487" s="52"/>
      <c r="J487" s="180"/>
      <c r="K487" s="417"/>
      <c r="L487" s="433"/>
      <c r="M487" s="433"/>
      <c r="N487" s="433"/>
      <c r="O487" s="433"/>
      <c r="P487" s="433"/>
      <c r="Q487" s="452"/>
      <c r="R487" s="98"/>
      <c r="S487" s="467"/>
      <c r="T487" s="410"/>
    </row>
    <row r="488" spans="1:20" s="12" customFormat="1" ht="17.649999999999999" customHeight="1">
      <c r="A488" s="183"/>
      <c r="B488" s="190"/>
      <c r="C488" s="195"/>
      <c r="D488" s="167"/>
      <c r="E488" s="172">
        <f>R488</f>
        <v>0</v>
      </c>
      <c r="F488" s="177">
        <f>ROUNDDOWN(ROUND(D488,IF(D488&gt;=100,0,IF(D488&gt;=0.1,1,2)))*E488,0)</f>
        <v>0</v>
      </c>
      <c r="G488" s="67"/>
      <c r="H488" s="67"/>
      <c r="I488" s="55"/>
      <c r="J488" s="181"/>
      <c r="K488" s="418"/>
      <c r="L488" s="434"/>
      <c r="M488" s="440"/>
      <c r="N488" s="434"/>
      <c r="O488" s="434"/>
      <c r="P488" s="434"/>
      <c r="Q488" s="453"/>
      <c r="R488" s="407">
        <f>IFERROR(ROUND(SMALL(N488:P488,1)*IF(Q488="",1,Q488),IF(SMALL(N488:P488,1)*IF(Q488="",1,Q488)&lt;10000,-1,-2)),MIN(K488:M488)*IF(Q488="",1,Q488))</f>
        <v>0</v>
      </c>
      <c r="S488" s="468"/>
      <c r="T488" s="410"/>
    </row>
    <row r="489" spans="1:20" s="12" customFormat="1" ht="17.649999999999999" customHeight="1">
      <c r="A489" s="184"/>
      <c r="B489" s="189"/>
      <c r="C489" s="193"/>
      <c r="D489" s="168">
        <f>ROUND(D490,IF(D490&gt;=100,0,IF(D490&gt;=0.1,1,2)))</f>
        <v>0</v>
      </c>
      <c r="E489" s="173">
        <f>E490</f>
        <v>0</v>
      </c>
      <c r="F489" s="176">
        <f>SUBTOTAL(6,D489,E489)</f>
        <v>0</v>
      </c>
      <c r="G489" s="64"/>
      <c r="H489" s="64"/>
      <c r="I489" s="52"/>
      <c r="J489" s="180"/>
      <c r="K489" s="419"/>
      <c r="L489" s="433"/>
      <c r="M489" s="433"/>
      <c r="N489" s="433"/>
      <c r="O489" s="433"/>
      <c r="P489" s="433"/>
      <c r="Q489" s="452"/>
      <c r="R489" s="98"/>
      <c r="S489" s="467"/>
      <c r="T489" s="410"/>
    </row>
    <row r="490" spans="1:20" s="12" customFormat="1" ht="17.649999999999999" customHeight="1">
      <c r="A490" s="185"/>
      <c r="B490" s="190"/>
      <c r="C490" s="195"/>
      <c r="D490" s="167"/>
      <c r="E490" s="172">
        <f>R490</f>
        <v>0</v>
      </c>
      <c r="F490" s="177">
        <f>ROUNDDOWN(ROUND(D490,IF(D490&gt;=100,0,IF(D490&gt;=0.1,1,2)))*E490,0)</f>
        <v>0</v>
      </c>
      <c r="G490" s="67"/>
      <c r="H490" s="67"/>
      <c r="I490" s="55"/>
      <c r="J490" s="181"/>
      <c r="K490" s="420"/>
      <c r="L490" s="434"/>
      <c r="M490" s="440"/>
      <c r="N490" s="434"/>
      <c r="O490" s="434"/>
      <c r="P490" s="434"/>
      <c r="Q490" s="453"/>
      <c r="R490" s="407">
        <f>IFERROR(ROUND(SMALL(N490:P490,1)*IF(Q490="",1,Q490),IF(SMALL(N490:P490,1)*IF(Q490="",1,Q490)&lt;10000,-1,-2)),MIN(K490:M490)*IF(Q490="",1,Q490))</f>
        <v>0</v>
      </c>
      <c r="S490" s="468"/>
      <c r="T490" s="410"/>
    </row>
    <row r="491" spans="1:20" s="12" customFormat="1" ht="17.649999999999999" customHeight="1">
      <c r="A491" s="184"/>
      <c r="B491" s="189"/>
      <c r="C491" s="193"/>
      <c r="D491" s="168">
        <f>ROUND(D492,IF(D492&gt;=100,0,IF(D492&gt;=0.1,1,2)))</f>
        <v>0</v>
      </c>
      <c r="E491" s="173">
        <f>E492</f>
        <v>0</v>
      </c>
      <c r="F491" s="176">
        <f>SUBTOTAL(6,D491,E491)</f>
        <v>0</v>
      </c>
      <c r="G491" s="64"/>
      <c r="H491" s="64"/>
      <c r="I491" s="52"/>
      <c r="J491" s="180"/>
      <c r="K491" s="419"/>
      <c r="L491" s="433"/>
      <c r="M491" s="433"/>
      <c r="N491" s="433"/>
      <c r="O491" s="433"/>
      <c r="P491" s="433"/>
      <c r="Q491" s="452"/>
      <c r="R491" s="98"/>
      <c r="S491" s="467"/>
      <c r="T491" s="410"/>
    </row>
    <row r="492" spans="1:20" s="12" customFormat="1" ht="17.649999999999999" customHeight="1">
      <c r="A492" s="185"/>
      <c r="B492" s="190"/>
      <c r="C492" s="195"/>
      <c r="D492" s="167"/>
      <c r="E492" s="172">
        <f>R492</f>
        <v>0</v>
      </c>
      <c r="F492" s="177">
        <f>ROUNDDOWN(ROUND(D492,IF(D492&gt;=100,0,IF(D492&gt;=0.1,1,2)))*E492,0)</f>
        <v>0</v>
      </c>
      <c r="G492" s="67"/>
      <c r="H492" s="67"/>
      <c r="I492" s="55"/>
      <c r="J492" s="181"/>
      <c r="K492" s="420"/>
      <c r="L492" s="434"/>
      <c r="M492" s="440"/>
      <c r="N492" s="434"/>
      <c r="O492" s="434"/>
      <c r="P492" s="434"/>
      <c r="Q492" s="453"/>
      <c r="R492" s="407">
        <f>IFERROR(ROUND(SMALL(N492:P492,1)*IF(Q492="",1,Q492),IF(SMALL(N492:P492,1)*IF(Q492="",1,Q492)&lt;10000,-1,-2)),MIN(K492:M492)*IF(Q492="",1,Q492))</f>
        <v>0</v>
      </c>
      <c r="S492" s="468"/>
      <c r="T492" s="410"/>
    </row>
    <row r="493" spans="1:20" s="12" customFormat="1" ht="17.649999999999999" customHeight="1">
      <c r="A493" s="182"/>
      <c r="B493" s="189"/>
      <c r="C493" s="193"/>
      <c r="D493" s="168">
        <f>ROUND(D494,IF(D494&gt;=100,0,IF(D494&gt;=0.1,1,2)))</f>
        <v>0</v>
      </c>
      <c r="E493" s="173">
        <f>E494</f>
        <v>0</v>
      </c>
      <c r="F493" s="176">
        <f>SUBTOTAL(6,D493,E493)</f>
        <v>0</v>
      </c>
      <c r="G493" s="64"/>
      <c r="H493" s="64"/>
      <c r="I493" s="52"/>
      <c r="J493" s="180"/>
      <c r="K493" s="419"/>
      <c r="L493" s="433"/>
      <c r="M493" s="433"/>
      <c r="N493" s="433"/>
      <c r="O493" s="433"/>
      <c r="P493" s="433"/>
      <c r="Q493" s="452"/>
      <c r="R493" s="98"/>
      <c r="S493" s="467"/>
      <c r="T493" s="410"/>
    </row>
    <row r="494" spans="1:20" s="12" customFormat="1" ht="17.649999999999999" customHeight="1">
      <c r="A494" s="183"/>
      <c r="B494" s="190"/>
      <c r="C494" s="195"/>
      <c r="D494" s="167"/>
      <c r="E494" s="172">
        <f>R494</f>
        <v>0</v>
      </c>
      <c r="F494" s="177">
        <f>ROUNDDOWN(ROUND(D494,IF(D494&gt;=100,0,IF(D494&gt;=0.1,1,2)))*E494,0)</f>
        <v>0</v>
      </c>
      <c r="G494" s="67"/>
      <c r="H494" s="67"/>
      <c r="I494" s="55"/>
      <c r="J494" s="181"/>
      <c r="K494" s="420"/>
      <c r="L494" s="434"/>
      <c r="M494" s="440"/>
      <c r="N494" s="434"/>
      <c r="O494" s="434"/>
      <c r="P494" s="434"/>
      <c r="Q494" s="453"/>
      <c r="R494" s="407">
        <f>IFERROR(ROUND(SMALL(N494:P494,1)*IF(Q494="",1,Q494),IF(SMALL(N494:P494,1)*IF(Q494="",1,Q494)&lt;10000,-1,-2)),MIN(K494:M494)*IF(Q494="",1,Q494))</f>
        <v>0</v>
      </c>
      <c r="S494" s="468"/>
      <c r="T494" s="410"/>
    </row>
    <row r="495" spans="1:20" s="12" customFormat="1" ht="17.649999999999999" customHeight="1">
      <c r="A495" s="182"/>
      <c r="B495" s="189"/>
      <c r="C495" s="193"/>
      <c r="D495" s="168">
        <f>ROUND(D496,IF(D496&gt;=100,0,IF(D496&gt;=0.1,1,2)))</f>
        <v>0</v>
      </c>
      <c r="E495" s="173">
        <f>E496</f>
        <v>0</v>
      </c>
      <c r="F495" s="176">
        <f>SUBTOTAL(6,D495,E495)</f>
        <v>0</v>
      </c>
      <c r="G495" s="64"/>
      <c r="H495" s="64"/>
      <c r="I495" s="52"/>
      <c r="J495" s="180"/>
      <c r="K495" s="419"/>
      <c r="L495" s="433"/>
      <c r="M495" s="433"/>
      <c r="N495" s="433"/>
      <c r="O495" s="433"/>
      <c r="P495" s="433"/>
      <c r="Q495" s="452"/>
      <c r="R495" s="98"/>
      <c r="S495" s="467"/>
      <c r="T495" s="410"/>
    </row>
    <row r="496" spans="1:20" s="12" customFormat="1" ht="17.649999999999999" customHeight="1">
      <c r="A496" s="183"/>
      <c r="B496" s="190"/>
      <c r="C496" s="195"/>
      <c r="D496" s="167"/>
      <c r="E496" s="172">
        <f>R496</f>
        <v>0</v>
      </c>
      <c r="F496" s="177">
        <f>ROUNDDOWN(ROUND(D496,IF(D496&gt;=100,0,IF(D496&gt;=0.1,1,2)))*E496,0)</f>
        <v>0</v>
      </c>
      <c r="G496" s="67"/>
      <c r="H496" s="67"/>
      <c r="I496" s="55"/>
      <c r="J496" s="181"/>
      <c r="K496" s="420"/>
      <c r="L496" s="434"/>
      <c r="M496" s="440"/>
      <c r="N496" s="434"/>
      <c r="O496" s="434"/>
      <c r="P496" s="434"/>
      <c r="Q496" s="453"/>
      <c r="R496" s="407">
        <f>IFERROR(ROUND(SMALL(N496:P496,1)*IF(Q496="",1,Q496),IF(SMALL(N496:P496,1)*IF(Q496="",1,Q496)&lt;10000,-1,-2)),MIN(K496:M496)*IF(Q496="",1,Q496))</f>
        <v>0</v>
      </c>
      <c r="S496" s="468"/>
      <c r="T496" s="410"/>
    </row>
    <row r="497" spans="1:22" s="12" customFormat="1" ht="17.649999999999999" customHeight="1">
      <c r="A497" s="182"/>
      <c r="B497" s="189"/>
      <c r="C497" s="193"/>
      <c r="D497" s="168">
        <f>ROUND(D498,IF(D498&gt;=100,0,IF(D498&gt;=0.1,1,2)))</f>
        <v>0</v>
      </c>
      <c r="E497" s="173">
        <f>E498</f>
        <v>0</v>
      </c>
      <c r="F497" s="176">
        <f>SUBTOTAL(6,D497,E497)</f>
        <v>0</v>
      </c>
      <c r="G497" s="64"/>
      <c r="H497" s="64"/>
      <c r="I497" s="52"/>
      <c r="J497" s="180"/>
      <c r="K497" s="419"/>
      <c r="L497" s="433"/>
      <c r="M497" s="433"/>
      <c r="N497" s="433"/>
      <c r="O497" s="433"/>
      <c r="P497" s="433"/>
      <c r="Q497" s="452"/>
      <c r="R497" s="98"/>
      <c r="S497" s="467"/>
      <c r="T497" s="410"/>
    </row>
    <row r="498" spans="1:22" s="12" customFormat="1" ht="17.649999999999999" customHeight="1">
      <c r="A498" s="183"/>
      <c r="B498" s="190"/>
      <c r="C498" s="195"/>
      <c r="D498" s="167"/>
      <c r="E498" s="172">
        <f>R498</f>
        <v>0</v>
      </c>
      <c r="F498" s="177">
        <f>ROUNDDOWN(ROUND(D498,IF(D498&gt;=100,0,IF(D498&gt;=0.1,1,2)))*E498,0)</f>
        <v>0</v>
      </c>
      <c r="G498" s="67"/>
      <c r="H498" s="67"/>
      <c r="I498" s="55"/>
      <c r="J498" s="181"/>
      <c r="K498" s="420"/>
      <c r="L498" s="434"/>
      <c r="M498" s="440"/>
      <c r="N498" s="434"/>
      <c r="O498" s="434"/>
      <c r="P498" s="434"/>
      <c r="Q498" s="453"/>
      <c r="R498" s="407">
        <f>IFERROR(ROUND(SMALL(N498:P498,1)*IF(Q498="",1,Q498),IF(SMALL(N498:P498,1)*IF(Q498="",1,Q498)&lt;10000,-1,-2)),MIN(K498:M498)*IF(Q498="",1,Q498))</f>
        <v>0</v>
      </c>
      <c r="S498" s="468"/>
      <c r="T498" s="410"/>
    </row>
    <row r="499" spans="1:22" s="12" customFormat="1" ht="17.649999999999999" customHeight="1">
      <c r="A499" s="182"/>
      <c r="B499" s="191"/>
      <c r="C499" s="193"/>
      <c r="D499" s="168">
        <f>ROUND(D500,IF(D500&gt;=100,0,IF(D500&gt;=0.1,1,2)))</f>
        <v>0</v>
      </c>
      <c r="E499" s="173">
        <f>E500</f>
        <v>0</v>
      </c>
      <c r="F499" s="176">
        <f>SUBTOTAL(6,D499,E499)</f>
        <v>0</v>
      </c>
      <c r="G499" s="64"/>
      <c r="H499" s="64"/>
      <c r="I499" s="52"/>
      <c r="J499" s="180"/>
      <c r="K499" s="417"/>
      <c r="L499" s="436"/>
      <c r="M499" s="436"/>
      <c r="N499" s="436"/>
      <c r="O499" s="436"/>
      <c r="P499" s="436"/>
      <c r="Q499" s="454"/>
      <c r="R499" s="448"/>
      <c r="S499" s="467"/>
      <c r="T499" s="410"/>
    </row>
    <row r="500" spans="1:22" s="12" customFormat="1" ht="17.649999999999999" customHeight="1">
      <c r="A500" s="183"/>
      <c r="B500" s="192"/>
      <c r="C500" s="195"/>
      <c r="D500" s="167"/>
      <c r="E500" s="172">
        <f>R500</f>
        <v>0</v>
      </c>
      <c r="F500" s="177">
        <f>ROUNDDOWN(ROUND(D500,IF(D500&gt;=100,0,IF(D500&gt;=0.1,1,2)))*E500,0)</f>
        <v>0</v>
      </c>
      <c r="G500" s="67"/>
      <c r="H500" s="67"/>
      <c r="I500" s="55"/>
      <c r="J500" s="181"/>
      <c r="K500" s="420"/>
      <c r="L500" s="437"/>
      <c r="M500" s="437"/>
      <c r="N500" s="437"/>
      <c r="O500" s="437"/>
      <c r="P500" s="437"/>
      <c r="Q500" s="455"/>
      <c r="R500" s="407">
        <f>IFERROR(ROUND(SMALL(N500:P500,1)*IF(Q500="",1,Q500),IF(SMALL(N500:P500,1)*IF(Q500="",1,Q500)&lt;10000,-1,-2)),MIN(K500:M500)*IF(Q500="",1,Q500))</f>
        <v>0</v>
      </c>
      <c r="S500" s="468"/>
      <c r="T500" s="410"/>
    </row>
    <row r="501" spans="1:22" s="12" customFormat="1" ht="17.649999999999999" customHeight="1">
      <c r="A501" s="182"/>
      <c r="B501" s="189"/>
      <c r="C501" s="196"/>
      <c r="D501" s="168">
        <f>ROUND(D502,IF(D502&gt;=100,0,IF(D502&gt;=0.1,1,2)))</f>
        <v>0</v>
      </c>
      <c r="E501" s="173">
        <f>E502</f>
        <v>0</v>
      </c>
      <c r="F501" s="176">
        <f>SUBTOTAL(6,D501,E501)</f>
        <v>0</v>
      </c>
      <c r="G501" s="64"/>
      <c r="H501" s="64"/>
      <c r="I501" s="52"/>
      <c r="J501" s="180"/>
      <c r="K501" s="417"/>
      <c r="L501" s="433"/>
      <c r="M501" s="433"/>
      <c r="N501" s="433"/>
      <c r="O501" s="433"/>
      <c r="P501" s="433"/>
      <c r="Q501" s="452"/>
      <c r="R501" s="98"/>
      <c r="S501" s="467"/>
      <c r="T501" s="410"/>
    </row>
    <row r="502" spans="1:22" s="12" customFormat="1" ht="17.649999999999999" customHeight="1">
      <c r="A502" s="183"/>
      <c r="B502" s="190"/>
      <c r="C502" s="195"/>
      <c r="D502" s="167"/>
      <c r="E502" s="172">
        <f>R502</f>
        <v>0</v>
      </c>
      <c r="F502" s="177">
        <f>ROUNDDOWN(ROUND(D502,IF(D502&gt;=100,0,IF(D502&gt;=0.1,1,2)))*E502,0)</f>
        <v>0</v>
      </c>
      <c r="G502" s="67"/>
      <c r="H502" s="67"/>
      <c r="I502" s="55"/>
      <c r="J502" s="181"/>
      <c r="K502" s="418"/>
      <c r="L502" s="434"/>
      <c r="M502" s="440"/>
      <c r="N502" s="434"/>
      <c r="O502" s="434"/>
      <c r="P502" s="434"/>
      <c r="Q502" s="453"/>
      <c r="R502" s="407">
        <f>IFERROR(ROUND(SMALL(N502:P502,1)*IF(Q502="",1,Q502),IF(SMALL(N502:P502,1)*IF(Q502="",1,Q502)&lt;10000,-1,-2)),MIN(K502:M502)*IF(Q502="",1,Q502))</f>
        <v>0</v>
      </c>
      <c r="S502" s="468"/>
      <c r="T502" s="410"/>
    </row>
    <row r="503" spans="1:22" s="12" customFormat="1" ht="17.649999999999999" customHeight="1">
      <c r="A503" s="182"/>
      <c r="B503" s="189"/>
      <c r="C503" s="196"/>
      <c r="D503" s="168">
        <f>ROUND(D504,IF(D504&gt;=100,0,IF(D504&gt;=0.1,1,2)))</f>
        <v>0</v>
      </c>
      <c r="E503" s="173">
        <f>E504</f>
        <v>0</v>
      </c>
      <c r="F503" s="176">
        <f>SUBTOTAL(6,D503,E503)</f>
        <v>0</v>
      </c>
      <c r="G503" s="64"/>
      <c r="H503" s="64"/>
      <c r="I503" s="52"/>
      <c r="J503" s="180"/>
      <c r="K503" s="417"/>
      <c r="L503" s="435"/>
      <c r="M503" s="433"/>
      <c r="N503" s="433"/>
      <c r="O503" s="433"/>
      <c r="P503" s="433"/>
      <c r="Q503" s="452"/>
      <c r="R503" s="98"/>
      <c r="S503" s="467"/>
      <c r="T503" s="410"/>
      <c r="V503"/>
    </row>
    <row r="504" spans="1:22" s="12" customFormat="1" ht="17.649999999999999" customHeight="1">
      <c r="A504" s="183"/>
      <c r="B504" s="190"/>
      <c r="C504" s="195"/>
      <c r="D504" s="167"/>
      <c r="E504" s="172">
        <f>R504</f>
        <v>0</v>
      </c>
      <c r="F504" s="177">
        <f>ROUNDDOWN(ROUND(D504,IF(D504&gt;=100,0,IF(D504&gt;=0.1,1,2)))*E504,0)</f>
        <v>0</v>
      </c>
      <c r="G504" s="67"/>
      <c r="H504" s="67"/>
      <c r="I504" s="55"/>
      <c r="J504" s="181"/>
      <c r="K504" s="418"/>
      <c r="L504" s="434"/>
      <c r="M504" s="440"/>
      <c r="N504" s="434"/>
      <c r="O504" s="434"/>
      <c r="P504" s="434"/>
      <c r="Q504" s="453"/>
      <c r="R504" s="407">
        <f>IFERROR(ROUND(SMALL(N504:P504,1)*IF(Q504="",1,Q504),IF(SMALL(N504:P504,1)*IF(Q504="",1,Q504)&lt;10000,-1,-2)),MIN(K504:M504)*IF(Q504="",1,Q504))</f>
        <v>0</v>
      </c>
      <c r="S504" s="468"/>
      <c r="T504" s="410"/>
      <c r="V504"/>
    </row>
    <row r="505" spans="1:22" s="12" customFormat="1" ht="17.649999999999999" customHeight="1">
      <c r="A505" s="182"/>
      <c r="B505" s="189"/>
      <c r="C505" s="193"/>
      <c r="D505" s="168">
        <f>ROUND(D506,IF(D506&gt;=100,0,IF(D506&gt;=0.1,1,2)))</f>
        <v>0</v>
      </c>
      <c r="E505" s="173">
        <f>E506</f>
        <v>0</v>
      </c>
      <c r="F505" s="176">
        <f>SUBTOTAL(6,D505,E505)</f>
        <v>0</v>
      </c>
      <c r="G505" s="64"/>
      <c r="H505" s="64"/>
      <c r="I505" s="52"/>
      <c r="J505" s="180"/>
      <c r="K505" s="417"/>
      <c r="L505" s="435"/>
      <c r="M505" s="433"/>
      <c r="N505" s="433"/>
      <c r="O505" s="433"/>
      <c r="P505" s="433"/>
      <c r="Q505" s="452"/>
      <c r="R505" s="98"/>
      <c r="S505" s="467"/>
      <c r="T505" s="410"/>
      <c r="V505"/>
    </row>
    <row r="506" spans="1:22" s="12" customFormat="1" ht="17.649999999999999" customHeight="1">
      <c r="A506" s="183"/>
      <c r="B506" s="190"/>
      <c r="C506" s="195"/>
      <c r="D506" s="167"/>
      <c r="E506" s="172">
        <f>R506</f>
        <v>0</v>
      </c>
      <c r="F506" s="177">
        <f>ROUNDDOWN(ROUND(D506,IF(D506&gt;=100,0,IF(D506&gt;=0.1,1,2)))*E506,0)</f>
        <v>0</v>
      </c>
      <c r="G506" s="67"/>
      <c r="H506" s="67"/>
      <c r="I506" s="55"/>
      <c r="J506" s="181"/>
      <c r="K506" s="418"/>
      <c r="L506" s="434"/>
      <c r="M506" s="440"/>
      <c r="N506" s="434"/>
      <c r="O506" s="434"/>
      <c r="P506" s="434"/>
      <c r="Q506" s="453"/>
      <c r="R506" s="407">
        <f>IFERROR(ROUND(SMALL(N506:P506,1)*IF(Q506="",1,Q506),IF(SMALL(N506:P506,1)*IF(Q506="",1,Q506)&lt;10000,-1,-2)),MIN(K506:M506)*IF(Q506="",1,Q506))</f>
        <v>0</v>
      </c>
      <c r="S506" s="468"/>
      <c r="T506" s="410"/>
      <c r="V506"/>
    </row>
    <row r="507" spans="1:22" s="12" customFormat="1" ht="17.649999999999999" customHeight="1">
      <c r="A507" s="14"/>
      <c r="B507" s="28"/>
      <c r="C507" s="35"/>
      <c r="D507" s="168">
        <f>ROUND(D508,IF(D508&gt;=100,0,IF(D508&gt;=0.1,1,2)))</f>
        <v>0</v>
      </c>
      <c r="E507" s="173">
        <f>E508</f>
        <v>0</v>
      </c>
      <c r="F507" s="176">
        <f>SUM(F481:F506)-F508</f>
        <v>0</v>
      </c>
      <c r="G507" s="64"/>
      <c r="H507" s="64"/>
      <c r="I507" s="52"/>
      <c r="J507" s="180"/>
      <c r="K507" s="417"/>
      <c r="L507" s="435"/>
      <c r="M507" s="433"/>
      <c r="N507" s="433"/>
      <c r="O507" s="433"/>
      <c r="P507" s="433"/>
      <c r="Q507" s="452"/>
      <c r="R507" s="98"/>
      <c r="S507" s="467"/>
      <c r="T507" s="410"/>
      <c r="V507"/>
    </row>
    <row r="508" spans="1:22" s="12" customFormat="1" ht="17.649999999999999" customHeight="1">
      <c r="A508" s="187" t="s">
        <v>81</v>
      </c>
      <c r="B508" s="29"/>
      <c r="C508" s="37"/>
      <c r="D508" s="167"/>
      <c r="E508" s="172">
        <f>R508</f>
        <v>0</v>
      </c>
      <c r="F508" s="177">
        <f>SUBTOTAL(9,F481:F506)</f>
        <v>0</v>
      </c>
      <c r="G508" s="67"/>
      <c r="H508" s="67"/>
      <c r="I508" s="55"/>
      <c r="J508" s="181"/>
      <c r="K508" s="418"/>
      <c r="L508" s="434"/>
      <c r="M508" s="440"/>
      <c r="N508" s="434"/>
      <c r="O508" s="434"/>
      <c r="P508" s="434"/>
      <c r="Q508" s="453"/>
      <c r="R508" s="407">
        <f>IFERROR(ROUND(SMALL(N508:P508,1)*IF(Q508="",1,Q508),IF(SMALL(N508:P508,1)*IF(Q508="",1,Q508)&lt;10000,-1,-2)),MIN(K508:M508)*IF(Q508="",1,Q508))</f>
        <v>0</v>
      </c>
      <c r="S508" s="468"/>
      <c r="T508" s="410"/>
      <c r="V508"/>
    </row>
    <row r="509" spans="1:22" s="12" customFormat="1" ht="17.649999999999999" customHeight="1">
      <c r="A509" s="161"/>
      <c r="B509" s="28"/>
      <c r="C509" s="35"/>
      <c r="D509" s="168">
        <f>ROUND(D510,IF(D510&gt;=100,0,IF(D510&gt;=0.1,1,2)))</f>
        <v>0</v>
      </c>
      <c r="E509" s="173">
        <f>E510</f>
        <v>0</v>
      </c>
      <c r="F509" s="176">
        <f>SUBTOTAL(6,D509,E509)</f>
        <v>0</v>
      </c>
      <c r="G509" s="64"/>
      <c r="H509" s="64"/>
      <c r="I509" s="52"/>
      <c r="J509" s="180"/>
      <c r="K509" s="417"/>
      <c r="L509" s="435"/>
      <c r="M509" s="433"/>
      <c r="N509" s="433"/>
      <c r="O509" s="433"/>
      <c r="P509" s="433"/>
      <c r="Q509" s="452"/>
      <c r="R509" s="98"/>
      <c r="S509" s="467"/>
      <c r="T509" s="410"/>
    </row>
    <row r="510" spans="1:22" s="12" customFormat="1" ht="17.649999999999999" customHeight="1">
      <c r="A510" s="162" t="str">
        <f>A18</f>
        <v>6．産業廃棄物処理</v>
      </c>
      <c r="B510" s="29"/>
      <c r="C510" s="37"/>
      <c r="D510" s="167"/>
      <c r="E510" s="172">
        <f>R510</f>
        <v>0</v>
      </c>
      <c r="F510" s="177">
        <f>ROUNDDOWN(ROUND(D510,IF(D510&gt;=100,0,IF(D510&gt;=0.1,1,2)))*E510,0)</f>
        <v>0</v>
      </c>
      <c r="G510" s="67"/>
      <c r="H510" s="67"/>
      <c r="I510" s="55"/>
      <c r="J510" s="181"/>
      <c r="K510" s="418"/>
      <c r="L510" s="434"/>
      <c r="M510" s="440"/>
      <c r="N510" s="434"/>
      <c r="O510" s="434"/>
      <c r="P510" s="434"/>
      <c r="Q510" s="453"/>
      <c r="R510" s="407">
        <f>IFERROR(ROUND(SMALL(N510:P510,1)*IF(Q510="",1,Q510),IF(SMALL(N510:P510,1)*IF(Q510="",1,Q510)&lt;10000,-1,-2)),MIN(K510:M510)*IF(Q510="",1,Q510))</f>
        <v>0</v>
      </c>
      <c r="S510" s="468"/>
      <c r="T510" s="410"/>
    </row>
    <row r="511" spans="1:22" s="12" customFormat="1" ht="17.649999999999999" customHeight="1">
      <c r="A511" s="182"/>
      <c r="B511" s="189"/>
      <c r="C511" s="193"/>
      <c r="D511" s="168">
        <f>ROUND(D512,IF(D512&gt;=100,0,IF(D512&gt;=0.1,1,2)))</f>
        <v>0</v>
      </c>
      <c r="E511" s="173">
        <f>E512</f>
        <v>0</v>
      </c>
      <c r="F511" s="176">
        <f>SUBTOTAL(6,D511,E511)</f>
        <v>0</v>
      </c>
      <c r="G511" s="64"/>
      <c r="H511" s="64"/>
      <c r="I511" s="52"/>
      <c r="J511" s="180"/>
      <c r="K511" s="417"/>
      <c r="L511" s="435"/>
      <c r="M511" s="433"/>
      <c r="N511" s="433"/>
      <c r="O511" s="433"/>
      <c r="P511" s="433"/>
      <c r="Q511" s="452"/>
      <c r="R511" s="98"/>
      <c r="S511" s="467"/>
      <c r="T511" s="410"/>
    </row>
    <row r="512" spans="1:22" s="12" customFormat="1" ht="17.649999999999999" customHeight="1">
      <c r="A512" s="183" t="s">
        <v>394</v>
      </c>
      <c r="B512" s="190"/>
      <c r="C512" s="195"/>
      <c r="D512" s="167"/>
      <c r="E512" s="172">
        <f>R512</f>
        <v>0</v>
      </c>
      <c r="F512" s="177">
        <f>ROUNDDOWN(ROUND(D512,IF(D512&gt;=100,0,IF(D512&gt;=0.1,1,2)))*E512,0)</f>
        <v>0</v>
      </c>
      <c r="G512" s="67"/>
      <c r="H512" s="67"/>
      <c r="I512" s="55"/>
      <c r="J512" s="181"/>
      <c r="K512" s="418"/>
      <c r="L512" s="434"/>
      <c r="M512" s="440"/>
      <c r="N512" s="434"/>
      <c r="O512" s="434"/>
      <c r="P512" s="434"/>
      <c r="Q512" s="453"/>
      <c r="R512" s="407">
        <f>IFERROR(ROUND(SMALL(N512:P512,1)*IF(Q512="",1,Q512),IF(SMALL(N512:P512,1)*IF(Q512="",1,Q512)&lt;10000,-1,-2)),MIN(K512:M512)*IF(Q512="",1,Q512))</f>
        <v>0</v>
      </c>
      <c r="S512" s="468"/>
      <c r="T512" s="410"/>
    </row>
    <row r="513" spans="1:20" s="12" customFormat="1" ht="17.649999999999999" customHeight="1">
      <c r="A513" s="182"/>
      <c r="B513" s="189"/>
      <c r="C513" s="193"/>
      <c r="D513" s="168">
        <f>ROUND(D514,IF(D514&gt;=100,0,IF(D514&gt;=0.1,1,2)))</f>
        <v>0</v>
      </c>
      <c r="E513" s="173">
        <f>E514</f>
        <v>25000</v>
      </c>
      <c r="F513" s="176">
        <f>SUBTOTAL(6,D513,E513)</f>
        <v>0</v>
      </c>
      <c r="G513" s="64"/>
      <c r="H513" s="64"/>
      <c r="I513" s="52"/>
      <c r="J513" s="180"/>
      <c r="K513" s="417"/>
      <c r="L513" s="435" t="s">
        <v>1040</v>
      </c>
      <c r="M513" s="433"/>
      <c r="N513" s="433"/>
      <c r="O513" s="433"/>
      <c r="P513" s="433"/>
      <c r="Q513" s="452"/>
      <c r="R513" s="98"/>
      <c r="S513" s="467"/>
      <c r="T513" s="410"/>
    </row>
    <row r="514" spans="1:20" s="12" customFormat="1" ht="17.649999999999999" customHeight="1">
      <c r="A514" s="183" t="s">
        <v>563</v>
      </c>
      <c r="B514" s="190"/>
      <c r="C514" s="195" t="s">
        <v>569</v>
      </c>
      <c r="D514" s="167"/>
      <c r="E514" s="172">
        <f>R514</f>
        <v>25000</v>
      </c>
      <c r="F514" s="177">
        <f>ROUNDDOWN(ROUND(D514,IF(D514&gt;=100,0,IF(D514&gt;=0.1,1,2)))*E514,0)</f>
        <v>0</v>
      </c>
      <c r="G514" s="67"/>
      <c r="H514" s="67"/>
      <c r="I514" s="55"/>
      <c r="J514" s="181"/>
      <c r="K514" s="418"/>
      <c r="L514" s="434">
        <v>25000</v>
      </c>
      <c r="M514" s="440"/>
      <c r="N514" s="434"/>
      <c r="O514" s="434"/>
      <c r="P514" s="434"/>
      <c r="Q514" s="453"/>
      <c r="R514" s="407">
        <f>IFERROR(ROUND(SMALL(N514:P514,1)*IF(Q514="",1,Q514),IF(SMALL(N514:P514,1)*IF(Q514="",1,Q514)&lt;10000,-1,-2)),MIN(K514:M514)*IF(Q514="",1,Q514))</f>
        <v>25000</v>
      </c>
      <c r="S514" s="468"/>
      <c r="T514" s="410"/>
    </row>
    <row r="515" spans="1:20" s="12" customFormat="1" ht="17.649999999999999" customHeight="1">
      <c r="A515" s="182"/>
      <c r="B515" s="189"/>
      <c r="C515" s="193"/>
      <c r="D515" s="168">
        <f>ROUND(D516,IF(D516&gt;=100,0,IF(D516&gt;=0.1,1,2)))</f>
        <v>0</v>
      </c>
      <c r="E515" s="173">
        <f>E516</f>
        <v>-140</v>
      </c>
      <c r="F515" s="176">
        <f>SUBTOTAL(6,D515,E515)</f>
        <v>0</v>
      </c>
      <c r="G515" s="64"/>
      <c r="H515" s="64"/>
      <c r="I515" s="52"/>
      <c r="J515" s="180"/>
      <c r="K515" s="417"/>
      <c r="L515" s="433" t="s">
        <v>881</v>
      </c>
      <c r="M515" s="433"/>
      <c r="N515" s="433"/>
      <c r="O515" s="433"/>
      <c r="P515" s="433"/>
      <c r="Q515" s="452"/>
      <c r="R515" s="98"/>
      <c r="S515" s="467"/>
      <c r="T515" s="410"/>
    </row>
    <row r="516" spans="1:20" s="12" customFormat="1" ht="17.649999999999999" customHeight="1">
      <c r="A516" s="183" t="s">
        <v>564</v>
      </c>
      <c r="B516" s="190"/>
      <c r="C516" s="195" t="s">
        <v>573</v>
      </c>
      <c r="D516" s="167"/>
      <c r="E516" s="172">
        <f>R516</f>
        <v>-140</v>
      </c>
      <c r="F516" s="177">
        <f>ROUNDDOWN(ROUND(D516,IF(D516&gt;=100,0,IF(D516&gt;=0.1,1,2)))*E516,0)</f>
        <v>0</v>
      </c>
      <c r="G516" s="67"/>
      <c r="H516" s="67"/>
      <c r="I516" s="55"/>
      <c r="J516" s="181"/>
      <c r="K516" s="418"/>
      <c r="L516" s="434">
        <v>-140</v>
      </c>
      <c r="M516" s="440"/>
      <c r="N516" s="434"/>
      <c r="O516" s="434"/>
      <c r="P516" s="434"/>
      <c r="Q516" s="453"/>
      <c r="R516" s="407">
        <f>IFERROR(ROUND(SMALL(N516:P516,1)*IF(Q516="",1,Q516),IF(SMALL(N516:P516,1)*IF(Q516="",1,Q516)&lt;10000,-1,-2)),MIN(K516:M516)*IF(Q516="",1,Q516))</f>
        <v>-140</v>
      </c>
      <c r="S516" s="468"/>
      <c r="T516" s="410"/>
    </row>
    <row r="517" spans="1:20" s="12" customFormat="1" ht="17.649999999999999" customHeight="1">
      <c r="A517" s="184"/>
      <c r="B517" s="189"/>
      <c r="C517" s="193"/>
      <c r="D517" s="168">
        <f>ROUND(D518,IF(D518&gt;=100,0,IF(D518&gt;=0.1,1,2)))</f>
        <v>0</v>
      </c>
      <c r="E517" s="173">
        <f>E518</f>
        <v>0</v>
      </c>
      <c r="F517" s="176">
        <f>SUBTOTAL(6,D517,E517)</f>
        <v>0</v>
      </c>
      <c r="G517" s="64"/>
      <c r="H517" s="64"/>
      <c r="I517" s="52"/>
      <c r="J517" s="180"/>
      <c r="K517" s="419"/>
      <c r="L517" s="433"/>
      <c r="M517" s="433"/>
      <c r="N517" s="433"/>
      <c r="O517" s="433"/>
      <c r="P517" s="433"/>
      <c r="Q517" s="452"/>
      <c r="R517" s="98"/>
      <c r="S517" s="467"/>
      <c r="T517" s="410"/>
    </row>
    <row r="518" spans="1:20" s="12" customFormat="1" ht="17.649999999999999" customHeight="1">
      <c r="A518" s="183" t="s">
        <v>404</v>
      </c>
      <c r="B518" s="190"/>
      <c r="C518" s="195"/>
      <c r="D518" s="167"/>
      <c r="E518" s="172">
        <f>R518</f>
        <v>0</v>
      </c>
      <c r="F518" s="177">
        <f>ROUNDDOWN(ROUND(D518,IF(D518&gt;=100,0,IF(D518&gt;=0.1,1,2)))*E518,0)</f>
        <v>0</v>
      </c>
      <c r="G518" s="67"/>
      <c r="H518" s="67"/>
      <c r="I518" s="55"/>
      <c r="J518" s="181"/>
      <c r="K518" s="420"/>
      <c r="L518" s="434"/>
      <c r="M518" s="440"/>
      <c r="N518" s="434"/>
      <c r="O518" s="434"/>
      <c r="P518" s="434"/>
      <c r="Q518" s="453"/>
      <c r="R518" s="407">
        <f>IFERROR(ROUND(SMALL(N518:P518,1)*IF(Q518="",1,Q518),IF(SMALL(N518:P518,1)*IF(Q518="",1,Q518)&lt;10000,-1,-2)),MIN(K518:M518)*IF(Q518="",1,Q518))</f>
        <v>0</v>
      </c>
      <c r="S518" s="468"/>
      <c r="T518" s="410"/>
    </row>
    <row r="519" spans="1:20" s="12" customFormat="1" ht="17.649999999999999" customHeight="1">
      <c r="A519" s="184"/>
      <c r="B519" s="189"/>
      <c r="C519" s="193"/>
      <c r="D519" s="168">
        <f>ROUND(D520,IF(D520&gt;=100,0,IF(D520&gt;=0.1,1,2)))</f>
        <v>0</v>
      </c>
      <c r="E519" s="173">
        <f>E520</f>
        <v>25000</v>
      </c>
      <c r="F519" s="176">
        <f>SUBTOTAL(6,D519,E519)</f>
        <v>0</v>
      </c>
      <c r="G519" s="64"/>
      <c r="H519" s="64"/>
      <c r="I519" s="52"/>
      <c r="J519" s="180"/>
      <c r="K519" s="419"/>
      <c r="L519" s="435" t="s">
        <v>1040</v>
      </c>
      <c r="M519" s="433"/>
      <c r="N519" s="433"/>
      <c r="O519" s="433"/>
      <c r="P519" s="433"/>
      <c r="Q519" s="452"/>
      <c r="R519" s="98"/>
      <c r="S519" s="467"/>
      <c r="T519" s="410"/>
    </row>
    <row r="520" spans="1:20" s="12" customFormat="1" ht="17.649999999999999" customHeight="1">
      <c r="A520" s="183" t="s">
        <v>563</v>
      </c>
      <c r="B520" s="190"/>
      <c r="C520" s="195" t="s">
        <v>569</v>
      </c>
      <c r="D520" s="167"/>
      <c r="E520" s="172">
        <f>R520</f>
        <v>25000</v>
      </c>
      <c r="F520" s="177">
        <f>ROUNDDOWN(ROUND(D520,IF(D520&gt;=100,0,IF(D520&gt;=0.1,1,2)))*E520,0)</f>
        <v>0</v>
      </c>
      <c r="G520" s="67"/>
      <c r="H520" s="67"/>
      <c r="I520" s="55"/>
      <c r="J520" s="181"/>
      <c r="K520" s="420"/>
      <c r="L520" s="434">
        <v>25000</v>
      </c>
      <c r="M520" s="440"/>
      <c r="N520" s="434"/>
      <c r="O520" s="434"/>
      <c r="P520" s="434"/>
      <c r="Q520" s="453"/>
      <c r="R520" s="407">
        <f>IFERROR(ROUND(SMALL(N520:P520,1)*IF(Q520="",1,Q520),IF(SMALL(N520:P520,1)*IF(Q520="",1,Q520)&lt;10000,-1,-2)),MIN(K520:M520)*IF(Q520="",1,Q520))</f>
        <v>25000</v>
      </c>
      <c r="S520" s="468"/>
      <c r="T520" s="410"/>
    </row>
    <row r="521" spans="1:20" s="12" customFormat="1" ht="17.649999999999999" customHeight="1">
      <c r="A521" s="182"/>
      <c r="B521" s="189"/>
      <c r="C521" s="193"/>
      <c r="D521" s="168">
        <f>ROUND(D522,IF(D522&gt;=100,0,IF(D522&gt;=0.1,1,2)))</f>
        <v>0</v>
      </c>
      <c r="E521" s="173">
        <f>E522</f>
        <v>12870</v>
      </c>
      <c r="F521" s="176">
        <f>SUBTOTAL(6,D521,E521)</f>
        <v>0</v>
      </c>
      <c r="G521" s="64"/>
      <c r="H521" s="64"/>
      <c r="I521" s="52"/>
      <c r="J521" s="180"/>
      <c r="K521" s="419"/>
      <c r="L521" s="433" t="s">
        <v>1043</v>
      </c>
      <c r="M521" s="433"/>
      <c r="N521" s="433"/>
      <c r="O521" s="433"/>
      <c r="P521" s="433"/>
      <c r="Q521" s="452"/>
      <c r="R521" s="98"/>
      <c r="S521" s="467"/>
      <c r="T521" s="410"/>
    </row>
    <row r="522" spans="1:20" s="12" customFormat="1" ht="17.649999999999999" customHeight="1">
      <c r="A522" s="183" t="s">
        <v>451</v>
      </c>
      <c r="B522" s="190"/>
      <c r="C522" s="195" t="s">
        <v>569</v>
      </c>
      <c r="D522" s="167"/>
      <c r="E522" s="172">
        <f>R522</f>
        <v>12870</v>
      </c>
      <c r="F522" s="177">
        <f>ROUNDDOWN(ROUND(D522,IF(D522&gt;=100,0,IF(D522&gt;=0.1,1,2)))*E522,0)</f>
        <v>0</v>
      </c>
      <c r="G522" s="67"/>
      <c r="H522" s="67"/>
      <c r="I522" s="55"/>
      <c r="J522" s="181"/>
      <c r="K522" s="420"/>
      <c r="L522" s="434">
        <v>12870</v>
      </c>
      <c r="M522" s="440"/>
      <c r="N522" s="434"/>
      <c r="O522" s="434"/>
      <c r="P522" s="434"/>
      <c r="Q522" s="453"/>
      <c r="R522" s="407">
        <f>IFERROR(ROUND(SMALL(N522:P522,1)*IF(Q522="",1,Q522),IF(SMALL(N522:P522,1)*IF(Q522="",1,Q522)&lt;10000,-1,-2)),MIN(K522:M522)*IF(Q522="",1,Q522))</f>
        <v>12870</v>
      </c>
      <c r="S522" s="468"/>
      <c r="T522" s="410"/>
    </row>
    <row r="523" spans="1:20" s="12" customFormat="1" ht="17.649999999999999" customHeight="1">
      <c r="A523" s="182"/>
      <c r="B523" s="189"/>
      <c r="C523" s="193"/>
      <c r="D523" s="168">
        <f>ROUND(D524,IF(D524&gt;=100,0,IF(D524&gt;=0.1,1,2)))</f>
        <v>0</v>
      </c>
      <c r="E523" s="173">
        <f>E524</f>
        <v>12870</v>
      </c>
      <c r="F523" s="176">
        <f>SUBTOTAL(6,D523,E523)</f>
        <v>0</v>
      </c>
      <c r="G523" s="64"/>
      <c r="H523" s="64"/>
      <c r="I523" s="52"/>
      <c r="J523" s="180"/>
      <c r="K523" s="419"/>
      <c r="L523" s="433" t="s">
        <v>1043</v>
      </c>
      <c r="M523" s="433"/>
      <c r="N523" s="433"/>
      <c r="O523" s="433"/>
      <c r="P523" s="433"/>
      <c r="Q523" s="452"/>
      <c r="R523" s="98"/>
      <c r="S523" s="467"/>
      <c r="T523" s="410"/>
    </row>
    <row r="524" spans="1:20" s="12" customFormat="1" ht="17.649999999999999" customHeight="1">
      <c r="A524" s="183" t="s">
        <v>902</v>
      </c>
      <c r="B524" s="190"/>
      <c r="C524" s="195" t="s">
        <v>569</v>
      </c>
      <c r="D524" s="167"/>
      <c r="E524" s="172">
        <f>R524</f>
        <v>12870</v>
      </c>
      <c r="F524" s="177">
        <f>ROUNDDOWN(ROUND(D524,IF(D524&gt;=100,0,IF(D524&gt;=0.1,1,2)))*E524,0)</f>
        <v>0</v>
      </c>
      <c r="G524" s="67"/>
      <c r="H524" s="67"/>
      <c r="I524" s="55"/>
      <c r="J524" s="181"/>
      <c r="K524" s="420"/>
      <c r="L524" s="434">
        <v>12870</v>
      </c>
      <c r="M524" s="440"/>
      <c r="N524" s="434"/>
      <c r="O524" s="434"/>
      <c r="P524" s="434"/>
      <c r="Q524" s="453"/>
      <c r="R524" s="407">
        <f>IFERROR(ROUND(SMALL(N524:P524,1)*IF(Q524="",1,Q524),IF(SMALL(N524:P524,1)*IF(Q524="",1,Q524)&lt;10000,-1,-2)),MIN(K524:M524)*IF(Q524="",1,Q524))</f>
        <v>12870</v>
      </c>
      <c r="S524" s="468"/>
      <c r="T524" s="410"/>
    </row>
    <row r="525" spans="1:20" s="12" customFormat="1" ht="17.649999999999999" customHeight="1">
      <c r="A525" s="182"/>
      <c r="B525" s="189"/>
      <c r="C525" s="193"/>
      <c r="D525" s="168">
        <f>ROUND(D526,IF(D526&gt;=100,0,IF(D526&gt;=0.1,1,2)))</f>
        <v>0</v>
      </c>
      <c r="E525" s="173">
        <f>E526</f>
        <v>58650</v>
      </c>
      <c r="F525" s="176">
        <f>SUBTOTAL(6,D525,E525)</f>
        <v>0</v>
      </c>
      <c r="G525" s="64"/>
      <c r="H525" s="64"/>
      <c r="I525" s="52"/>
      <c r="J525" s="180"/>
      <c r="K525" s="419"/>
      <c r="L525" s="435" t="s">
        <v>1040</v>
      </c>
      <c r="M525" s="433"/>
      <c r="N525" s="433"/>
      <c r="O525" s="433"/>
      <c r="P525" s="433"/>
      <c r="Q525" s="452"/>
      <c r="R525" s="98"/>
      <c r="S525" s="467"/>
      <c r="T525" s="410"/>
    </row>
    <row r="526" spans="1:20" s="12" customFormat="1" ht="17.649999999999999" customHeight="1">
      <c r="A526" s="183" t="s">
        <v>904</v>
      </c>
      <c r="B526" s="190"/>
      <c r="C526" s="195" t="s">
        <v>569</v>
      </c>
      <c r="D526" s="167"/>
      <c r="E526" s="172">
        <f>R526</f>
        <v>58650</v>
      </c>
      <c r="F526" s="177">
        <f>ROUNDDOWN(ROUND(D526,IF(D526&gt;=100,0,IF(D526&gt;=0.1,1,2)))*E526,0)</f>
        <v>0</v>
      </c>
      <c r="G526" s="67"/>
      <c r="H526" s="67"/>
      <c r="I526" s="55"/>
      <c r="J526" s="181"/>
      <c r="K526" s="420"/>
      <c r="L526" s="434">
        <v>58650</v>
      </c>
      <c r="M526" s="440"/>
      <c r="N526" s="434"/>
      <c r="O526" s="434"/>
      <c r="P526" s="434"/>
      <c r="Q526" s="453"/>
      <c r="R526" s="407">
        <f>IFERROR(ROUND(SMALL(N526:P526,1)*IF(Q526="",1,Q526),IF(SMALL(N526:P526,1)*IF(Q526="",1,Q526)&lt;10000,-1,-2)),MIN(K526:M526)*IF(Q526="",1,Q526))</f>
        <v>58650</v>
      </c>
      <c r="S526" s="468"/>
      <c r="T526" s="410"/>
    </row>
    <row r="527" spans="1:20" s="12" customFormat="1" ht="17.649999999999999" customHeight="1">
      <c r="A527" s="182"/>
      <c r="B527" s="191"/>
      <c r="C527" s="193"/>
      <c r="D527" s="168">
        <f>ROUND(D528,IF(D528&gt;=100,0,IF(D528&gt;=0.1,1,2)))</f>
        <v>0</v>
      </c>
      <c r="E527" s="173">
        <f>E528</f>
        <v>29400</v>
      </c>
      <c r="F527" s="176">
        <f>SUBTOTAL(6,D527,E527)</f>
        <v>0</v>
      </c>
      <c r="G527" s="64"/>
      <c r="H527" s="64"/>
      <c r="I527" s="52"/>
      <c r="J527" s="180"/>
      <c r="K527" s="417"/>
      <c r="L527" s="435" t="s">
        <v>1040</v>
      </c>
      <c r="M527" s="436"/>
      <c r="N527" s="436"/>
      <c r="O527" s="436"/>
      <c r="P527" s="436"/>
      <c r="Q527" s="454"/>
      <c r="R527" s="448"/>
      <c r="S527" s="467"/>
      <c r="T527" s="410"/>
    </row>
    <row r="528" spans="1:20" s="12" customFormat="1" ht="17.649999999999999" customHeight="1">
      <c r="A528" s="183" t="s">
        <v>717</v>
      </c>
      <c r="B528" s="192"/>
      <c r="C528" s="195" t="s">
        <v>569</v>
      </c>
      <c r="D528" s="167"/>
      <c r="E528" s="172">
        <f>R528</f>
        <v>29400</v>
      </c>
      <c r="F528" s="177">
        <f>ROUNDDOWN(ROUND(D528,IF(D528&gt;=100,0,IF(D528&gt;=0.1,1,2)))*E528,0)</f>
        <v>0</v>
      </c>
      <c r="G528" s="67"/>
      <c r="H528" s="67"/>
      <c r="I528" s="55"/>
      <c r="J528" s="181"/>
      <c r="K528" s="420"/>
      <c r="L528" s="437">
        <v>29400</v>
      </c>
      <c r="M528" s="437"/>
      <c r="N528" s="437"/>
      <c r="O528" s="437"/>
      <c r="P528" s="437"/>
      <c r="Q528" s="455"/>
      <c r="R528" s="407">
        <f>IFERROR(ROUND(SMALL(N528:P528,1)*IF(Q528="",1,Q528),IF(SMALL(N528:P528,1)*IF(Q528="",1,Q528)&lt;10000,-1,-2)),MIN(K528:M528)*IF(Q528="",1,Q528))</f>
        <v>29400</v>
      </c>
      <c r="S528" s="468"/>
      <c r="T528" s="410"/>
    </row>
    <row r="529" spans="1:22" s="12" customFormat="1" ht="17.649999999999999" customHeight="1">
      <c r="A529" s="182"/>
      <c r="B529" s="189"/>
      <c r="C529" s="193"/>
      <c r="D529" s="168">
        <f>ROUND(D530,IF(D530&gt;=100,0,IF(D530&gt;=0.1,1,2)))</f>
        <v>0</v>
      </c>
      <c r="E529" s="173">
        <f>E530</f>
        <v>42000</v>
      </c>
      <c r="F529" s="176">
        <f>SUBTOTAL(6,D529,E529)</f>
        <v>0</v>
      </c>
      <c r="G529" s="64"/>
      <c r="H529" s="64"/>
      <c r="I529" s="52"/>
      <c r="J529" s="180"/>
      <c r="K529" s="417"/>
      <c r="L529" s="435" t="s">
        <v>1040</v>
      </c>
      <c r="M529" s="433"/>
      <c r="N529" s="433"/>
      <c r="O529" s="433"/>
      <c r="P529" s="433"/>
      <c r="Q529" s="452"/>
      <c r="R529" s="98"/>
      <c r="S529" s="467"/>
      <c r="T529" s="410"/>
    </row>
    <row r="530" spans="1:22" s="12" customFormat="1" ht="17.649999999999999" customHeight="1">
      <c r="A530" s="183" t="s">
        <v>911</v>
      </c>
      <c r="B530" s="190"/>
      <c r="C530" s="195" t="s">
        <v>569</v>
      </c>
      <c r="D530" s="167"/>
      <c r="E530" s="172">
        <f>R530</f>
        <v>42000</v>
      </c>
      <c r="F530" s="177">
        <f>ROUNDDOWN(ROUND(D530,IF(D530&gt;=100,0,IF(D530&gt;=0.1,1,2)))*E530,0)</f>
        <v>0</v>
      </c>
      <c r="G530" s="67"/>
      <c r="H530" s="67"/>
      <c r="I530" s="55"/>
      <c r="J530" s="181"/>
      <c r="K530" s="418"/>
      <c r="L530" s="434">
        <v>42000</v>
      </c>
      <c r="M530" s="440"/>
      <c r="N530" s="434"/>
      <c r="O530" s="434"/>
      <c r="P530" s="434"/>
      <c r="Q530" s="453"/>
      <c r="R530" s="407">
        <f>IFERROR(ROUND(SMALL(N530:P530,1)*IF(Q530="",1,Q530),IF(SMALL(N530:P530,1)*IF(Q530="",1,Q530)&lt;10000,-1,-2)),MIN(K530:M530)*IF(Q530="",1,Q530))</f>
        <v>42000</v>
      </c>
      <c r="S530" s="468"/>
      <c r="T530" s="410"/>
    </row>
    <row r="531" spans="1:22" s="12" customFormat="1" ht="17.649999999999999" customHeight="1">
      <c r="A531" s="182"/>
      <c r="B531" s="189"/>
      <c r="C531" s="193"/>
      <c r="D531" s="168">
        <f>ROUND(D532,IF(D532&gt;=100,0,IF(D532&gt;=0.1,1,2)))</f>
        <v>0</v>
      </c>
      <c r="E531" s="173">
        <f>E532</f>
        <v>42000</v>
      </c>
      <c r="F531" s="176">
        <f>SUBTOTAL(6,D531,E531)</f>
        <v>0</v>
      </c>
      <c r="G531" s="64"/>
      <c r="H531" s="64"/>
      <c r="I531" s="52"/>
      <c r="J531" s="180"/>
      <c r="K531" s="417"/>
      <c r="L531" s="435" t="s">
        <v>1040</v>
      </c>
      <c r="M531" s="433"/>
      <c r="N531" s="433"/>
      <c r="O531" s="433"/>
      <c r="P531" s="433"/>
      <c r="Q531" s="452"/>
      <c r="R531" s="98"/>
      <c r="S531" s="467"/>
      <c r="T531" s="410"/>
      <c r="V531"/>
    </row>
    <row r="532" spans="1:22" s="12" customFormat="1" ht="17.649999999999999" customHeight="1">
      <c r="A532" s="183" t="s">
        <v>472</v>
      </c>
      <c r="B532" s="190"/>
      <c r="C532" s="195" t="s">
        <v>569</v>
      </c>
      <c r="D532" s="167"/>
      <c r="E532" s="172">
        <f>R532</f>
        <v>42000</v>
      </c>
      <c r="F532" s="177">
        <f>ROUNDDOWN(ROUND(D532,IF(D532&gt;=100,0,IF(D532&gt;=0.1,1,2)))*E532,0)</f>
        <v>0</v>
      </c>
      <c r="G532" s="67"/>
      <c r="H532" s="67"/>
      <c r="I532" s="55"/>
      <c r="J532" s="181"/>
      <c r="K532" s="418"/>
      <c r="L532" s="434">
        <v>42000</v>
      </c>
      <c r="M532" s="440"/>
      <c r="N532" s="434"/>
      <c r="O532" s="434"/>
      <c r="P532" s="434"/>
      <c r="Q532" s="453"/>
      <c r="R532" s="407">
        <f>IFERROR(ROUND(SMALL(N532:P532,1)*IF(Q532="",1,Q532),IF(SMALL(N532:P532,1)*IF(Q532="",1,Q532)&lt;10000,-1,-2)),MIN(K532:M532)*IF(Q532="",1,Q532))</f>
        <v>42000</v>
      </c>
      <c r="S532" s="468"/>
      <c r="T532" s="410"/>
      <c r="V532"/>
    </row>
    <row r="533" spans="1:22" s="12" customFormat="1" ht="17.649999999999999" customHeight="1">
      <c r="A533" s="182"/>
      <c r="B533" s="189"/>
      <c r="C533" s="193"/>
      <c r="D533" s="168">
        <f>ROUND(D534,IF(D534&gt;=100,0,IF(D534&gt;=0.1,1,2)))</f>
        <v>0</v>
      </c>
      <c r="E533" s="173">
        <f>E534</f>
        <v>12870</v>
      </c>
      <c r="F533" s="176">
        <f>SUBTOTAL(6,D533,E533)</f>
        <v>0</v>
      </c>
      <c r="G533" s="64"/>
      <c r="H533" s="64"/>
      <c r="I533" s="52"/>
      <c r="J533" s="180"/>
      <c r="K533" s="417"/>
      <c r="L533" s="433" t="s">
        <v>1043</v>
      </c>
      <c r="M533" s="433"/>
      <c r="N533" s="433"/>
      <c r="O533" s="433"/>
      <c r="P533" s="433"/>
      <c r="Q533" s="452"/>
      <c r="R533" s="98"/>
      <c r="S533" s="467"/>
      <c r="T533" s="410"/>
      <c r="V533"/>
    </row>
    <row r="534" spans="1:22" s="12" customFormat="1" ht="17.649999999999999" customHeight="1">
      <c r="A534" s="183" t="s">
        <v>912</v>
      </c>
      <c r="B534" s="190"/>
      <c r="C534" s="195" t="s">
        <v>569</v>
      </c>
      <c r="D534" s="167"/>
      <c r="E534" s="172">
        <f>R534</f>
        <v>12870</v>
      </c>
      <c r="F534" s="177">
        <f>ROUNDDOWN(ROUND(D534,IF(D534&gt;=100,0,IF(D534&gt;=0.1,1,2)))*E534,0)</f>
        <v>0</v>
      </c>
      <c r="G534" s="67"/>
      <c r="H534" s="67"/>
      <c r="I534" s="55"/>
      <c r="J534" s="181"/>
      <c r="K534" s="418"/>
      <c r="L534" s="434">
        <v>12870</v>
      </c>
      <c r="M534" s="440"/>
      <c r="N534" s="434"/>
      <c r="O534" s="434"/>
      <c r="P534" s="434"/>
      <c r="Q534" s="453"/>
      <c r="R534" s="407">
        <f>IFERROR(ROUND(SMALL(N534:P534,1)*IF(Q534="",1,Q534),IF(SMALL(N534:P534,1)*IF(Q534="",1,Q534)&lt;10000,-1,-2)),MIN(K534:M534)*IF(Q534="",1,Q534))</f>
        <v>12870</v>
      </c>
      <c r="S534" s="468"/>
      <c r="T534" s="410"/>
      <c r="V534"/>
    </row>
    <row r="535" spans="1:22" s="12" customFormat="1" ht="17.649999999999999" customHeight="1">
      <c r="A535" s="182"/>
      <c r="B535" s="189"/>
      <c r="C535" s="193"/>
      <c r="D535" s="168">
        <f>ROUND(D536,IF(D536&gt;=100,0,IF(D536&gt;=0.1,1,2)))</f>
        <v>0</v>
      </c>
      <c r="E535" s="173">
        <f>E536</f>
        <v>12870</v>
      </c>
      <c r="F535" s="176">
        <f>SUBTOTAL(6,D535,E535)</f>
        <v>0</v>
      </c>
      <c r="G535" s="64"/>
      <c r="H535" s="64"/>
      <c r="I535" s="52"/>
      <c r="J535" s="180"/>
      <c r="K535" s="417"/>
      <c r="L535" s="433" t="s">
        <v>1043</v>
      </c>
      <c r="M535" s="433"/>
      <c r="N535" s="433"/>
      <c r="O535" s="433"/>
      <c r="P535" s="433"/>
      <c r="Q535" s="452"/>
      <c r="R535" s="98"/>
      <c r="S535" s="467"/>
      <c r="T535" s="410"/>
      <c r="V535"/>
    </row>
    <row r="536" spans="1:22" s="12" customFormat="1" ht="17.649999999999999" customHeight="1">
      <c r="A536" s="183" t="s">
        <v>580</v>
      </c>
      <c r="B536" s="190"/>
      <c r="C536" s="195" t="s">
        <v>569</v>
      </c>
      <c r="D536" s="167"/>
      <c r="E536" s="172">
        <f>R536</f>
        <v>12870</v>
      </c>
      <c r="F536" s="177">
        <f>ROUNDDOWN(ROUND(D536,IF(D536&gt;=100,0,IF(D536&gt;=0.1,1,2)))*E536,0)</f>
        <v>0</v>
      </c>
      <c r="G536" s="67"/>
      <c r="H536" s="67"/>
      <c r="I536" s="55"/>
      <c r="J536" s="181"/>
      <c r="K536" s="418"/>
      <c r="L536" s="434">
        <v>12870</v>
      </c>
      <c r="M536" s="440"/>
      <c r="N536" s="434"/>
      <c r="O536" s="434"/>
      <c r="P536" s="434"/>
      <c r="Q536" s="453"/>
      <c r="R536" s="407">
        <f>IFERROR(ROUND(SMALL(N536:P536,1)*IF(Q536="",1,Q536),IF(SMALL(N536:P536,1)*IF(Q536="",1,Q536)&lt;10000,-1,-2)),MIN(K536:M536)*IF(Q536="",1,Q536))</f>
        <v>12870</v>
      </c>
      <c r="S536" s="468"/>
      <c r="T536" s="410"/>
      <c r="V536"/>
    </row>
    <row r="537" spans="1:22" s="12" customFormat="1" ht="17.649999999999999" customHeight="1">
      <c r="A537" s="182"/>
      <c r="B537" s="189"/>
      <c r="C537" s="193"/>
      <c r="D537" s="168">
        <f>ROUND(D538,IF(D538&gt;=100,0,IF(D538&gt;=0.1,1,2)))</f>
        <v>0</v>
      </c>
      <c r="E537" s="173">
        <f>E538</f>
        <v>-215</v>
      </c>
      <c r="F537" s="176">
        <f>SUBTOTAL(6,D537,E537)</f>
        <v>0</v>
      </c>
      <c r="G537" s="64"/>
      <c r="H537" s="64"/>
      <c r="I537" s="52"/>
      <c r="J537" s="180"/>
      <c r="K537" s="417"/>
      <c r="L537" s="435" t="s">
        <v>1055</v>
      </c>
      <c r="M537" s="433"/>
      <c r="N537" s="433"/>
      <c r="O537" s="433"/>
      <c r="P537" s="433"/>
      <c r="Q537" s="452"/>
      <c r="R537" s="98"/>
      <c r="S537" s="467"/>
      <c r="T537" s="410"/>
      <c r="V537"/>
    </row>
    <row r="538" spans="1:22" s="12" customFormat="1" ht="17.649999999999999" customHeight="1">
      <c r="A538" s="185" t="s">
        <v>1052</v>
      </c>
      <c r="B538" s="190"/>
      <c r="C538" s="195" t="s">
        <v>573</v>
      </c>
      <c r="D538" s="167"/>
      <c r="E538" s="172">
        <f>R538</f>
        <v>-215</v>
      </c>
      <c r="F538" s="177">
        <f>ROUNDDOWN(ROUND(D538,IF(D538&gt;=100,0,IF(D538&gt;=0.1,1,2)))*E538,0)</f>
        <v>0</v>
      </c>
      <c r="G538" s="67"/>
      <c r="H538" s="67"/>
      <c r="I538" s="55"/>
      <c r="J538" s="181"/>
      <c r="K538" s="418"/>
      <c r="L538" s="434">
        <v>-215</v>
      </c>
      <c r="M538" s="440"/>
      <c r="N538" s="434"/>
      <c r="O538" s="434"/>
      <c r="P538" s="434"/>
      <c r="Q538" s="453"/>
      <c r="R538" s="407">
        <f>IFERROR(ROUND(SMALL(N538:P538,1)*IF(Q538="",1,Q538),IF(SMALL(N538:P538,1)*IF(Q538="",1,Q538)&lt;10000,-1,-2)),MIN(K538:M538)*IF(Q538="",1,Q538))</f>
        <v>-215</v>
      </c>
      <c r="S538" s="468"/>
      <c r="T538" s="410"/>
      <c r="V538"/>
    </row>
    <row r="539" spans="1:22" s="12" customFormat="1" ht="17.649999999999999" customHeight="1">
      <c r="A539" s="182"/>
      <c r="B539" s="189"/>
      <c r="C539" s="193"/>
      <c r="D539" s="168">
        <f>ROUND(D540,IF(D540&gt;=100,0,IF(D540&gt;=0.1,1,2)))</f>
        <v>0</v>
      </c>
      <c r="E539" s="173">
        <f>E540</f>
        <v>-140</v>
      </c>
      <c r="F539" s="176">
        <f>SUBTOTAL(6,D539,E539)</f>
        <v>0</v>
      </c>
      <c r="G539" s="64"/>
      <c r="H539" s="64"/>
      <c r="I539" s="52"/>
      <c r="J539" s="180"/>
      <c r="K539" s="417"/>
      <c r="L539" s="433" t="s">
        <v>881</v>
      </c>
      <c r="M539" s="433"/>
      <c r="N539" s="433"/>
      <c r="O539" s="433"/>
      <c r="P539" s="433"/>
      <c r="Q539" s="452"/>
      <c r="R539" s="98"/>
      <c r="S539" s="467"/>
      <c r="T539" s="410"/>
      <c r="V539"/>
    </row>
    <row r="540" spans="1:22" s="12" customFormat="1" ht="17.649999999999999" customHeight="1">
      <c r="A540" s="183" t="s">
        <v>564</v>
      </c>
      <c r="B540" s="190"/>
      <c r="C540" s="195" t="s">
        <v>573</v>
      </c>
      <c r="D540" s="167"/>
      <c r="E540" s="172">
        <f>R540</f>
        <v>-140</v>
      </c>
      <c r="F540" s="177">
        <f>ROUNDDOWN(ROUND(D540,IF(D540&gt;=100,0,IF(D540&gt;=0.1,1,2)))*E540,0)</f>
        <v>0</v>
      </c>
      <c r="G540" s="67"/>
      <c r="H540" s="67"/>
      <c r="I540" s="55"/>
      <c r="J540" s="181"/>
      <c r="K540" s="418"/>
      <c r="L540" s="434">
        <v>-140</v>
      </c>
      <c r="M540" s="440"/>
      <c r="N540" s="434"/>
      <c r="O540" s="434"/>
      <c r="P540" s="434"/>
      <c r="Q540" s="453"/>
      <c r="R540" s="407">
        <f>IFERROR(ROUND(SMALL(N540:P540,1)*IF(Q540="",1,Q540),IF(SMALL(N540:P540,1)*IF(Q540="",1,Q540)&lt;10000,-1,-2)),MIN(K540:M540)*IF(Q540="",1,Q540))</f>
        <v>-140</v>
      </c>
      <c r="S540" s="468"/>
      <c r="T540" s="410"/>
      <c r="V540"/>
    </row>
    <row r="541" spans="1:22" s="12" customFormat="1" ht="17.649999999999999" customHeight="1">
      <c r="A541" s="182"/>
      <c r="B541" s="189"/>
      <c r="C541" s="193"/>
      <c r="D541" s="168">
        <f>ROUND(D542,IF(D542&gt;=100,0,IF(D542&gt;=0.1,1,2)))</f>
        <v>0</v>
      </c>
      <c r="E541" s="173">
        <f>E542</f>
        <v>-34500</v>
      </c>
      <c r="F541" s="176">
        <f>SUBTOTAL(6,D541,E541)</f>
        <v>0</v>
      </c>
      <c r="G541" s="64"/>
      <c r="H541" s="64"/>
      <c r="I541" s="52"/>
      <c r="J541" s="180"/>
      <c r="K541" s="417"/>
      <c r="L541" s="435" t="s">
        <v>1051</v>
      </c>
      <c r="M541" s="433"/>
      <c r="N541" s="433"/>
      <c r="O541" s="433"/>
      <c r="P541" s="433"/>
      <c r="Q541" s="452"/>
      <c r="R541" s="98"/>
      <c r="S541" s="467"/>
      <c r="T541" s="410"/>
      <c r="V541"/>
    </row>
    <row r="542" spans="1:22" s="12" customFormat="1" ht="17.649999999999999" customHeight="1">
      <c r="A542" s="183" t="s">
        <v>1045</v>
      </c>
      <c r="B542" s="190"/>
      <c r="C542" s="195" t="s">
        <v>569</v>
      </c>
      <c r="D542" s="167"/>
      <c r="E542" s="172">
        <f>R542</f>
        <v>-34500</v>
      </c>
      <c r="F542" s="177">
        <f>ROUNDDOWN(ROUND(D542,IF(D542&gt;=100,0,IF(D542&gt;=0.1,1,2)))*E542,0)</f>
        <v>0</v>
      </c>
      <c r="G542" s="67"/>
      <c r="H542" s="67"/>
      <c r="I542" s="55"/>
      <c r="J542" s="181"/>
      <c r="K542" s="418"/>
      <c r="L542" s="434">
        <v>-34500</v>
      </c>
      <c r="M542" s="440"/>
      <c r="N542" s="434"/>
      <c r="O542" s="434"/>
      <c r="P542" s="434"/>
      <c r="Q542" s="453"/>
      <c r="R542" s="407">
        <f>IFERROR(ROUND(SMALL(N542:P542,1)*IF(Q542="",1,Q542),IF(SMALL(N542:P542,1)*IF(Q542="",1,Q542)&lt;10000,-1,-2)),MIN(K542:M542)*IF(Q542="",1,Q542))</f>
        <v>-34500</v>
      </c>
      <c r="S542" s="468"/>
      <c r="T542" s="410"/>
      <c r="V542"/>
    </row>
    <row r="543" spans="1:22" s="12" customFormat="1" ht="17.649999999999999" customHeight="1">
      <c r="A543" s="182"/>
      <c r="B543" s="189"/>
      <c r="C543" s="196"/>
      <c r="D543" s="168">
        <f>ROUND(D544,IF(D544&gt;=100,0,IF(D544&gt;=0.1,1,2)))</f>
        <v>0</v>
      </c>
      <c r="E543" s="173">
        <f>E544</f>
        <v>-33500</v>
      </c>
      <c r="F543" s="176">
        <f>SUBTOTAL(6,D543,E543)</f>
        <v>0</v>
      </c>
      <c r="G543" s="64"/>
      <c r="H543" s="64"/>
      <c r="I543" s="52"/>
      <c r="J543" s="180"/>
      <c r="K543" s="417"/>
      <c r="L543" s="435" t="s">
        <v>1051</v>
      </c>
      <c r="M543" s="433"/>
      <c r="N543" s="433"/>
      <c r="O543" s="433"/>
      <c r="P543" s="433"/>
      <c r="Q543" s="452"/>
      <c r="R543" s="98"/>
      <c r="S543" s="467"/>
      <c r="T543" s="410"/>
      <c r="V543"/>
    </row>
    <row r="544" spans="1:22" s="12" customFormat="1" ht="17.649999999999999" customHeight="1">
      <c r="A544" s="183" t="s">
        <v>1046</v>
      </c>
      <c r="B544" s="190"/>
      <c r="C544" s="195" t="s">
        <v>569</v>
      </c>
      <c r="D544" s="167"/>
      <c r="E544" s="172">
        <f>R544</f>
        <v>-33500</v>
      </c>
      <c r="F544" s="177">
        <f>ROUNDDOWN(ROUND(D544,IF(D544&gt;=100,0,IF(D544&gt;=0.1,1,2)))*E544,0)</f>
        <v>0</v>
      </c>
      <c r="G544" s="67"/>
      <c r="H544" s="67"/>
      <c r="I544" s="55"/>
      <c r="J544" s="181"/>
      <c r="K544" s="418"/>
      <c r="L544" s="434">
        <v>-33500</v>
      </c>
      <c r="M544" s="440"/>
      <c r="N544" s="434"/>
      <c r="O544" s="434"/>
      <c r="P544" s="434"/>
      <c r="Q544" s="453"/>
      <c r="R544" s="407">
        <f>IFERROR(ROUND(SMALL(N544:P544,1)*IF(Q544="",1,Q544),IF(SMALL(N544:P544,1)*IF(Q544="",1,Q544)&lt;10000,-1,-2)),MIN(K544:M544)*IF(Q544="",1,Q544))</f>
        <v>-33500</v>
      </c>
      <c r="S544" s="468"/>
      <c r="T544" s="410"/>
      <c r="V544"/>
    </row>
    <row r="545" spans="1:22" s="12" customFormat="1" ht="17.649999999999999" customHeight="1">
      <c r="A545" s="182"/>
      <c r="B545" s="189"/>
      <c r="C545" s="196"/>
      <c r="D545" s="168">
        <f>ROUND(D546,IF(D546&gt;=100,0,IF(D546&gt;=0.1,1,2)))</f>
        <v>0</v>
      </c>
      <c r="E545" s="173">
        <f>E546</f>
        <v>0</v>
      </c>
      <c r="F545" s="176">
        <f>SUBTOTAL(6,D545,E545)</f>
        <v>0</v>
      </c>
      <c r="G545" s="64"/>
      <c r="H545" s="64"/>
      <c r="I545" s="52"/>
      <c r="J545" s="180"/>
      <c r="K545" s="417"/>
      <c r="L545" s="435"/>
      <c r="M545" s="433"/>
      <c r="N545" s="433"/>
      <c r="O545" s="433"/>
      <c r="P545" s="433"/>
      <c r="Q545" s="452"/>
      <c r="R545" s="98"/>
      <c r="S545" s="467"/>
      <c r="T545" s="410"/>
      <c r="V545"/>
    </row>
    <row r="546" spans="1:22" s="12" customFormat="1" ht="17.649999999999999" customHeight="1">
      <c r="A546" s="183"/>
      <c r="B546" s="190"/>
      <c r="C546" s="195"/>
      <c r="D546" s="167"/>
      <c r="E546" s="172">
        <f>R546</f>
        <v>0</v>
      </c>
      <c r="F546" s="177">
        <f>ROUNDDOWN(ROUND(D546,IF(D546&gt;=100,0,IF(D546&gt;=0.1,1,2)))*E546,0)</f>
        <v>0</v>
      </c>
      <c r="G546" s="67"/>
      <c r="H546" s="67"/>
      <c r="I546" s="55"/>
      <c r="J546" s="181"/>
      <c r="K546" s="418"/>
      <c r="L546" s="434"/>
      <c r="M546" s="440"/>
      <c r="N546" s="434"/>
      <c r="O546" s="434"/>
      <c r="P546" s="434"/>
      <c r="Q546" s="453"/>
      <c r="R546" s="407">
        <f>IFERROR(ROUND(SMALL(N546:P546,1)*IF(Q546="",1,Q546),IF(SMALL(N546:P546,1)*IF(Q546="",1,Q546)&lt;10000,-1,-2)),MIN(K546:M546)*IF(Q546="",1,Q546))</f>
        <v>0</v>
      </c>
      <c r="S546" s="468"/>
      <c r="T546" s="410"/>
      <c r="V546"/>
    </row>
    <row r="547" spans="1:22" s="12" customFormat="1" ht="17.649999999999999" customHeight="1">
      <c r="A547" s="182"/>
      <c r="B547" s="189"/>
      <c r="C547" s="196"/>
      <c r="D547" s="168">
        <f>ROUND(D548,IF(D548&gt;=100,0,IF(D548&gt;=0.1,1,2)))</f>
        <v>0</v>
      </c>
      <c r="E547" s="173">
        <f>E548</f>
        <v>0</v>
      </c>
      <c r="F547" s="176">
        <f>SUBTOTAL(6,D547,E547)</f>
        <v>0</v>
      </c>
      <c r="G547" s="64"/>
      <c r="H547" s="64"/>
      <c r="I547" s="52"/>
      <c r="J547" s="180"/>
      <c r="K547" s="417"/>
      <c r="L547" s="435"/>
      <c r="M547" s="433"/>
      <c r="N547" s="433"/>
      <c r="O547" s="433"/>
      <c r="P547" s="433"/>
      <c r="Q547" s="452"/>
      <c r="R547" s="98"/>
      <c r="S547" s="467"/>
      <c r="T547" s="410"/>
      <c r="V547"/>
    </row>
    <row r="548" spans="1:22" s="12" customFormat="1" ht="17.649999999999999" customHeight="1">
      <c r="A548" s="183"/>
      <c r="B548" s="190"/>
      <c r="C548" s="195"/>
      <c r="D548" s="167"/>
      <c r="E548" s="172">
        <f>R548</f>
        <v>0</v>
      </c>
      <c r="F548" s="177">
        <f>ROUNDDOWN(ROUND(D548,IF(D548&gt;=100,0,IF(D548&gt;=0.1,1,2)))*E548,0)</f>
        <v>0</v>
      </c>
      <c r="G548" s="67"/>
      <c r="H548" s="67"/>
      <c r="I548" s="55"/>
      <c r="J548" s="181"/>
      <c r="K548" s="418"/>
      <c r="L548" s="434"/>
      <c r="M548" s="440"/>
      <c r="N548" s="434"/>
      <c r="O548" s="434"/>
      <c r="P548" s="434"/>
      <c r="Q548" s="453"/>
      <c r="R548" s="407">
        <f>IFERROR(ROUND(SMALL(N548:P548,1)*IF(Q548="",1,Q548),IF(SMALL(N548:P548,1)*IF(Q548="",1,Q548)&lt;10000,-1,-2)),MIN(K548:M548)*IF(Q548="",1,Q548))</f>
        <v>0</v>
      </c>
      <c r="S548" s="468"/>
      <c r="T548" s="410"/>
      <c r="V548"/>
    </row>
    <row r="549" spans="1:22" s="12" customFormat="1" ht="17.649999999999999" customHeight="1">
      <c r="A549" s="182"/>
      <c r="B549" s="189"/>
      <c r="C549" s="196"/>
      <c r="D549" s="168">
        <f>ROUND(D550,IF(D550&gt;=100,0,IF(D550&gt;=0.1,1,2)))</f>
        <v>0</v>
      </c>
      <c r="E549" s="173">
        <f>E550</f>
        <v>0</v>
      </c>
      <c r="F549" s="176">
        <f>SUBTOTAL(6,D549,E549)</f>
        <v>0</v>
      </c>
      <c r="G549" s="64"/>
      <c r="H549" s="64"/>
      <c r="I549" s="52"/>
      <c r="J549" s="180"/>
      <c r="K549" s="417"/>
      <c r="L549" s="435"/>
      <c r="M549" s="433"/>
      <c r="N549" s="433"/>
      <c r="O549" s="433"/>
      <c r="P549" s="433"/>
      <c r="Q549" s="452"/>
      <c r="R549" s="98"/>
      <c r="S549" s="467"/>
      <c r="T549" s="410"/>
      <c r="V549"/>
    </row>
    <row r="550" spans="1:22" s="12" customFormat="1" ht="17.649999999999999" customHeight="1">
      <c r="A550" s="183"/>
      <c r="B550" s="190"/>
      <c r="C550" s="195"/>
      <c r="D550" s="167"/>
      <c r="E550" s="172">
        <f>R550</f>
        <v>0</v>
      </c>
      <c r="F550" s="177">
        <f>ROUNDDOWN(ROUND(D550,IF(D550&gt;=100,0,IF(D550&gt;=0.1,1,2)))*E550,0)</f>
        <v>0</v>
      </c>
      <c r="G550" s="67"/>
      <c r="H550" s="67"/>
      <c r="I550" s="55"/>
      <c r="J550" s="181"/>
      <c r="K550" s="418"/>
      <c r="L550" s="434"/>
      <c r="M550" s="440"/>
      <c r="N550" s="434"/>
      <c r="O550" s="434"/>
      <c r="P550" s="434"/>
      <c r="Q550" s="453"/>
      <c r="R550" s="407">
        <f>IFERROR(ROUND(SMALL(N550:P550,1)*IF(Q550="",1,Q550),IF(SMALL(N550:P550,1)*IF(Q550="",1,Q550)&lt;10000,-1,-2)),MIN(K550:M550)*IF(Q550="",1,Q550))</f>
        <v>0</v>
      </c>
      <c r="S550" s="468"/>
      <c r="T550" s="410"/>
      <c r="V550"/>
    </row>
    <row r="551" spans="1:22" s="12" customFormat="1" ht="17.649999999999999" customHeight="1">
      <c r="A551" s="182"/>
      <c r="B551" s="189"/>
      <c r="C551" s="196"/>
      <c r="D551" s="168">
        <f>ROUND(D552,IF(D552&gt;=100,0,IF(D552&gt;=0.1,1,2)))</f>
        <v>0</v>
      </c>
      <c r="E551" s="173">
        <f>E552</f>
        <v>0</v>
      </c>
      <c r="F551" s="176">
        <f>SUBTOTAL(6,D551,E551)</f>
        <v>0</v>
      </c>
      <c r="G551" s="64"/>
      <c r="H551" s="64"/>
      <c r="I551" s="52"/>
      <c r="J551" s="180"/>
      <c r="K551" s="417"/>
      <c r="L551" s="435"/>
      <c r="M551" s="433"/>
      <c r="N551" s="433"/>
      <c r="O551" s="433"/>
      <c r="P551" s="433"/>
      <c r="Q551" s="452"/>
      <c r="R551" s="98"/>
      <c r="S551" s="467"/>
      <c r="T551" s="410"/>
      <c r="V551"/>
    </row>
    <row r="552" spans="1:22" s="12" customFormat="1" ht="17.649999999999999" customHeight="1">
      <c r="A552" s="183"/>
      <c r="B552" s="190"/>
      <c r="C552" s="195"/>
      <c r="D552" s="167"/>
      <c r="E552" s="172">
        <f>R552</f>
        <v>0</v>
      </c>
      <c r="F552" s="177">
        <f>ROUNDDOWN(ROUND(D552,IF(D552&gt;=100,0,IF(D552&gt;=0.1,1,2)))*E552,0)</f>
        <v>0</v>
      </c>
      <c r="G552" s="67"/>
      <c r="H552" s="67"/>
      <c r="I552" s="55"/>
      <c r="J552" s="181"/>
      <c r="K552" s="418"/>
      <c r="L552" s="434"/>
      <c r="M552" s="440"/>
      <c r="N552" s="434"/>
      <c r="O552" s="434"/>
      <c r="P552" s="434"/>
      <c r="Q552" s="453"/>
      <c r="R552" s="407">
        <f>IFERROR(ROUND(SMALL(N552:P552,1)*IF(Q552="",1,Q552),IF(SMALL(N552:P552,1)*IF(Q552="",1,Q552)&lt;10000,-1,-2)),MIN(K552:M552)*IF(Q552="",1,Q552))</f>
        <v>0</v>
      </c>
      <c r="S552" s="468"/>
      <c r="T552" s="410"/>
      <c r="V552"/>
    </row>
    <row r="553" spans="1:22" s="12" customFormat="1" ht="17.649999999999999" customHeight="1">
      <c r="A553" s="182"/>
      <c r="B553" s="189"/>
      <c r="C553" s="196"/>
      <c r="D553" s="168">
        <f>ROUND(D554,IF(D554&gt;=100,0,IF(D554&gt;=0.1,1,2)))</f>
        <v>0</v>
      </c>
      <c r="E553" s="173">
        <f>E554</f>
        <v>0</v>
      </c>
      <c r="F553" s="176">
        <f>SUBTOTAL(6,D553,E553)</f>
        <v>0</v>
      </c>
      <c r="G553" s="64"/>
      <c r="H553" s="64"/>
      <c r="I553" s="52"/>
      <c r="J553" s="180"/>
      <c r="K553" s="417"/>
      <c r="L553" s="435"/>
      <c r="M553" s="433"/>
      <c r="N553" s="433"/>
      <c r="O553" s="433"/>
      <c r="P553" s="433"/>
      <c r="Q553" s="452"/>
      <c r="R553" s="98"/>
      <c r="S553" s="467"/>
      <c r="T553" s="410"/>
      <c r="V553"/>
    </row>
    <row r="554" spans="1:22" s="12" customFormat="1" ht="17.649999999999999" customHeight="1">
      <c r="A554" s="183"/>
      <c r="B554" s="190"/>
      <c r="C554" s="195"/>
      <c r="D554" s="167"/>
      <c r="E554" s="172">
        <f>R554</f>
        <v>0</v>
      </c>
      <c r="F554" s="177">
        <f>ROUNDDOWN(ROUND(D554,IF(D554&gt;=100,0,IF(D554&gt;=0.1,1,2)))*E554,0)</f>
        <v>0</v>
      </c>
      <c r="G554" s="67"/>
      <c r="H554" s="67"/>
      <c r="I554" s="55"/>
      <c r="J554" s="181"/>
      <c r="K554" s="418"/>
      <c r="L554" s="434"/>
      <c r="M554" s="440"/>
      <c r="N554" s="434"/>
      <c r="O554" s="434"/>
      <c r="P554" s="434"/>
      <c r="Q554" s="453"/>
      <c r="R554" s="407">
        <f>IFERROR(ROUND(SMALL(N554:P554,1)*IF(Q554="",1,Q554),IF(SMALL(N554:P554,1)*IF(Q554="",1,Q554)&lt;10000,-1,-2)),MIN(K554:M554)*IF(Q554="",1,Q554))</f>
        <v>0</v>
      </c>
      <c r="S554" s="468"/>
      <c r="T554" s="410"/>
      <c r="V554"/>
    </row>
    <row r="555" spans="1:22" s="12" customFormat="1" ht="17.649999999999999" customHeight="1">
      <c r="A555" s="182"/>
      <c r="B555" s="189"/>
      <c r="C555" s="196"/>
      <c r="D555" s="168">
        <f>ROUND(D556,IF(D556&gt;=100,0,IF(D556&gt;=0.1,1,2)))</f>
        <v>0</v>
      </c>
      <c r="E555" s="173">
        <f>E556</f>
        <v>0</v>
      </c>
      <c r="F555" s="176">
        <f>SUBTOTAL(6,D555,E555)</f>
        <v>0</v>
      </c>
      <c r="G555" s="64"/>
      <c r="H555" s="64"/>
      <c r="I555" s="52"/>
      <c r="J555" s="180"/>
      <c r="K555" s="417"/>
      <c r="L555" s="435"/>
      <c r="M555" s="433"/>
      <c r="N555" s="433"/>
      <c r="O555" s="433"/>
      <c r="P555" s="433"/>
      <c r="Q555" s="452"/>
      <c r="R555" s="98"/>
      <c r="S555" s="467"/>
      <c r="T555" s="410"/>
      <c r="V555"/>
    </row>
    <row r="556" spans="1:22" s="12" customFormat="1" ht="17.649999999999999" customHeight="1">
      <c r="A556" s="183"/>
      <c r="B556" s="190"/>
      <c r="C556" s="195"/>
      <c r="D556" s="167"/>
      <c r="E556" s="172">
        <f>R556</f>
        <v>0</v>
      </c>
      <c r="F556" s="177">
        <f>ROUNDDOWN(ROUND(D556,IF(D556&gt;=100,0,IF(D556&gt;=0.1,1,2)))*E556,0)</f>
        <v>0</v>
      </c>
      <c r="G556" s="67"/>
      <c r="H556" s="67"/>
      <c r="I556" s="55"/>
      <c r="J556" s="181"/>
      <c r="K556" s="418"/>
      <c r="L556" s="434"/>
      <c r="M556" s="440"/>
      <c r="N556" s="434"/>
      <c r="O556" s="434"/>
      <c r="P556" s="434"/>
      <c r="Q556" s="453"/>
      <c r="R556" s="407">
        <f>IFERROR(ROUND(SMALL(N556:P556,1)*IF(Q556="",1,Q556),IF(SMALL(N556:P556,1)*IF(Q556="",1,Q556)&lt;10000,-1,-2)),MIN(K556:M556)*IF(Q556="",1,Q556))</f>
        <v>0</v>
      </c>
      <c r="S556" s="468"/>
      <c r="T556" s="410"/>
      <c r="V556"/>
    </row>
    <row r="557" spans="1:22" s="12" customFormat="1" ht="17.649999999999999" customHeight="1">
      <c r="A557" s="182"/>
      <c r="B557" s="189"/>
      <c r="C557" s="196"/>
      <c r="D557" s="168">
        <f>ROUND(D558,IF(D558&gt;=100,0,IF(D558&gt;=0.1,1,2)))</f>
        <v>0</v>
      </c>
      <c r="E557" s="173">
        <f>E558</f>
        <v>0</v>
      </c>
      <c r="F557" s="176">
        <f>SUBTOTAL(6,D557,E557)</f>
        <v>0</v>
      </c>
      <c r="G557" s="64"/>
      <c r="H557" s="64"/>
      <c r="I557" s="52"/>
      <c r="J557" s="180"/>
      <c r="K557" s="417"/>
      <c r="L557" s="435"/>
      <c r="M557" s="433"/>
      <c r="N557" s="433"/>
      <c r="O557" s="433"/>
      <c r="P557" s="433"/>
      <c r="Q557" s="452"/>
      <c r="R557" s="98"/>
      <c r="S557" s="467"/>
      <c r="T557" s="410"/>
      <c r="V557"/>
    </row>
    <row r="558" spans="1:22" s="12" customFormat="1" ht="17.649999999999999" customHeight="1">
      <c r="A558" s="183"/>
      <c r="B558" s="190"/>
      <c r="C558" s="195"/>
      <c r="D558" s="167"/>
      <c r="E558" s="172">
        <f>R558</f>
        <v>0</v>
      </c>
      <c r="F558" s="177">
        <f>ROUNDDOWN(ROUND(D558,IF(D558&gt;=100,0,IF(D558&gt;=0.1,1,2)))*E558,0)</f>
        <v>0</v>
      </c>
      <c r="G558" s="67"/>
      <c r="H558" s="67"/>
      <c r="I558" s="55"/>
      <c r="J558" s="181"/>
      <c r="K558" s="418"/>
      <c r="L558" s="434"/>
      <c r="M558" s="440"/>
      <c r="N558" s="434"/>
      <c r="O558" s="434"/>
      <c r="P558" s="434"/>
      <c r="Q558" s="453"/>
      <c r="R558" s="407">
        <f>IFERROR(ROUND(SMALL(N558:P558,1)*IF(Q558="",1,Q558),IF(SMALL(N558:P558,1)*IF(Q558="",1,Q558)&lt;10000,-1,-2)),MIN(K558:M558)*IF(Q558="",1,Q558))</f>
        <v>0</v>
      </c>
      <c r="S558" s="468"/>
      <c r="T558" s="410"/>
      <c r="V558"/>
    </row>
    <row r="559" spans="1:22" s="12" customFormat="1" ht="17.649999999999999" customHeight="1">
      <c r="A559" s="182"/>
      <c r="B559" s="189"/>
      <c r="C559" s="196"/>
      <c r="D559" s="168">
        <f>ROUND(D560,IF(D560&gt;=100,0,IF(D560&gt;=0.1,1,2)))</f>
        <v>0</v>
      </c>
      <c r="E559" s="173">
        <f>E560</f>
        <v>0</v>
      </c>
      <c r="F559" s="176">
        <f>SUBTOTAL(6,D559,E559)</f>
        <v>0</v>
      </c>
      <c r="G559" s="64"/>
      <c r="H559" s="64"/>
      <c r="I559" s="52"/>
      <c r="J559" s="180"/>
      <c r="K559" s="417"/>
      <c r="L559" s="435"/>
      <c r="M559" s="433"/>
      <c r="N559" s="433"/>
      <c r="O559" s="433"/>
      <c r="P559" s="433"/>
      <c r="Q559" s="452"/>
      <c r="R559" s="98"/>
      <c r="S559" s="467"/>
      <c r="T559" s="410"/>
      <c r="V559"/>
    </row>
    <row r="560" spans="1:22" s="12" customFormat="1" ht="17.649999999999999" customHeight="1">
      <c r="A560" s="183"/>
      <c r="B560" s="190"/>
      <c r="C560" s="195"/>
      <c r="D560" s="167"/>
      <c r="E560" s="172">
        <f>R560</f>
        <v>0</v>
      </c>
      <c r="F560" s="177">
        <f>ROUNDDOWN(ROUND(D560,IF(D560&gt;=100,0,IF(D560&gt;=0.1,1,2)))*E560,0)</f>
        <v>0</v>
      </c>
      <c r="G560" s="67"/>
      <c r="H560" s="67"/>
      <c r="I560" s="55"/>
      <c r="J560" s="181"/>
      <c r="K560" s="418"/>
      <c r="L560" s="434"/>
      <c r="M560" s="440"/>
      <c r="N560" s="434"/>
      <c r="O560" s="434"/>
      <c r="P560" s="434"/>
      <c r="Q560" s="453"/>
      <c r="R560" s="407">
        <f>IFERROR(ROUND(SMALL(N560:P560,1)*IF(Q560="",1,Q560),IF(SMALL(N560:P560,1)*IF(Q560="",1,Q560)&lt;10000,-1,-2)),MIN(K560:M560)*IF(Q560="",1,Q560))</f>
        <v>0</v>
      </c>
      <c r="S560" s="468"/>
      <c r="T560" s="410"/>
      <c r="V560"/>
    </row>
    <row r="561" spans="1:22" s="12" customFormat="1" ht="17.649999999999999" customHeight="1">
      <c r="A561" s="182"/>
      <c r="B561" s="189"/>
      <c r="C561" s="196"/>
      <c r="D561" s="168">
        <f>ROUND(D562,IF(D562&gt;=100,0,IF(D562&gt;=0.1,1,2)))</f>
        <v>0</v>
      </c>
      <c r="E561" s="173">
        <f>E562</f>
        <v>0</v>
      </c>
      <c r="F561" s="176">
        <f>SUBTOTAL(6,D561,E561)</f>
        <v>0</v>
      </c>
      <c r="G561" s="64"/>
      <c r="H561" s="64"/>
      <c r="I561" s="52"/>
      <c r="J561" s="180"/>
      <c r="K561" s="417"/>
      <c r="L561" s="435"/>
      <c r="M561" s="433"/>
      <c r="N561" s="433"/>
      <c r="O561" s="433"/>
      <c r="P561" s="433"/>
      <c r="Q561" s="452"/>
      <c r="R561" s="98"/>
      <c r="S561" s="467"/>
      <c r="T561" s="410"/>
      <c r="V561"/>
    </row>
    <row r="562" spans="1:22" s="12" customFormat="1" ht="17.649999999999999" customHeight="1">
      <c r="A562" s="183"/>
      <c r="B562" s="190"/>
      <c r="C562" s="195"/>
      <c r="D562" s="167"/>
      <c r="E562" s="172">
        <f>R562</f>
        <v>0</v>
      </c>
      <c r="F562" s="177">
        <f>ROUNDDOWN(ROUND(D562,IF(D562&gt;=100,0,IF(D562&gt;=0.1,1,2)))*E562,0)</f>
        <v>0</v>
      </c>
      <c r="G562" s="67"/>
      <c r="H562" s="67"/>
      <c r="I562" s="55"/>
      <c r="J562" s="181"/>
      <c r="K562" s="418"/>
      <c r="L562" s="434"/>
      <c r="M562" s="440"/>
      <c r="N562" s="434"/>
      <c r="O562" s="434"/>
      <c r="P562" s="434"/>
      <c r="Q562" s="453"/>
      <c r="R562" s="407">
        <f>IFERROR(ROUND(SMALL(N562:P562,1)*IF(Q562="",1,Q562),IF(SMALL(N562:P562,1)*IF(Q562="",1,Q562)&lt;10000,-1,-2)),MIN(K562:M562)*IF(Q562="",1,Q562))</f>
        <v>0</v>
      </c>
      <c r="S562" s="468"/>
      <c r="T562" s="410"/>
      <c r="V562"/>
    </row>
    <row r="563" spans="1:22" s="12" customFormat="1" ht="17.649999999999999" customHeight="1">
      <c r="A563" s="14"/>
      <c r="B563" s="28"/>
      <c r="C563" s="35"/>
      <c r="D563" s="168">
        <f>ROUND(D564,IF(D564&gt;=100,0,IF(D564=0.1,1,2)))</f>
        <v>0</v>
      </c>
      <c r="E563" s="173">
        <f>E564</f>
        <v>0</v>
      </c>
      <c r="F563" s="176">
        <f>SUM(F509:F562)-F564</f>
        <v>0</v>
      </c>
      <c r="G563" s="64"/>
      <c r="H563" s="64"/>
      <c r="I563" s="52"/>
      <c r="J563" s="180"/>
      <c r="K563" s="417"/>
      <c r="L563" s="435"/>
      <c r="M563" s="433"/>
      <c r="N563" s="433"/>
      <c r="O563" s="433"/>
      <c r="P563" s="433"/>
      <c r="Q563" s="452"/>
      <c r="R563" s="98"/>
      <c r="S563" s="467"/>
      <c r="T563" s="410"/>
      <c r="V563"/>
    </row>
    <row r="564" spans="1:22" s="12" customFormat="1" ht="17.649999999999999" customHeight="1">
      <c r="A564" s="187" t="s">
        <v>81</v>
      </c>
      <c r="B564" s="29"/>
      <c r="C564" s="37"/>
      <c r="D564" s="167"/>
      <c r="E564" s="172">
        <f>R564</f>
        <v>0</v>
      </c>
      <c r="F564" s="177">
        <f>SUBTOTAL(9,F509:F562)</f>
        <v>0</v>
      </c>
      <c r="G564" s="67"/>
      <c r="H564" s="67"/>
      <c r="I564" s="55"/>
      <c r="J564" s="181"/>
      <c r="K564" s="418"/>
      <c r="L564" s="434"/>
      <c r="M564" s="440"/>
      <c r="N564" s="434"/>
      <c r="O564" s="434"/>
      <c r="P564" s="434"/>
      <c r="Q564" s="453"/>
      <c r="R564" s="407">
        <f>IFERROR(ROUND(SMALL(N564:P564,1)*IF(Q564="",1,Q564),IF(SMALL(N564:P564,1)*IF(Q564="",1,Q564)&lt;10000,-1,-2)),MIN(K564:M564)*IF(Q564="",1,Q564))</f>
        <v>0</v>
      </c>
      <c r="S564" s="468"/>
      <c r="T564" s="410"/>
      <c r="V564"/>
    </row>
  </sheetData>
  <mergeCells count="12">
    <mergeCell ref="R1:R2"/>
    <mergeCell ref="S1:S2"/>
    <mergeCell ref="G1:I1"/>
    <mergeCell ref="N1:Q1"/>
    <mergeCell ref="A1:A2"/>
    <mergeCell ref="B1:B2"/>
    <mergeCell ref="C1:C2"/>
    <mergeCell ref="D1:D2"/>
    <mergeCell ref="E1:E2"/>
    <mergeCell ref="F1:F2"/>
    <mergeCell ref="J1:J2"/>
    <mergeCell ref="K1:M2"/>
  </mergeCells>
  <phoneticPr fontId="21"/>
  <conditionalFormatting sqref="D29 D75 D77 D81 D83 D85 D87 D89 D95 D97 D99 D101 D103 D105 D131">
    <cfRule type="cellIs" dxfId="100" priority="349" operator="equal">
      <formula>ROUND(D30,IF(D30&gt;=100,0,IF(D30&gt;=0.1,1,2)))</formula>
    </cfRule>
  </conditionalFormatting>
  <conditionalFormatting sqref="D31">
    <cfRule type="cellIs" dxfId="99" priority="311" operator="equal">
      <formula>ROUND(D32,IF(D32&gt;=100,0,IF(D32&gt;=0.1,1,2)))</formula>
    </cfRule>
  </conditionalFormatting>
  <conditionalFormatting sqref="D33">
    <cfRule type="cellIs" dxfId="98" priority="313" operator="equal">
      <formula>ROUND(D34,IF(D34&gt;=100,0,IF(D34&gt;=0.1,1,2)))</formula>
    </cfRule>
  </conditionalFormatting>
  <conditionalFormatting sqref="D35">
    <cfRule type="cellIs" dxfId="97" priority="315" operator="equal">
      <formula>ROUND(D36,IF(D36&gt;=100,0,IF(D36&gt;=0.1,1,2)))</formula>
    </cfRule>
  </conditionalFormatting>
  <conditionalFormatting sqref="D37">
    <cfRule type="cellIs" dxfId="96" priority="317" operator="equal">
      <formula>ROUND(D38,IF(D38&gt;=100,0,IF(D38&gt;=0.1,1,2)))</formula>
    </cfRule>
  </conditionalFormatting>
  <conditionalFormatting sqref="D39">
    <cfRule type="cellIs" dxfId="95" priority="319" operator="equal">
      <formula>ROUND(D40,IF(D40&gt;=100,0,IF(D40&gt;=0.1,1,2)))</formula>
    </cfRule>
  </conditionalFormatting>
  <conditionalFormatting sqref="D41">
    <cfRule type="cellIs" dxfId="94" priority="321" operator="equal">
      <formula>ROUND(D42,IF(D42&gt;=100,0,IF(D42&gt;=0.1,1,2)))</formula>
    </cfRule>
  </conditionalFormatting>
  <conditionalFormatting sqref="D43">
    <cfRule type="cellIs" dxfId="93" priority="323" operator="equal">
      <formula>ROUND(D44,IF(D44&gt;=100,0,IF(D44&gt;=0.1,1,2)))</formula>
    </cfRule>
  </conditionalFormatting>
  <conditionalFormatting sqref="D45">
    <cfRule type="cellIs" dxfId="92" priority="307" operator="equal">
      <formula>ROUND(D46,IF(D46&gt;=100,0,IF(D46&gt;=0.1,1,2)))</formula>
    </cfRule>
  </conditionalFormatting>
  <conditionalFormatting sqref="D47">
    <cfRule type="cellIs" dxfId="91" priority="306" operator="equal">
      <formula>ROUND(D48,IF(D48&gt;=100,0,IF(D48&gt;=0.1,1,2)))</formula>
    </cfRule>
  </conditionalFormatting>
  <conditionalFormatting sqref="D49 D51 D53 D55 D57 D63">
    <cfRule type="cellIs" dxfId="90" priority="327" operator="equal">
      <formula>ROUND(D50,IF(D50&gt;=100,0,IF(D50&gt;=0.1,1,2)))</formula>
    </cfRule>
  </conditionalFormatting>
  <conditionalFormatting sqref="D59 D61 D69 D71">
    <cfRule type="cellIs" dxfId="89" priority="329" operator="equal">
      <formula>ROUND(D60,IF(D60&gt;=100,0,IF(D60&gt;=0.1,1,2)))</formula>
    </cfRule>
  </conditionalFormatting>
  <conditionalFormatting sqref="D65">
    <cfRule type="cellIs" dxfId="88" priority="325" operator="equal">
      <formula>ROUND(D66,IF(D66&gt;=100,0,IF(D66&gt;=0.1,1,2)))</formula>
    </cfRule>
  </conditionalFormatting>
  <conditionalFormatting sqref="D67">
    <cfRule type="cellIs" dxfId="87" priority="305" operator="equal">
      <formula>ROUND(D68,IF(D68&gt;=100,0,IF(D68&gt;=0.1,1,2)))</formula>
    </cfRule>
  </conditionalFormatting>
  <conditionalFormatting sqref="D73">
    <cfRule type="cellIs" dxfId="86" priority="331" operator="equal">
      <formula>ROUND(D74,IF(D74&gt;=100,0,IF(D74&gt;=0.1,1,2)))</formula>
    </cfRule>
  </conditionalFormatting>
  <conditionalFormatting sqref="D79 D91 D93 D107 D109 D111 D113 D115 D117 D119 D121 D123 D127 D129">
    <cfRule type="cellIs" dxfId="85" priority="309" operator="equal">
      <formula>ROUND(D80,IF(D80&gt;=100,0,IF(D80&gt;=0.1,1,2)))</formula>
    </cfRule>
  </conditionalFormatting>
  <conditionalFormatting sqref="D125">
    <cfRule type="cellIs" dxfId="84" priority="79" operator="equal">
      <formula>ROUND(D126,IF(D126&gt;=100,0,IF(D126&gt;=0.1,1,2)))</formula>
    </cfRule>
  </conditionalFormatting>
  <conditionalFormatting sqref="D133">
    <cfRule type="cellIs" dxfId="83" priority="339" operator="equal">
      <formula>ROUND(D134,IF(D134&gt;=100,0,IF(D134&gt;=0.1,1,2)))</formula>
    </cfRule>
  </conditionalFormatting>
  <conditionalFormatting sqref="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89 D391 D393 D395 D397 D399 D401 D403 D405 D407 D409 D411 D413 D415 D417 D419 D421 D423 D425 D427 D429 D431 D433 D435 D437 D439 D441 D443 D445 D447 D449 D451 D453 D455 D457 D459">
    <cfRule type="cellIs" dxfId="82" priority="277" operator="equal">
      <formula>ROUND(D136,IF(D136&gt;=100,0,IF(D136&gt;=0.1,1,2)))</formula>
    </cfRule>
  </conditionalFormatting>
  <conditionalFormatting sqref="D461 D463 D465 D467 D469 D471 D473 D475 D477">
    <cfRule type="cellIs" dxfId="81" priority="337" operator="equal">
      <formula>ROUND(D462,IF(D462&gt;=100,0,IF(D462&gt;=0.1,1,2)))</formula>
    </cfRule>
  </conditionalFormatting>
  <conditionalFormatting sqref="D479">
    <cfRule type="cellIs" dxfId="80" priority="345" operator="equal">
      <formula>ROUND(D480,IF(D480&gt;=100,0,IF(D480=0.1,1,2)))</formula>
    </cfRule>
  </conditionalFormatting>
  <conditionalFormatting sqref="D481 D483 D485 D487 D489 D491 D493 D495 D497 D499 D501 D503 D505">
    <cfRule type="cellIs" dxfId="79" priority="335" operator="equal">
      <formula>ROUND(D482,IF(D482&gt;=100,0,IF(D482&gt;=0.1,1,2)))</formula>
    </cfRule>
  </conditionalFormatting>
  <conditionalFormatting sqref="D507 D509 D511 D513 D515 D517 D519 D521 D523 D525 D527 D529 D531 D533 D535 D537 D539 D541 D543 D545 D547 D549 D551 D553 D555 D557 D559 D561">
    <cfRule type="cellIs" dxfId="78" priority="297" operator="equal">
      <formula>ROUND(D508,IF(D508&gt;=100,0,IF(D508&gt;=0.1,1,2)))</formula>
    </cfRule>
  </conditionalFormatting>
  <conditionalFormatting sqref="D563">
    <cfRule type="cellIs" dxfId="77" priority="341" operator="equal">
      <formula>ROUND(D564,IF(D564&gt;=100,0,IF(D564=0.1,1,2)))</formula>
    </cfRule>
  </conditionalFormatting>
  <conditionalFormatting sqref="E287">
    <cfRule type="cellIs" dxfId="76" priority="146" operator="equal">
      <formula>E300</formula>
    </cfRule>
  </conditionalFormatting>
  <conditionalFormatting sqref="E3:F3 E5:F5 F7 F9 F11 F13 F15 F17 F19 F21 F23 F25 E27:F27 E29:F29 E75:F75 E77:F77 E81:F81 E83:F83 E85:F85 E87:F87 E89:F89 E95:F95 E97:F97 E99:F99 E101:F101 E103:F103 E105:F105 E131:F131">
    <cfRule type="cellIs" dxfId="75" priority="348" operator="equal">
      <formula>E4</formula>
    </cfRule>
  </conditionalFormatting>
  <conditionalFormatting sqref="E31:F31">
    <cfRule type="cellIs" dxfId="74" priority="310" operator="equal">
      <formula>E32</formula>
    </cfRule>
  </conditionalFormatting>
  <conditionalFormatting sqref="E33:F33">
    <cfRule type="cellIs" dxfId="73" priority="312" operator="equal">
      <formula>E34</formula>
    </cfRule>
  </conditionalFormatting>
  <conditionalFormatting sqref="E35:F35">
    <cfRule type="cellIs" dxfId="72" priority="314" operator="equal">
      <formula>E36</formula>
    </cfRule>
  </conditionalFormatting>
  <conditionalFormatting sqref="E37:F37">
    <cfRule type="cellIs" dxfId="71" priority="316" operator="equal">
      <formula>E38</formula>
    </cfRule>
  </conditionalFormatting>
  <conditionalFormatting sqref="E39:F39">
    <cfRule type="cellIs" dxfId="70" priority="318" operator="equal">
      <formula>E40</formula>
    </cfRule>
  </conditionalFormatting>
  <conditionalFormatting sqref="E41:F41">
    <cfRule type="cellIs" dxfId="69" priority="320" operator="equal">
      <formula>E42</formula>
    </cfRule>
  </conditionalFormatting>
  <conditionalFormatting sqref="E43:F43">
    <cfRule type="cellIs" dxfId="68" priority="322" operator="equal">
      <formula>E44</formula>
    </cfRule>
  </conditionalFormatting>
  <conditionalFormatting sqref="E45:F45 E47:F47 E59:F59 E61:F61 E69:F69 E71:F71">
    <cfRule type="cellIs" dxfId="67" priority="328" operator="equal">
      <formula>E46</formula>
    </cfRule>
  </conditionalFormatting>
  <conditionalFormatting sqref="E49:F49 E51:F51 E53:F53 E55:F55 E57:F57 E63:F63">
    <cfRule type="cellIs" dxfId="66" priority="326" operator="equal">
      <formula>E50</formula>
    </cfRule>
  </conditionalFormatting>
  <conditionalFormatting sqref="E65:F65">
    <cfRule type="cellIs" dxfId="65" priority="324" operator="equal">
      <formula>E66</formula>
    </cfRule>
  </conditionalFormatting>
  <conditionalFormatting sqref="E67:F67">
    <cfRule type="cellIs" dxfId="64" priority="304" operator="equal">
      <formula>E68</formula>
    </cfRule>
  </conditionalFormatting>
  <conditionalFormatting sqref="E73:F73">
    <cfRule type="cellIs" dxfId="63" priority="330" operator="equal">
      <formula>E74</formula>
    </cfRule>
  </conditionalFormatting>
  <conditionalFormatting sqref="E79:F79 E91:F91 E93:F93 E107:F107 E109:F109 E111:F111 E113:F113 E115:F115 E117:F117 E119:F119 E121:F121 E123:F123 E127:F127 E129:F129">
    <cfRule type="cellIs" dxfId="62" priority="308" operator="equal">
      <formula>E80</formula>
    </cfRule>
  </conditionalFormatting>
  <conditionalFormatting sqref="E125:F125">
    <cfRule type="cellIs" dxfId="61" priority="78" operator="equal">
      <formula>E126</formula>
    </cfRule>
  </conditionalFormatting>
  <conditionalFormatting sqref="E133:F133">
    <cfRule type="cellIs" dxfId="60" priority="338" operator="equal">
      <formula>E134</formula>
    </cfRule>
  </conditionalFormatting>
  <conditionalFormatting sqref="E135:F135">
    <cfRule type="cellIs" dxfId="59" priority="276" operator="equal">
      <formula>E136</formula>
    </cfRule>
  </conditionalFormatting>
  <conditionalFormatting sqref="E137:F137 E141:F141 E143:F143 E145:F145 E149:F149 E151:F151 E153:F153 E155:F155 E161:F161 E163:F163 E169:F169 E171:F171 E173:F173 E175:F175 E177:F177 E179:F179 E181:F181 E183:F183 E185:F185 E187:F187 E189:F189 E199:F199 E201:F201 E207:F207 E209:F209 E211:F211 E215:F215 E219:F219 E223:F223 E227:F227 E235:F235 E237:F237 E239:F239 E251:F251 E253:F253 E255:F255 E257:F257 E259:F259 E261:F261 E263:F263 E265:F265 E271:F271 E273:F273 E275:F275 F287 E291:F291 E293:F293 E295:F295 E299:F299 E301:F301 E303:F303 E305:F305 E307:F307 E311:F311 E317:F317 E325:F325 E337:F337 E339:F339 E341:F341 E343:F343 E345:F345 E347:F347 E349:F349 E351:F351 E353:F353 E357:F357 E361:F361 E365:F365 E367:F367 E369:F369 E371:F371 E373:F373 E375:F375 E377:F377 E379:F379 E381:F381 E383:F383 E385:F385 E387:F387 E389:F389 E391:F391 E393:F393 E395:F395 E397:F397 E399:F399 E401:F401 E403:F403 E405:F405 E407:F407 E409:F409 E411:F411 E413:F413 E415:F415 E423:F423 E431:F431 E439:F439">
    <cfRule type="cellIs" dxfId="58" priority="288" operator="equal">
      <formula>E138</formula>
    </cfRule>
  </conditionalFormatting>
  <conditionalFormatting sqref="E139:F139">
    <cfRule type="cellIs" dxfId="57" priority="282" operator="equal">
      <formula>E140</formula>
    </cfRule>
  </conditionalFormatting>
  <conditionalFormatting sqref="E147:F147">
    <cfRule type="cellIs" dxfId="56" priority="274" operator="equal">
      <formula>E148</formula>
    </cfRule>
  </conditionalFormatting>
  <conditionalFormatting sqref="E157:F157">
    <cfRule type="cellIs" dxfId="55" priority="270" operator="equal">
      <formula>E158</formula>
    </cfRule>
  </conditionalFormatting>
  <conditionalFormatting sqref="E159:F159">
    <cfRule type="cellIs" dxfId="54" priority="268" operator="equal">
      <formula>E160</formula>
    </cfRule>
  </conditionalFormatting>
  <conditionalFormatting sqref="E165:F165">
    <cfRule type="cellIs" dxfId="53" priority="76" operator="equal">
      <formula>E166</formula>
    </cfRule>
  </conditionalFormatting>
  <conditionalFormatting sqref="E167:F167">
    <cfRule type="cellIs" dxfId="52" priority="254" operator="equal">
      <formula>E168</formula>
    </cfRule>
  </conditionalFormatting>
  <conditionalFormatting sqref="E191:F191">
    <cfRule type="cellIs" dxfId="51" priority="242" operator="equal">
      <formula>E192</formula>
    </cfRule>
  </conditionalFormatting>
  <conditionalFormatting sqref="E193:F193">
    <cfRule type="cellIs" dxfId="50" priority="240" operator="equal">
      <formula>E194</formula>
    </cfRule>
  </conditionalFormatting>
  <conditionalFormatting sqref="E195:F195">
    <cfRule type="cellIs" dxfId="49" priority="74" operator="equal">
      <formula>E196</formula>
    </cfRule>
  </conditionalFormatting>
  <conditionalFormatting sqref="E197:F197">
    <cfRule type="cellIs" dxfId="48" priority="230" operator="equal">
      <formula>E198</formula>
    </cfRule>
  </conditionalFormatting>
  <conditionalFormatting sqref="E203:F203">
    <cfRule type="cellIs" dxfId="47" priority="224" operator="equal">
      <formula>E204</formula>
    </cfRule>
  </conditionalFormatting>
  <conditionalFormatting sqref="E205:F205">
    <cfRule type="cellIs" dxfId="46" priority="72" operator="equal">
      <formula>E206</formula>
    </cfRule>
  </conditionalFormatting>
  <conditionalFormatting sqref="E213:F213">
    <cfRule type="cellIs" dxfId="45" priority="70" operator="equal">
      <formula>E214</formula>
    </cfRule>
  </conditionalFormatting>
  <conditionalFormatting sqref="E217:F217">
    <cfRule type="cellIs" dxfId="44" priority="68" operator="equal">
      <formula>E218</formula>
    </cfRule>
  </conditionalFormatting>
  <conditionalFormatting sqref="E221:F221">
    <cfRule type="cellIs" dxfId="43" priority="66" operator="equal">
      <formula>E222</formula>
    </cfRule>
  </conditionalFormatting>
  <conditionalFormatting sqref="E225:F225">
    <cfRule type="cellIs" dxfId="42" priority="220" operator="equal">
      <formula>E226</formula>
    </cfRule>
  </conditionalFormatting>
  <conditionalFormatting sqref="E229:F229">
    <cfRule type="cellIs" dxfId="41" priority="218" operator="equal">
      <formula>E230</formula>
    </cfRule>
  </conditionalFormatting>
  <conditionalFormatting sqref="E231:F231 E233:F233">
    <cfRule type="cellIs" dxfId="40" priority="196" operator="equal">
      <formula>E232</formula>
    </cfRule>
  </conditionalFormatting>
  <conditionalFormatting sqref="E241:F241">
    <cfRule type="cellIs" dxfId="39" priority="176" operator="equal">
      <formula>E242</formula>
    </cfRule>
  </conditionalFormatting>
  <conditionalFormatting sqref="E243:F243 E245:F245">
    <cfRule type="cellIs" dxfId="38" priority="64" operator="equal">
      <formula>E244</formula>
    </cfRule>
  </conditionalFormatting>
  <conditionalFormatting sqref="E247:F247 E249:F249">
    <cfRule type="cellIs" dxfId="37" priority="178" operator="equal">
      <formula>E248</formula>
    </cfRule>
  </conditionalFormatting>
  <conditionalFormatting sqref="E267:F267">
    <cfRule type="cellIs" dxfId="36" priority="158" operator="equal">
      <formula>E268</formula>
    </cfRule>
  </conditionalFormatting>
  <conditionalFormatting sqref="E269:F269">
    <cfRule type="cellIs" dxfId="35" priority="156" operator="equal">
      <formula>E270</formula>
    </cfRule>
  </conditionalFormatting>
  <conditionalFormatting sqref="E277:F277 E285:F285">
    <cfRule type="cellIs" dxfId="34" priority="62" operator="equal">
      <formula>E278</formula>
    </cfRule>
  </conditionalFormatting>
  <conditionalFormatting sqref="E279:F279 E281:F281 E283:F283">
    <cfRule type="cellIs" dxfId="33" priority="58" operator="equal">
      <formula>E280</formula>
    </cfRule>
  </conditionalFormatting>
  <conditionalFormatting sqref="E289:F289">
    <cfRule type="cellIs" dxfId="32" priority="144" operator="equal">
      <formula>E290</formula>
    </cfRule>
  </conditionalFormatting>
  <conditionalFormatting sqref="E297:F297">
    <cfRule type="cellIs" dxfId="31" priority="56" operator="equal">
      <formula>E298</formula>
    </cfRule>
  </conditionalFormatting>
  <conditionalFormatting sqref="E309:F309">
    <cfRule type="cellIs" dxfId="30" priority="54" operator="equal">
      <formula>E310</formula>
    </cfRule>
  </conditionalFormatting>
  <conditionalFormatting sqref="E313:F313">
    <cfRule type="cellIs" dxfId="29" priority="52" operator="equal">
      <formula>E314</formula>
    </cfRule>
  </conditionalFormatting>
  <conditionalFormatting sqref="E315:F315">
    <cfRule type="cellIs" dxfId="28" priority="132" operator="equal">
      <formula>E316</formula>
    </cfRule>
  </conditionalFormatting>
  <conditionalFormatting sqref="E319:F319">
    <cfRule type="cellIs" dxfId="27" priority="138" operator="equal">
      <formula>E320</formula>
    </cfRule>
  </conditionalFormatting>
  <conditionalFormatting sqref="E321:F321">
    <cfRule type="cellIs" dxfId="26" priority="126" operator="equal">
      <formula>E322</formula>
    </cfRule>
  </conditionalFormatting>
  <conditionalFormatting sqref="E323:F323">
    <cfRule type="cellIs" dxfId="25" priority="50" operator="equal">
      <formula>E324</formula>
    </cfRule>
  </conditionalFormatting>
  <conditionalFormatting sqref="E327:F327 E329:F329 E331:F331">
    <cfRule type="cellIs" dxfId="24" priority="48" operator="equal">
      <formula>E328</formula>
    </cfRule>
  </conditionalFormatting>
  <conditionalFormatting sqref="E333:F333">
    <cfRule type="cellIs" dxfId="23" priority="46" operator="equal">
      <formula>E334</formula>
    </cfRule>
  </conditionalFormatting>
  <conditionalFormatting sqref="E335:F335">
    <cfRule type="cellIs" dxfId="22" priority="116" operator="equal">
      <formula>E336</formula>
    </cfRule>
  </conditionalFormatting>
  <conditionalFormatting sqref="E355:F355">
    <cfRule type="cellIs" dxfId="21" priority="44" operator="equal">
      <formula>E356</formula>
    </cfRule>
  </conditionalFormatting>
  <conditionalFormatting sqref="E359:F359">
    <cfRule type="cellIs" dxfId="20" priority="42" operator="equal">
      <formula>E360</formula>
    </cfRule>
  </conditionalFormatting>
  <conditionalFormatting sqref="E363:F363">
    <cfRule type="cellIs" dxfId="19" priority="40" operator="equal">
      <formula>E364</formula>
    </cfRule>
  </conditionalFormatting>
  <conditionalFormatting sqref="E417:F417">
    <cfRule type="cellIs" dxfId="18" priority="26" operator="equal">
      <formula>E418</formula>
    </cfRule>
  </conditionalFormatting>
  <conditionalFormatting sqref="E419:F419">
    <cfRule type="cellIs" dxfId="17" priority="38" operator="equal">
      <formula>E420</formula>
    </cfRule>
  </conditionalFormatting>
  <conditionalFormatting sqref="E421:F421">
    <cfRule type="cellIs" dxfId="16" priority="36" operator="equal">
      <formula>E422</formula>
    </cfRule>
  </conditionalFormatting>
  <conditionalFormatting sqref="E425:F425">
    <cfRule type="cellIs" dxfId="15" priority="24" operator="equal">
      <formula>E426</formula>
    </cfRule>
  </conditionalFormatting>
  <conditionalFormatting sqref="E427:F427 E429:F429">
    <cfRule type="cellIs" dxfId="14" priority="34" operator="equal">
      <formula>E428</formula>
    </cfRule>
  </conditionalFormatting>
  <conditionalFormatting sqref="E433:F433">
    <cfRule type="cellIs" dxfId="13" priority="22" operator="equal">
      <formula>E434</formula>
    </cfRule>
  </conditionalFormatting>
  <conditionalFormatting sqref="E435:F435 E437:F437">
    <cfRule type="cellIs" dxfId="12" priority="32" operator="equal">
      <formula>E436</formula>
    </cfRule>
  </conditionalFormatting>
  <conditionalFormatting sqref="E441:F441">
    <cfRule type="cellIs" dxfId="11" priority="18" operator="equal">
      <formula>E442</formula>
    </cfRule>
  </conditionalFormatting>
  <conditionalFormatting sqref="E443:F443 E445:F445">
    <cfRule type="cellIs" dxfId="10" priority="28" operator="equal">
      <formula>E444</formula>
    </cfRule>
  </conditionalFormatting>
  <conditionalFormatting sqref="E447:F447 E449:F449">
    <cfRule type="cellIs" dxfId="9" priority="300" operator="equal">
      <formula>E448</formula>
    </cfRule>
  </conditionalFormatting>
  <conditionalFormatting sqref="E451:F451">
    <cfRule type="cellIs" dxfId="8" priority="346" operator="equal">
      <formula>E452</formula>
    </cfRule>
  </conditionalFormatting>
  <conditionalFormatting sqref="E453:F453 E455:F455 E457:F457 E459:F459 E461:F461 E463:F463 E465:F465 E467:F467 E469:F469 E471:F471 E473:F473 E475:F475 E477:F477">
    <cfRule type="cellIs" dxfId="7" priority="336" operator="equal">
      <formula>E454</formula>
    </cfRule>
  </conditionalFormatting>
  <conditionalFormatting sqref="E479:F479">
    <cfRule type="cellIs" dxfId="6" priority="344" operator="equal">
      <formula>E480</formula>
    </cfRule>
  </conditionalFormatting>
  <conditionalFormatting sqref="E481:F481 E483:F483 E485:F485 E487:F487 E489:F489 E491:F491 E493:F493 E495:F495 E497:F497 E499:F499 E501:F501 E503:F503 E505:F505">
    <cfRule type="cellIs" dxfId="5" priority="334" operator="equal">
      <formula>E482</formula>
    </cfRule>
  </conditionalFormatting>
  <conditionalFormatting sqref="E507:F507">
    <cfRule type="cellIs" dxfId="4" priority="342" operator="equal">
      <formula>E508</formula>
    </cfRule>
  </conditionalFormatting>
  <conditionalFormatting sqref="E509:F509 E511:F511 E513:F513 E515:F515 E517:F517 E519:F519 E521:F521 E523:F523 E525:F525 E527:F527 E529:F529 E531:F531">
    <cfRule type="cellIs" dxfId="3" priority="332" operator="equal">
      <formula>E510</formula>
    </cfRule>
  </conditionalFormatting>
  <conditionalFormatting sqref="E533:F533">
    <cfRule type="cellIs" dxfId="2" priority="298" operator="equal">
      <formula>E534</formula>
    </cfRule>
  </conditionalFormatting>
  <conditionalFormatting sqref="E535:F535 E537:F537 E539:F539 E541:F541 E543:F543 E545:F545 E547:F547 E549:F549 E551:F551 E553:F553 E555:F555 E557:F557 E559:F559 E561:F561">
    <cfRule type="cellIs" dxfId="1" priority="296" operator="equal">
      <formula>E536</formula>
    </cfRule>
  </conditionalFormatting>
  <conditionalFormatting sqref="E563:F563">
    <cfRule type="cellIs" dxfId="0" priority="340" operator="equal">
      <formula>E564</formula>
    </cfRule>
  </conditionalFormatting>
  <dataValidations count="2">
    <dataValidation imeMode="on" allowBlank="1" showInputMessage="1" showErrorMessage="1" sqref="A16 A17:B17 A1:B10 B12:B14 C1:C18 A11:A14 A18 A15:B15 A19:C65854" xr:uid="{00000000-0002-0000-0F00-000000000000}"/>
    <dataValidation imeMode="off" allowBlank="1" showInputMessage="1" showErrorMessage="1" sqref="D1:D1048576" xr:uid="{00000000-0002-0000-0F00-000001000000}"/>
  </dataValidations>
  <printOptions horizontalCentered="1" gridLines="1"/>
  <pageMargins left="0.23622047244094491" right="3.937007874015748E-2" top="0.74803149606299213" bottom="0.55118110236220474" header="0.51181102362204722" footer="0.39370078740157483"/>
  <pageSetup paperSize="9" orientation="landscape" r:id="rId1"/>
  <headerFooter alignWithMargins="0">
    <oddHeader>&amp;L（四号様式）</oddHeader>
    <oddFooter>&amp;C&amp;P</oddFooter>
  </headerFooter>
  <rowBreaks count="4" manualBreakCount="4">
    <brk id="30" max="9" man="1"/>
    <brk id="76" max="9" man="1"/>
    <brk id="104" max="9" man="1"/>
    <brk id="132"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tabColor rgb="FFFFFF00"/>
  </sheetPr>
  <dimension ref="A1:T114"/>
  <sheetViews>
    <sheetView workbookViewId="0">
      <selection sqref="A1:A2"/>
    </sheetView>
  </sheetViews>
  <sheetFormatPr defaultColWidth="9" defaultRowHeight="12.4"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 min="11" max="11" width="8.125" style="7" customWidth="1"/>
    <col min="12" max="16" width="8.125" style="8" customWidth="1"/>
    <col min="17" max="17" width="3.5" style="9" customWidth="1"/>
    <col min="18" max="18" width="8.125" style="10" customWidth="1"/>
    <col min="19" max="19" width="8.5" style="11" customWidth="1"/>
    <col min="20" max="20" width="9" style="12"/>
  </cols>
  <sheetData>
    <row r="1" spans="1:19" ht="15.75" customHeight="1">
      <c r="A1" s="510" t="s">
        <v>1</v>
      </c>
      <c r="B1" s="512" t="s">
        <v>11</v>
      </c>
      <c r="C1" s="512" t="s">
        <v>8</v>
      </c>
      <c r="D1" s="514" t="s">
        <v>24</v>
      </c>
      <c r="E1" s="514" t="s">
        <v>31</v>
      </c>
      <c r="F1" s="514" t="s">
        <v>34</v>
      </c>
      <c r="G1" s="504" t="s">
        <v>20</v>
      </c>
      <c r="H1" s="505"/>
      <c r="I1" s="506"/>
      <c r="J1" s="514" t="s">
        <v>36</v>
      </c>
      <c r="K1" s="516" t="s">
        <v>12</v>
      </c>
      <c r="L1" s="517"/>
      <c r="M1" s="518"/>
      <c r="N1" s="507" t="s">
        <v>43</v>
      </c>
      <c r="O1" s="508"/>
      <c r="P1" s="508"/>
      <c r="Q1" s="509"/>
      <c r="R1" s="522" t="s">
        <v>45</v>
      </c>
      <c r="S1" s="524" t="s">
        <v>40</v>
      </c>
    </row>
    <row r="2" spans="1:19" ht="15.75" customHeight="1">
      <c r="A2" s="511"/>
      <c r="B2" s="513"/>
      <c r="C2" s="513"/>
      <c r="D2" s="515"/>
      <c r="E2" s="515"/>
      <c r="F2" s="515"/>
      <c r="G2" s="63"/>
      <c r="H2" s="40"/>
      <c r="I2" s="40" t="s">
        <v>53</v>
      </c>
      <c r="J2" s="515"/>
      <c r="K2" s="519"/>
      <c r="L2" s="520"/>
      <c r="M2" s="521"/>
      <c r="N2" s="84"/>
      <c r="O2" s="84"/>
      <c r="P2" s="84"/>
      <c r="Q2" s="89" t="s">
        <v>15</v>
      </c>
      <c r="R2" s="523"/>
      <c r="S2" s="525"/>
    </row>
    <row r="3" spans="1:19" ht="15.75" customHeight="1">
      <c r="A3" s="14"/>
      <c r="B3" s="24"/>
      <c r="C3" s="35"/>
      <c r="D3" s="41"/>
      <c r="E3" s="52">
        <f>R3</f>
        <v>0</v>
      </c>
      <c r="F3" s="52">
        <f>ROUNDDOWN(D3*E3,0)</f>
        <v>0</v>
      </c>
      <c r="G3" s="64"/>
      <c r="H3" s="64"/>
      <c r="I3" s="52">
        <f>ROUNDDOWN(F3*H3/100,0)</f>
        <v>0</v>
      </c>
      <c r="J3" s="52"/>
      <c r="K3" s="70"/>
      <c r="L3" s="78"/>
      <c r="M3" s="78"/>
      <c r="N3" s="78"/>
      <c r="O3" s="78"/>
      <c r="P3" s="87"/>
      <c r="Q3" s="90"/>
      <c r="R3" s="96"/>
      <c r="S3" s="103"/>
    </row>
    <row r="4" spans="1:19" ht="19.899999999999999" customHeight="1">
      <c r="A4" s="162" t="str">
        <f>三号!A14</f>
        <v>B　電気設備工事</v>
      </c>
      <c r="B4" s="25"/>
      <c r="C4" s="23"/>
      <c r="D4" s="42"/>
      <c r="E4" s="53"/>
      <c r="F4" s="53"/>
      <c r="G4" s="65"/>
      <c r="H4" s="65"/>
      <c r="I4" s="53">
        <f>ROUNDDOWN(F4*H4/100,0)</f>
        <v>0</v>
      </c>
      <c r="J4" s="53"/>
      <c r="K4" s="71" t="s">
        <v>63</v>
      </c>
      <c r="L4" s="79"/>
      <c r="M4" s="79"/>
      <c r="N4" s="79"/>
      <c r="O4" s="79"/>
      <c r="P4" s="88"/>
      <c r="Q4" s="91"/>
      <c r="R4" s="97"/>
      <c r="S4" s="104"/>
    </row>
    <row r="5" spans="1:19" ht="15.75" customHeight="1">
      <c r="A5" s="16"/>
      <c r="B5" s="26"/>
      <c r="C5" s="36"/>
      <c r="D5" s="43"/>
      <c r="E5" s="54"/>
      <c r="F5" s="59"/>
      <c r="G5" s="66"/>
      <c r="H5" s="66"/>
      <c r="I5" s="54">
        <f>ROUNDDOWN(F5*H5/100,0)</f>
        <v>0</v>
      </c>
      <c r="J5" s="54"/>
      <c r="K5" s="72"/>
      <c r="L5" s="80"/>
      <c r="M5" s="80"/>
      <c r="N5" s="80"/>
      <c r="O5" s="80"/>
      <c r="P5" s="80"/>
      <c r="Q5" s="90"/>
      <c r="R5" s="98"/>
      <c r="S5" s="103"/>
    </row>
    <row r="6" spans="1:19" ht="19.899999999999999" customHeight="1">
      <c r="A6" s="15" t="s">
        <v>111</v>
      </c>
      <c r="B6" s="27"/>
      <c r="C6" s="37" t="s">
        <v>78</v>
      </c>
      <c r="D6" s="42">
        <v>1</v>
      </c>
      <c r="E6" s="55"/>
      <c r="F6" s="55">
        <f>F112</f>
        <v>1321690</v>
      </c>
      <c r="G6" s="67"/>
      <c r="H6" s="67"/>
      <c r="I6" s="55">
        <f>ROUNDDOWN(F6*H6/100,0)</f>
        <v>0</v>
      </c>
      <c r="J6" s="55"/>
      <c r="K6" s="73"/>
      <c r="L6" s="81"/>
      <c r="M6" s="83"/>
      <c r="N6" s="81"/>
      <c r="O6" s="81"/>
      <c r="P6" s="81"/>
      <c r="Q6" s="92"/>
      <c r="R6" s="99"/>
      <c r="S6" s="105"/>
    </row>
    <row r="7" spans="1:19" ht="15.75" customHeight="1">
      <c r="A7" s="14"/>
      <c r="B7" s="24"/>
      <c r="C7" s="35"/>
      <c r="D7" s="44"/>
      <c r="E7" s="56"/>
      <c r="F7" s="60"/>
      <c r="G7" s="64"/>
      <c r="H7" s="64"/>
      <c r="I7" s="52"/>
      <c r="J7" s="52"/>
      <c r="K7" s="74"/>
      <c r="L7" s="74"/>
      <c r="M7" s="74"/>
      <c r="N7" s="85"/>
      <c r="O7" s="85"/>
      <c r="P7" s="85"/>
      <c r="Q7" s="93"/>
      <c r="R7" s="98"/>
      <c r="S7" s="106"/>
    </row>
    <row r="8" spans="1:19" ht="19.899999999999999" customHeight="1">
      <c r="A8" s="15"/>
      <c r="B8" s="29"/>
      <c r="C8" s="37"/>
      <c r="D8" s="45"/>
      <c r="E8" s="55"/>
      <c r="F8" s="55"/>
      <c r="G8" s="67"/>
      <c r="H8" s="67"/>
      <c r="I8" s="55"/>
      <c r="J8" s="55"/>
      <c r="K8" s="75"/>
      <c r="L8" s="81"/>
      <c r="M8" s="83"/>
      <c r="N8" s="81"/>
      <c r="O8" s="81"/>
      <c r="P8" s="81"/>
      <c r="Q8" s="92"/>
      <c r="R8" s="99"/>
      <c r="S8" s="107"/>
    </row>
    <row r="9" spans="1:19" ht="15.75" customHeight="1">
      <c r="A9" s="16"/>
      <c r="B9" s="28"/>
      <c r="C9" s="36"/>
      <c r="D9" s="44"/>
      <c r="E9" s="56"/>
      <c r="F9" s="60"/>
      <c r="G9" s="64"/>
      <c r="H9" s="64"/>
      <c r="I9" s="52"/>
      <c r="J9" s="52"/>
      <c r="K9" s="74"/>
      <c r="L9" s="74"/>
      <c r="M9" s="74"/>
      <c r="N9" s="85"/>
      <c r="O9" s="85"/>
      <c r="P9" s="85"/>
      <c r="Q9" s="93"/>
      <c r="R9" s="98"/>
      <c r="S9" s="106"/>
    </row>
    <row r="10" spans="1:19" ht="19.899999999999999" customHeight="1">
      <c r="A10" s="15"/>
      <c r="B10" s="29"/>
      <c r="C10" s="37"/>
      <c r="D10" s="45"/>
      <c r="E10" s="55"/>
      <c r="F10" s="55"/>
      <c r="G10" s="67"/>
      <c r="H10" s="67"/>
      <c r="I10" s="55"/>
      <c r="J10" s="55"/>
      <c r="K10" s="75"/>
      <c r="L10" s="81"/>
      <c r="M10" s="83"/>
      <c r="N10" s="81"/>
      <c r="O10" s="81"/>
      <c r="P10" s="81"/>
      <c r="Q10" s="92"/>
      <c r="R10" s="99"/>
      <c r="S10" s="108"/>
    </row>
    <row r="11" spans="1:19" ht="15.75" customHeight="1">
      <c r="A11" s="14"/>
      <c r="B11" s="28"/>
      <c r="C11" s="35"/>
      <c r="D11" s="44"/>
      <c r="E11" s="56"/>
      <c r="F11" s="60"/>
      <c r="G11" s="64"/>
      <c r="H11" s="64"/>
      <c r="I11" s="52"/>
      <c r="J11" s="52"/>
      <c r="K11" s="74"/>
      <c r="L11" s="74"/>
      <c r="M11" s="74"/>
      <c r="N11" s="85"/>
      <c r="O11" s="85"/>
      <c r="P11" s="85"/>
      <c r="Q11" s="93"/>
      <c r="R11" s="98"/>
      <c r="S11" s="106"/>
    </row>
    <row r="12" spans="1:19" ht="19.899999999999999" customHeight="1">
      <c r="A12" s="15"/>
      <c r="B12" s="29"/>
      <c r="C12" s="37"/>
      <c r="D12" s="45"/>
      <c r="E12" s="55"/>
      <c r="F12" s="55"/>
      <c r="G12" s="67"/>
      <c r="H12" s="67"/>
      <c r="I12" s="55"/>
      <c r="J12" s="55"/>
      <c r="K12" s="75"/>
      <c r="L12" s="81"/>
      <c r="M12" s="83"/>
      <c r="N12" s="81"/>
      <c r="O12" s="81"/>
      <c r="P12" s="81"/>
      <c r="Q12" s="92"/>
      <c r="R12" s="99"/>
      <c r="S12" s="107"/>
    </row>
    <row r="13" spans="1:19" ht="15.75" customHeight="1">
      <c r="A13" s="14"/>
      <c r="B13" s="28"/>
      <c r="C13" s="35"/>
      <c r="D13" s="44"/>
      <c r="E13" s="56"/>
      <c r="F13" s="60"/>
      <c r="G13" s="64"/>
      <c r="H13" s="64"/>
      <c r="I13" s="52"/>
      <c r="J13" s="52"/>
      <c r="K13" s="74"/>
      <c r="L13" s="74"/>
      <c r="M13" s="74"/>
      <c r="N13" s="85"/>
      <c r="O13" s="85"/>
      <c r="P13" s="85"/>
      <c r="Q13" s="93"/>
      <c r="R13" s="98"/>
      <c r="S13" s="106"/>
    </row>
    <row r="14" spans="1:19" ht="19.899999999999999" customHeight="1">
      <c r="A14" s="15"/>
      <c r="B14" s="30"/>
      <c r="C14" s="37"/>
      <c r="D14" s="45"/>
      <c r="E14" s="55"/>
      <c r="F14" s="55"/>
      <c r="G14" s="67"/>
      <c r="H14" s="67"/>
      <c r="I14" s="55"/>
      <c r="J14" s="55"/>
      <c r="K14" s="75"/>
      <c r="L14" s="81"/>
      <c r="M14" s="83"/>
      <c r="N14" s="81"/>
      <c r="O14" s="81"/>
      <c r="P14" s="81"/>
      <c r="Q14" s="92"/>
      <c r="R14" s="99"/>
      <c r="S14" s="107"/>
    </row>
    <row r="15" spans="1:19" ht="15.75" customHeight="1">
      <c r="A15" s="14"/>
      <c r="B15" s="28"/>
      <c r="C15" s="35"/>
      <c r="D15" s="47"/>
      <c r="E15" s="56"/>
      <c r="F15" s="60"/>
      <c r="G15" s="64"/>
      <c r="H15" s="64"/>
      <c r="I15" s="52"/>
      <c r="J15" s="52"/>
      <c r="K15" s="74"/>
      <c r="L15" s="74"/>
      <c r="M15" s="74"/>
      <c r="N15" s="85"/>
      <c r="O15" s="85"/>
      <c r="P15" s="85"/>
      <c r="Q15" s="93"/>
      <c r="R15" s="98"/>
      <c r="S15" s="106"/>
    </row>
    <row r="16" spans="1:19" ht="19.899999999999999" customHeight="1">
      <c r="A16" s="15"/>
      <c r="B16" s="30"/>
      <c r="C16" s="37"/>
      <c r="D16" s="45"/>
      <c r="E16" s="55"/>
      <c r="F16" s="55"/>
      <c r="G16" s="67"/>
      <c r="H16" s="67"/>
      <c r="I16" s="55"/>
      <c r="J16" s="55"/>
      <c r="K16" s="75"/>
      <c r="L16" s="81"/>
      <c r="M16" s="83"/>
      <c r="N16" s="81"/>
      <c r="O16" s="81"/>
      <c r="P16" s="81"/>
      <c r="Q16" s="92"/>
      <c r="R16" s="99"/>
      <c r="S16" s="107"/>
    </row>
    <row r="17" spans="1:19" ht="15.75" customHeight="1">
      <c r="A17" s="14"/>
      <c r="B17" s="28"/>
      <c r="C17" s="35"/>
      <c r="D17" s="47"/>
      <c r="E17" s="56"/>
      <c r="F17" s="52"/>
      <c r="G17" s="64"/>
      <c r="H17" s="64"/>
      <c r="I17" s="52"/>
      <c r="J17" s="52"/>
      <c r="K17" s="74"/>
      <c r="L17" s="74"/>
      <c r="M17" s="74"/>
      <c r="N17" s="85"/>
      <c r="O17" s="85"/>
      <c r="P17" s="85"/>
      <c r="Q17" s="93"/>
      <c r="R17" s="98"/>
      <c r="S17" s="106"/>
    </row>
    <row r="18" spans="1:19" ht="19.899999999999999" customHeight="1">
      <c r="A18" s="15"/>
      <c r="B18" s="31"/>
      <c r="C18" s="37"/>
      <c r="D18" s="46"/>
      <c r="E18" s="55"/>
      <c r="F18" s="55"/>
      <c r="G18" s="67"/>
      <c r="H18" s="67"/>
      <c r="I18" s="55"/>
      <c r="J18" s="55"/>
      <c r="K18" s="75"/>
      <c r="L18" s="81"/>
      <c r="M18" s="83"/>
      <c r="N18" s="81"/>
      <c r="O18" s="81"/>
      <c r="P18" s="81"/>
      <c r="Q18" s="92"/>
      <c r="R18" s="99"/>
      <c r="S18" s="107"/>
    </row>
    <row r="19" spans="1:19" ht="15.75" customHeight="1">
      <c r="A19" s="14"/>
      <c r="B19" s="28"/>
      <c r="C19" s="35"/>
      <c r="D19" s="47"/>
      <c r="E19" s="56"/>
      <c r="F19" s="52"/>
      <c r="G19" s="64"/>
      <c r="H19" s="64"/>
      <c r="I19" s="52"/>
      <c r="J19" s="52"/>
      <c r="K19" s="74"/>
      <c r="L19" s="74"/>
      <c r="M19" s="74"/>
      <c r="N19" s="85"/>
      <c r="O19" s="85"/>
      <c r="P19" s="85"/>
      <c r="Q19" s="93"/>
      <c r="R19" s="98"/>
      <c r="S19" s="106"/>
    </row>
    <row r="20" spans="1:19" ht="19.899999999999999" customHeight="1">
      <c r="A20" s="15"/>
      <c r="B20" s="31"/>
      <c r="C20" s="37"/>
      <c r="D20" s="46"/>
      <c r="E20" s="55"/>
      <c r="F20" s="55"/>
      <c r="G20" s="67"/>
      <c r="H20" s="67"/>
      <c r="I20" s="55"/>
      <c r="J20" s="55"/>
      <c r="K20" s="75"/>
      <c r="L20" s="81"/>
      <c r="M20" s="83"/>
      <c r="N20" s="81"/>
      <c r="O20" s="81"/>
      <c r="P20" s="81"/>
      <c r="Q20" s="92"/>
      <c r="R20" s="99"/>
      <c r="S20" s="107"/>
    </row>
    <row r="21" spans="1:19" ht="15.75" customHeight="1">
      <c r="A21" s="14"/>
      <c r="B21" s="24"/>
      <c r="C21" s="35"/>
      <c r="D21" s="44"/>
      <c r="E21" s="56"/>
      <c r="F21" s="60"/>
      <c r="G21" s="64"/>
      <c r="H21" s="64"/>
      <c r="I21" s="52"/>
      <c r="J21" s="52"/>
      <c r="K21" s="74"/>
      <c r="L21" s="74"/>
      <c r="M21" s="74"/>
      <c r="N21" s="85"/>
      <c r="O21" s="85"/>
      <c r="P21" s="85"/>
      <c r="Q21" s="93"/>
      <c r="R21" s="98"/>
      <c r="S21" s="106"/>
    </row>
    <row r="22" spans="1:19" ht="19.899999999999999" customHeight="1">
      <c r="A22" s="15"/>
      <c r="B22" s="29"/>
      <c r="C22" s="37"/>
      <c r="D22" s="45"/>
      <c r="E22" s="55"/>
      <c r="F22" s="55"/>
      <c r="G22" s="67"/>
      <c r="H22" s="67"/>
      <c r="I22" s="55"/>
      <c r="J22" s="55"/>
      <c r="K22" s="75"/>
      <c r="L22" s="81"/>
      <c r="M22" s="83"/>
      <c r="N22" s="81"/>
      <c r="O22" s="81"/>
      <c r="P22" s="81"/>
      <c r="Q22" s="92"/>
      <c r="R22" s="99"/>
      <c r="S22" s="107"/>
    </row>
    <row r="23" spans="1:19" ht="15.75" customHeight="1">
      <c r="A23" s="14"/>
      <c r="B23" s="24"/>
      <c r="C23" s="35"/>
      <c r="D23" s="44"/>
      <c r="E23" s="56"/>
      <c r="F23" s="52"/>
      <c r="G23" s="64"/>
      <c r="H23" s="64"/>
      <c r="I23" s="52"/>
      <c r="J23" s="52"/>
      <c r="K23" s="74"/>
      <c r="L23" s="74"/>
      <c r="M23" s="74"/>
      <c r="N23" s="85"/>
      <c r="O23" s="85"/>
      <c r="P23" s="85"/>
      <c r="Q23" s="93"/>
      <c r="R23" s="98"/>
      <c r="S23" s="106"/>
    </row>
    <row r="24" spans="1:19" ht="19.899999999999999" customHeight="1">
      <c r="A24" s="15"/>
      <c r="B24" s="29"/>
      <c r="C24" s="37"/>
      <c r="D24" s="46"/>
      <c r="E24" s="55"/>
      <c r="F24" s="55"/>
      <c r="G24" s="67"/>
      <c r="H24" s="67"/>
      <c r="I24" s="55"/>
      <c r="J24" s="55"/>
      <c r="K24" s="75"/>
      <c r="L24" s="81"/>
      <c r="M24" s="83"/>
      <c r="N24" s="81"/>
      <c r="O24" s="81"/>
      <c r="P24" s="81"/>
      <c r="Q24" s="92"/>
      <c r="R24" s="99"/>
      <c r="S24" s="107"/>
    </row>
    <row r="25" spans="1:19" ht="15.75" customHeight="1">
      <c r="A25" s="14"/>
      <c r="B25" s="24"/>
      <c r="C25" s="35"/>
      <c r="D25" s="47"/>
      <c r="E25" s="54"/>
      <c r="F25" s="54"/>
      <c r="G25" s="66"/>
      <c r="H25" s="66"/>
      <c r="I25" s="54"/>
      <c r="J25" s="54"/>
      <c r="K25" s="74"/>
      <c r="L25" s="74"/>
      <c r="M25" s="74"/>
      <c r="N25" s="85"/>
      <c r="O25" s="85"/>
      <c r="P25" s="85"/>
      <c r="Q25" s="93"/>
      <c r="R25" s="98"/>
      <c r="S25" s="106"/>
    </row>
    <row r="26" spans="1:19" ht="19.899999999999999" customHeight="1">
      <c r="A26" s="15"/>
      <c r="B26" s="27"/>
      <c r="C26" s="37"/>
      <c r="D26" s="42"/>
      <c r="E26" s="55"/>
      <c r="F26" s="55"/>
      <c r="G26" s="67"/>
      <c r="H26" s="67"/>
      <c r="I26" s="55"/>
      <c r="J26" s="55"/>
      <c r="K26" s="75"/>
      <c r="L26" s="81"/>
      <c r="M26" s="83"/>
      <c r="N26" s="81"/>
      <c r="O26" s="81"/>
      <c r="P26" s="81"/>
      <c r="Q26" s="92"/>
      <c r="R26" s="99"/>
      <c r="S26" s="107"/>
    </row>
    <row r="27" spans="1:19" ht="15.75" customHeight="1">
      <c r="A27" s="14"/>
      <c r="B27" s="24"/>
      <c r="C27" s="35"/>
      <c r="D27" s="41"/>
      <c r="E27" s="52"/>
      <c r="F27" s="60"/>
      <c r="G27" s="64"/>
      <c r="H27" s="64"/>
      <c r="I27" s="52"/>
      <c r="J27" s="52"/>
      <c r="K27" s="74"/>
      <c r="L27" s="74"/>
      <c r="M27" s="74"/>
      <c r="N27" s="85"/>
      <c r="O27" s="85"/>
      <c r="P27" s="85"/>
      <c r="Q27" s="93"/>
      <c r="R27" s="98"/>
      <c r="S27" s="106"/>
    </row>
    <row r="28" spans="1:19" ht="19.899999999999999" customHeight="1">
      <c r="A28" s="18" t="s">
        <v>166</v>
      </c>
      <c r="B28" s="27"/>
      <c r="C28" s="37"/>
      <c r="D28" s="42"/>
      <c r="E28" s="55"/>
      <c r="F28" s="55">
        <f>SUM(F5:F26)</f>
        <v>1321690</v>
      </c>
      <c r="G28" s="67"/>
      <c r="H28" s="67"/>
      <c r="I28" s="55"/>
      <c r="J28" s="55"/>
      <c r="K28" s="75"/>
      <c r="L28" s="81"/>
      <c r="M28" s="83"/>
      <c r="N28" s="81"/>
      <c r="O28" s="81"/>
      <c r="P28" s="81"/>
      <c r="Q28" s="92"/>
      <c r="R28" s="99"/>
      <c r="S28" s="107"/>
    </row>
    <row r="29" spans="1:19" ht="15.75" customHeight="1">
      <c r="A29" s="14"/>
      <c r="B29" s="24"/>
      <c r="C29" s="35"/>
      <c r="D29" s="41"/>
      <c r="E29" s="52"/>
      <c r="F29" s="52"/>
      <c r="G29" s="64"/>
      <c r="H29" s="64"/>
      <c r="I29" s="52"/>
      <c r="J29" s="52"/>
      <c r="K29" s="74"/>
      <c r="L29" s="74"/>
      <c r="M29" s="74"/>
      <c r="N29" s="85"/>
      <c r="O29" s="85"/>
      <c r="P29" s="85"/>
      <c r="Q29" s="93"/>
      <c r="R29" s="98"/>
      <c r="S29" s="106"/>
    </row>
    <row r="30" spans="1:19" ht="19.899999999999999" customHeight="1">
      <c r="A30" s="15"/>
      <c r="B30" s="27"/>
      <c r="C30" s="37"/>
      <c r="D30" s="42"/>
      <c r="E30" s="55"/>
      <c r="F30" s="55"/>
      <c r="G30" s="67"/>
      <c r="H30" s="67"/>
      <c r="I30" s="55"/>
      <c r="J30" s="55"/>
      <c r="K30" s="75"/>
      <c r="L30" s="81"/>
      <c r="M30" s="83"/>
      <c r="N30" s="81"/>
      <c r="O30" s="81"/>
      <c r="P30" s="81"/>
      <c r="Q30" s="92"/>
      <c r="R30" s="99"/>
      <c r="S30" s="107"/>
    </row>
    <row r="31" spans="1:19" ht="15.75" customHeight="1">
      <c r="A31" s="14"/>
      <c r="B31" s="24"/>
      <c r="C31" s="35"/>
      <c r="D31" s="41"/>
      <c r="E31" s="52">
        <f>R31</f>
        <v>0</v>
      </c>
      <c r="F31" s="52">
        <f>ROUNDDOWN(D31*E31,0)</f>
        <v>0</v>
      </c>
      <c r="G31" s="64"/>
      <c r="H31" s="64"/>
      <c r="I31" s="52">
        <f>ROUNDDOWN(F31*H31/100,0)</f>
        <v>0</v>
      </c>
      <c r="J31" s="52"/>
      <c r="K31" s="70"/>
      <c r="L31" s="78"/>
      <c r="M31" s="78"/>
      <c r="N31" s="78"/>
      <c r="O31" s="78"/>
      <c r="P31" s="87"/>
      <c r="Q31" s="90"/>
      <c r="R31" s="96"/>
      <c r="S31" s="103"/>
    </row>
    <row r="32" spans="1:19" ht="19.899999999999999" customHeight="1">
      <c r="A32" s="15" t="str">
        <f>A6</f>
        <v>給排水衛生設備改修</v>
      </c>
      <c r="B32" s="164"/>
      <c r="C32" s="23"/>
      <c r="D32" s="42"/>
      <c r="E32" s="53"/>
      <c r="F32" s="53"/>
      <c r="G32" s="65"/>
      <c r="H32" s="65"/>
      <c r="I32" s="53">
        <f>ROUNDDOWN(F32*H32/100,0)</f>
        <v>0</v>
      </c>
      <c r="J32" s="53"/>
      <c r="K32" s="484"/>
      <c r="L32" s="79"/>
      <c r="M32" s="79"/>
      <c r="N32" s="79"/>
      <c r="O32" s="79"/>
      <c r="P32" s="88"/>
      <c r="Q32" s="91"/>
      <c r="R32" s="97"/>
      <c r="S32" s="104"/>
    </row>
    <row r="33" spans="1:19" ht="15.75" customHeight="1">
      <c r="A33" s="16"/>
      <c r="B33" s="24"/>
      <c r="C33" s="36"/>
      <c r="D33" s="44"/>
      <c r="E33" s="56"/>
      <c r="F33" s="52"/>
      <c r="G33" s="64"/>
      <c r="H33" s="64"/>
      <c r="I33" s="52"/>
      <c r="J33" s="52"/>
      <c r="K33" s="74"/>
      <c r="L33" s="74"/>
      <c r="M33" s="74"/>
      <c r="N33" s="85"/>
      <c r="O33" s="85"/>
      <c r="P33" s="85"/>
      <c r="Q33" s="93"/>
      <c r="R33" s="98"/>
      <c r="S33" s="106"/>
    </row>
    <row r="34" spans="1:19" ht="19.899999999999999" customHeight="1">
      <c r="A34" s="15" t="s">
        <v>173</v>
      </c>
      <c r="B34" s="29"/>
      <c r="C34" s="37"/>
      <c r="D34" s="45"/>
      <c r="E34" s="55"/>
      <c r="F34" s="55"/>
      <c r="G34" s="67"/>
      <c r="H34" s="67"/>
      <c r="I34" s="55"/>
      <c r="J34" s="55"/>
      <c r="K34" s="73"/>
      <c r="L34" s="81"/>
      <c r="M34" s="81"/>
      <c r="N34" s="81"/>
      <c r="O34" s="81"/>
      <c r="P34" s="81"/>
      <c r="Q34" s="92"/>
      <c r="R34" s="99"/>
      <c r="S34" s="107"/>
    </row>
    <row r="35" spans="1:19" ht="15.75" customHeight="1">
      <c r="A35" s="16"/>
      <c r="B35" s="28"/>
      <c r="C35" s="36"/>
      <c r="D35" s="44"/>
      <c r="E35" s="56"/>
      <c r="F35" s="52">
        <f t="shared" ref="F35:F55" si="0">ROUNDDOWN(D35*E35,0)</f>
        <v>0</v>
      </c>
      <c r="G35" s="64"/>
      <c r="H35" s="64"/>
      <c r="I35" s="52"/>
      <c r="J35" s="52"/>
      <c r="K35" s="74" t="s">
        <v>150</v>
      </c>
      <c r="L35" s="74"/>
      <c r="M35" s="74"/>
      <c r="N35" s="85"/>
      <c r="O35" s="85"/>
      <c r="P35" s="85"/>
      <c r="Q35" s="93"/>
      <c r="R35" s="98"/>
      <c r="S35" s="106"/>
    </row>
    <row r="36" spans="1:19" ht="19.899999999999999" customHeight="1">
      <c r="A36" s="15" t="s">
        <v>175</v>
      </c>
      <c r="B36" s="29" t="s">
        <v>169</v>
      </c>
      <c r="C36" s="37" t="s">
        <v>177</v>
      </c>
      <c r="D36" s="45">
        <v>3</v>
      </c>
      <c r="E36" s="55">
        <f>R36</f>
        <v>2000</v>
      </c>
      <c r="F36" s="55">
        <f t="shared" si="0"/>
        <v>6000</v>
      </c>
      <c r="G36" s="67"/>
      <c r="H36" s="67"/>
      <c r="I36" s="55"/>
      <c r="J36" s="55"/>
      <c r="K36" s="75">
        <v>2000</v>
      </c>
      <c r="L36" s="75"/>
      <c r="M36" s="81"/>
      <c r="N36" s="81"/>
      <c r="O36" s="81"/>
      <c r="P36" s="81"/>
      <c r="Q36" s="92"/>
      <c r="R36" s="99">
        <f>MIN(K36,L36,M36)</f>
        <v>2000</v>
      </c>
      <c r="S36" s="108"/>
    </row>
    <row r="37" spans="1:19" ht="15.75" customHeight="1">
      <c r="A37" s="14"/>
      <c r="B37" s="28"/>
      <c r="C37" s="35"/>
      <c r="D37" s="44"/>
      <c r="E37" s="52"/>
      <c r="F37" s="52">
        <f t="shared" si="0"/>
        <v>0</v>
      </c>
      <c r="G37" s="64"/>
      <c r="H37" s="64"/>
      <c r="I37" s="52"/>
      <c r="J37" s="52"/>
      <c r="K37" s="74" t="s">
        <v>185</v>
      </c>
      <c r="L37" s="74"/>
      <c r="M37" s="74"/>
      <c r="N37" s="74"/>
      <c r="O37" s="85"/>
      <c r="P37" s="85"/>
      <c r="Q37" s="93"/>
      <c r="R37" s="98"/>
      <c r="S37" s="106"/>
    </row>
    <row r="38" spans="1:19" ht="19.899999999999999" customHeight="1">
      <c r="A38" s="15" t="s">
        <v>158</v>
      </c>
      <c r="B38" s="29" t="s">
        <v>101</v>
      </c>
      <c r="C38" s="37" t="s">
        <v>177</v>
      </c>
      <c r="D38" s="45">
        <v>3</v>
      </c>
      <c r="E38" s="55">
        <f>R38</f>
        <v>43000</v>
      </c>
      <c r="F38" s="55">
        <f t="shared" si="0"/>
        <v>129000</v>
      </c>
      <c r="G38" s="67"/>
      <c r="H38" s="67"/>
      <c r="I38" s="55"/>
      <c r="J38" s="55"/>
      <c r="K38" s="75">
        <v>43000</v>
      </c>
      <c r="L38" s="75"/>
      <c r="M38" s="75"/>
      <c r="N38" s="75"/>
      <c r="O38" s="81"/>
      <c r="P38" s="81"/>
      <c r="Q38" s="92"/>
      <c r="R38" s="99">
        <f>MIN(K38,L38,M38)</f>
        <v>43000</v>
      </c>
      <c r="S38" s="107"/>
    </row>
    <row r="39" spans="1:19" ht="15.75" customHeight="1">
      <c r="A39" s="14"/>
      <c r="B39" s="28"/>
      <c r="C39" s="35"/>
      <c r="D39" s="44"/>
      <c r="E39" s="52"/>
      <c r="F39" s="52">
        <f t="shared" si="0"/>
        <v>0</v>
      </c>
      <c r="G39" s="64"/>
      <c r="H39" s="64"/>
      <c r="I39" s="52"/>
      <c r="J39" s="52"/>
      <c r="K39" s="74"/>
      <c r="L39" s="74"/>
      <c r="M39" s="74"/>
      <c r="N39" s="85"/>
      <c r="O39" s="85"/>
      <c r="P39" s="85"/>
      <c r="Q39" s="93"/>
      <c r="R39" s="98"/>
      <c r="S39" s="106"/>
    </row>
    <row r="40" spans="1:19" ht="19.899999999999999" customHeight="1">
      <c r="A40" s="15" t="s">
        <v>186</v>
      </c>
      <c r="B40" s="29"/>
      <c r="C40" s="37" t="s">
        <v>74</v>
      </c>
      <c r="D40" s="45">
        <v>3</v>
      </c>
      <c r="E40" s="55">
        <f>R40</f>
        <v>5000</v>
      </c>
      <c r="F40" s="55">
        <f t="shared" si="0"/>
        <v>15000</v>
      </c>
      <c r="G40" s="67"/>
      <c r="H40" s="67"/>
      <c r="I40" s="55"/>
      <c r="J40" s="55"/>
      <c r="K40" s="75">
        <v>5000</v>
      </c>
      <c r="L40" s="75"/>
      <c r="M40" s="81"/>
      <c r="N40" s="81"/>
      <c r="O40" s="81"/>
      <c r="P40" s="81"/>
      <c r="Q40" s="92"/>
      <c r="R40" s="99">
        <f>MIN(K40,L40,M40)</f>
        <v>5000</v>
      </c>
      <c r="S40" s="107"/>
    </row>
    <row r="41" spans="1:19" ht="15.75" customHeight="1">
      <c r="A41" s="16"/>
      <c r="B41" s="28"/>
      <c r="C41" s="36"/>
      <c r="D41" s="44"/>
      <c r="E41" s="56"/>
      <c r="F41" s="52">
        <f t="shared" si="0"/>
        <v>0</v>
      </c>
      <c r="G41" s="64"/>
      <c r="H41" s="64"/>
      <c r="I41" s="52"/>
      <c r="J41" s="52"/>
      <c r="K41" s="74"/>
      <c r="L41" s="74"/>
      <c r="M41" s="74"/>
      <c r="N41" s="85"/>
      <c r="O41" s="85"/>
      <c r="P41" s="85"/>
      <c r="Q41" s="93"/>
      <c r="R41" s="98"/>
      <c r="S41" s="106"/>
    </row>
    <row r="42" spans="1:19" ht="19.899999999999999" customHeight="1">
      <c r="A42" s="15" t="s">
        <v>28</v>
      </c>
      <c r="B42" s="29" t="s">
        <v>192</v>
      </c>
      <c r="C42" s="37" t="s">
        <v>74</v>
      </c>
      <c r="D42" s="45">
        <v>3</v>
      </c>
      <c r="E42" s="55">
        <f>R42</f>
        <v>5000</v>
      </c>
      <c r="F42" s="55">
        <f t="shared" si="0"/>
        <v>15000</v>
      </c>
      <c r="G42" s="67"/>
      <c r="H42" s="67"/>
      <c r="I42" s="55"/>
      <c r="J42" s="55"/>
      <c r="K42" s="75">
        <v>5000</v>
      </c>
      <c r="L42" s="75"/>
      <c r="M42" s="81"/>
      <c r="N42" s="81"/>
      <c r="O42" s="81"/>
      <c r="P42" s="81"/>
      <c r="Q42" s="92"/>
      <c r="R42" s="99">
        <f>MIN(K42,L42,M42)</f>
        <v>5000</v>
      </c>
      <c r="S42" s="108"/>
    </row>
    <row r="43" spans="1:19" ht="15.75" customHeight="1">
      <c r="A43" s="16"/>
      <c r="B43" s="28"/>
      <c r="C43" s="36"/>
      <c r="D43" s="44"/>
      <c r="E43" s="56"/>
      <c r="F43" s="52">
        <f t="shared" si="0"/>
        <v>0</v>
      </c>
      <c r="G43" s="64"/>
      <c r="H43" s="64"/>
      <c r="I43" s="52"/>
      <c r="J43" s="52"/>
      <c r="K43" s="74" t="s">
        <v>150</v>
      </c>
      <c r="L43" s="74"/>
      <c r="M43" s="74"/>
      <c r="N43" s="85"/>
      <c r="O43" s="85"/>
      <c r="P43" s="85"/>
      <c r="Q43" s="93"/>
      <c r="R43" s="98"/>
      <c r="S43" s="106"/>
    </row>
    <row r="44" spans="1:19" ht="19.899999999999999" customHeight="1">
      <c r="A44" s="15" t="s">
        <v>129</v>
      </c>
      <c r="B44" s="29" t="s">
        <v>169</v>
      </c>
      <c r="C44" s="37" t="s">
        <v>177</v>
      </c>
      <c r="D44" s="45">
        <v>2</v>
      </c>
      <c r="E44" s="55">
        <f>R44</f>
        <v>13000</v>
      </c>
      <c r="F44" s="55">
        <f t="shared" si="0"/>
        <v>26000</v>
      </c>
      <c r="G44" s="67"/>
      <c r="H44" s="67"/>
      <c r="I44" s="55"/>
      <c r="J44" s="55"/>
      <c r="K44" s="75">
        <v>13000</v>
      </c>
      <c r="L44" s="75"/>
      <c r="M44" s="81"/>
      <c r="N44" s="81"/>
      <c r="O44" s="81"/>
      <c r="P44" s="81"/>
      <c r="Q44" s="92"/>
      <c r="R44" s="99">
        <f>MIN(K44,L44,M44)</f>
        <v>13000</v>
      </c>
      <c r="S44" s="108"/>
    </row>
    <row r="45" spans="1:19" ht="15.75" customHeight="1">
      <c r="A45" s="14"/>
      <c r="B45" s="28"/>
      <c r="C45" s="35"/>
      <c r="D45" s="44"/>
      <c r="E45" s="52"/>
      <c r="F45" s="52">
        <f t="shared" si="0"/>
        <v>0</v>
      </c>
      <c r="G45" s="64"/>
      <c r="H45" s="64"/>
      <c r="I45" s="52"/>
      <c r="J45" s="52"/>
      <c r="K45" s="74" t="s">
        <v>185</v>
      </c>
      <c r="L45" s="74"/>
      <c r="M45" s="74"/>
      <c r="N45" s="74"/>
      <c r="O45" s="85"/>
      <c r="P45" s="85"/>
      <c r="Q45" s="93"/>
      <c r="R45" s="98"/>
      <c r="S45" s="106"/>
    </row>
    <row r="46" spans="1:19" ht="19.899999999999999" customHeight="1">
      <c r="A46" s="15" t="s">
        <v>4</v>
      </c>
      <c r="B46" s="29" t="s">
        <v>196</v>
      </c>
      <c r="C46" s="37" t="s">
        <v>177</v>
      </c>
      <c r="D46" s="45">
        <v>2</v>
      </c>
      <c r="E46" s="55">
        <f>R46</f>
        <v>23000</v>
      </c>
      <c r="F46" s="55">
        <f t="shared" si="0"/>
        <v>46000</v>
      </c>
      <c r="G46" s="67"/>
      <c r="H46" s="67"/>
      <c r="I46" s="55"/>
      <c r="J46" s="55"/>
      <c r="K46" s="75">
        <v>23000</v>
      </c>
      <c r="L46" s="75"/>
      <c r="M46" s="75"/>
      <c r="N46" s="75"/>
      <c r="O46" s="81"/>
      <c r="P46" s="81"/>
      <c r="Q46" s="92"/>
      <c r="R46" s="99">
        <f>MIN(K46,L46,M46)</f>
        <v>23000</v>
      </c>
      <c r="S46" s="107"/>
    </row>
    <row r="47" spans="1:19" ht="15.75" customHeight="1">
      <c r="A47" s="16"/>
      <c r="B47" s="28"/>
      <c r="C47" s="36"/>
      <c r="D47" s="44"/>
      <c r="E47" s="56"/>
      <c r="F47" s="52">
        <f t="shared" si="0"/>
        <v>0</v>
      </c>
      <c r="G47" s="64"/>
      <c r="H47" s="64"/>
      <c r="I47" s="52"/>
      <c r="J47" s="52"/>
      <c r="K47" s="74" t="s">
        <v>193</v>
      </c>
      <c r="L47" s="74"/>
      <c r="M47" s="74"/>
      <c r="N47" s="85"/>
      <c r="O47" s="85"/>
      <c r="P47" s="85"/>
      <c r="Q47" s="93"/>
      <c r="R47" s="98"/>
      <c r="S47" s="106"/>
    </row>
    <row r="48" spans="1:19" ht="19.899999999999999" customHeight="1">
      <c r="A48" s="15" t="s">
        <v>67</v>
      </c>
      <c r="B48" s="29" t="s">
        <v>169</v>
      </c>
      <c r="C48" s="37" t="s">
        <v>177</v>
      </c>
      <c r="D48" s="45">
        <v>3</v>
      </c>
      <c r="E48" s="55">
        <f>R48</f>
        <v>9000</v>
      </c>
      <c r="F48" s="55">
        <f t="shared" si="0"/>
        <v>27000</v>
      </c>
      <c r="G48" s="67"/>
      <c r="H48" s="67"/>
      <c r="I48" s="55"/>
      <c r="J48" s="55"/>
      <c r="K48" s="75">
        <v>9000</v>
      </c>
      <c r="L48" s="75"/>
      <c r="M48" s="81"/>
      <c r="N48" s="81"/>
      <c r="O48" s="81"/>
      <c r="P48" s="81"/>
      <c r="Q48" s="92"/>
      <c r="R48" s="99">
        <f>MIN(K48,L48,M48)</f>
        <v>9000</v>
      </c>
      <c r="S48" s="108"/>
    </row>
    <row r="49" spans="1:20" ht="15.75" customHeight="1">
      <c r="A49" s="14"/>
      <c r="B49" s="28"/>
      <c r="C49" s="35"/>
      <c r="D49" s="44"/>
      <c r="E49" s="52"/>
      <c r="F49" s="52">
        <f t="shared" si="0"/>
        <v>0</v>
      </c>
      <c r="G49" s="64"/>
      <c r="H49" s="64"/>
      <c r="I49" s="52"/>
      <c r="J49" s="52"/>
      <c r="K49" s="74" t="s">
        <v>185</v>
      </c>
      <c r="L49" s="74"/>
      <c r="M49" s="74"/>
      <c r="N49" s="74"/>
      <c r="O49" s="85"/>
      <c r="P49" s="85"/>
      <c r="Q49" s="93"/>
      <c r="R49" s="98"/>
      <c r="S49" s="106"/>
    </row>
    <row r="50" spans="1:20" ht="19.899999999999999" customHeight="1">
      <c r="A50" s="15" t="s">
        <v>176</v>
      </c>
      <c r="B50" s="29"/>
      <c r="C50" s="37" t="s">
        <v>177</v>
      </c>
      <c r="D50" s="45">
        <v>3</v>
      </c>
      <c r="E50" s="55">
        <f>R50</f>
        <v>16000</v>
      </c>
      <c r="F50" s="55">
        <f t="shared" si="0"/>
        <v>48000</v>
      </c>
      <c r="G50" s="67"/>
      <c r="H50" s="67"/>
      <c r="I50" s="55"/>
      <c r="J50" s="55"/>
      <c r="K50" s="75">
        <v>16000</v>
      </c>
      <c r="L50" s="75"/>
      <c r="M50" s="75"/>
      <c r="N50" s="75"/>
      <c r="O50" s="81"/>
      <c r="P50" s="81"/>
      <c r="Q50" s="92"/>
      <c r="R50" s="99">
        <f>MIN(K50,L50,M50)</f>
        <v>16000</v>
      </c>
      <c r="S50" s="107"/>
    </row>
    <row r="51" spans="1:20" ht="15.75" customHeight="1">
      <c r="A51" s="16"/>
      <c r="B51" s="28"/>
      <c r="C51" s="36"/>
      <c r="D51" s="44"/>
      <c r="E51" s="56"/>
      <c r="F51" s="52">
        <f t="shared" si="0"/>
        <v>0</v>
      </c>
      <c r="G51" s="64"/>
      <c r="H51" s="64"/>
      <c r="I51" s="52"/>
      <c r="J51" s="52"/>
      <c r="K51" s="74" t="s">
        <v>190</v>
      </c>
      <c r="L51" s="74"/>
      <c r="M51" s="74"/>
      <c r="N51" s="85"/>
      <c r="O51" s="85"/>
      <c r="P51" s="85"/>
      <c r="Q51" s="93"/>
      <c r="R51" s="98"/>
      <c r="S51" s="106"/>
    </row>
    <row r="52" spans="1:20" ht="19.899999999999999" customHeight="1">
      <c r="A52" s="15" t="s">
        <v>114</v>
      </c>
      <c r="B52" s="29" t="s">
        <v>169</v>
      </c>
      <c r="C52" s="37" t="s">
        <v>177</v>
      </c>
      <c r="D52" s="45">
        <v>3</v>
      </c>
      <c r="E52" s="55">
        <f>R52</f>
        <v>3000</v>
      </c>
      <c r="F52" s="55">
        <f t="shared" si="0"/>
        <v>9000</v>
      </c>
      <c r="G52" s="67"/>
      <c r="H52" s="67"/>
      <c r="I52" s="55"/>
      <c r="J52" s="55"/>
      <c r="K52" s="75">
        <v>3000</v>
      </c>
      <c r="L52" s="75"/>
      <c r="M52" s="81"/>
      <c r="N52" s="81"/>
      <c r="O52" s="81"/>
      <c r="P52" s="81"/>
      <c r="Q52" s="92"/>
      <c r="R52" s="99">
        <f>MIN(K52,L52,M52)</f>
        <v>3000</v>
      </c>
      <c r="S52" s="108"/>
    </row>
    <row r="53" spans="1:20" ht="15.75" customHeight="1">
      <c r="A53" s="14"/>
      <c r="B53" s="28"/>
      <c r="C53" s="35"/>
      <c r="D53" s="44"/>
      <c r="E53" s="52"/>
      <c r="F53" s="52">
        <f t="shared" si="0"/>
        <v>0</v>
      </c>
      <c r="G53" s="64"/>
      <c r="H53" s="64"/>
      <c r="I53" s="52"/>
      <c r="J53" s="52"/>
      <c r="K53" s="74" t="s">
        <v>195</v>
      </c>
      <c r="L53" s="74"/>
      <c r="M53" s="74"/>
      <c r="N53" s="74"/>
      <c r="O53" s="85"/>
      <c r="P53" s="85"/>
      <c r="Q53" s="93"/>
      <c r="R53" s="98"/>
      <c r="S53" s="106"/>
    </row>
    <row r="54" spans="1:20" ht="19.899999999999999" customHeight="1">
      <c r="A54" s="15" t="s">
        <v>202</v>
      </c>
      <c r="B54" s="29"/>
      <c r="C54" s="37" t="s">
        <v>177</v>
      </c>
      <c r="D54" s="45">
        <v>3</v>
      </c>
      <c r="E54" s="55">
        <f>R54</f>
        <v>6000</v>
      </c>
      <c r="F54" s="55">
        <f t="shared" si="0"/>
        <v>18000</v>
      </c>
      <c r="G54" s="67"/>
      <c r="H54" s="67"/>
      <c r="I54" s="55"/>
      <c r="J54" s="55"/>
      <c r="K54" s="75">
        <v>6000</v>
      </c>
      <c r="L54" s="75"/>
      <c r="M54" s="75"/>
      <c r="N54" s="75"/>
      <c r="O54" s="81"/>
      <c r="P54" s="81"/>
      <c r="Q54" s="92"/>
      <c r="R54" s="99">
        <f>MIN(K54,L54,M54)</f>
        <v>6000</v>
      </c>
      <c r="S54" s="107"/>
    </row>
    <row r="55" spans="1:20" s="13" customFormat="1" ht="15.75" customHeight="1">
      <c r="A55" s="473"/>
      <c r="B55" s="475"/>
      <c r="C55" s="38"/>
      <c r="D55" s="480"/>
      <c r="E55" s="52"/>
      <c r="F55" s="52">
        <f t="shared" si="0"/>
        <v>0</v>
      </c>
      <c r="G55" s="68"/>
      <c r="H55" s="68"/>
      <c r="I55" s="60"/>
      <c r="J55" s="60"/>
      <c r="K55" s="74"/>
      <c r="L55" s="76"/>
      <c r="M55" s="76"/>
      <c r="N55" s="86"/>
      <c r="O55" s="86"/>
      <c r="P55" s="86"/>
      <c r="Q55" s="94"/>
      <c r="R55" s="98"/>
      <c r="S55" s="109"/>
      <c r="T55" s="112"/>
    </row>
    <row r="56" spans="1:20" s="13" customFormat="1" ht="19.899999999999999" customHeight="1">
      <c r="A56" s="15"/>
      <c r="B56" s="476"/>
      <c r="C56" s="37"/>
      <c r="D56" s="45"/>
      <c r="E56" s="55"/>
      <c r="F56" s="55"/>
      <c r="G56" s="69"/>
      <c r="H56" s="69"/>
      <c r="I56" s="58"/>
      <c r="J56" s="58"/>
      <c r="K56" s="75"/>
      <c r="L56" s="486"/>
      <c r="M56" s="82"/>
      <c r="N56" s="82"/>
      <c r="O56" s="82"/>
      <c r="P56" s="82"/>
      <c r="Q56" s="95"/>
      <c r="R56" s="99"/>
      <c r="S56" s="110"/>
      <c r="T56" s="112"/>
    </row>
    <row r="57" spans="1:20" ht="15.75" customHeight="1">
      <c r="A57" s="14" t="s">
        <v>204</v>
      </c>
      <c r="B57" s="28"/>
      <c r="C57" s="35"/>
      <c r="D57" s="44"/>
      <c r="E57" s="56"/>
      <c r="F57" s="60"/>
      <c r="G57" s="64"/>
      <c r="H57" s="64"/>
      <c r="I57" s="52"/>
      <c r="J57" s="52"/>
      <c r="K57" s="74" t="s">
        <v>211</v>
      </c>
      <c r="L57" s="76"/>
      <c r="M57" s="76"/>
      <c r="N57" s="86"/>
      <c r="O57" s="86"/>
      <c r="P57" s="86"/>
      <c r="Q57" s="94"/>
      <c r="R57" s="98"/>
      <c r="S57" s="109"/>
    </row>
    <row r="58" spans="1:20" ht="19.899999999999999" customHeight="1">
      <c r="A58" s="15" t="s">
        <v>214</v>
      </c>
      <c r="B58" s="29" t="s">
        <v>219</v>
      </c>
      <c r="C58" s="37" t="s">
        <v>9</v>
      </c>
      <c r="D58" s="46">
        <v>25</v>
      </c>
      <c r="E58" s="55">
        <f>K58</f>
        <v>5300</v>
      </c>
      <c r="F58" s="55">
        <f>D58*E58</f>
        <v>132500</v>
      </c>
      <c r="G58" s="67"/>
      <c r="H58" s="67"/>
      <c r="I58" s="55"/>
      <c r="J58" s="55"/>
      <c r="K58" s="75">
        <v>5300</v>
      </c>
      <c r="L58" s="486"/>
      <c r="M58" s="82"/>
      <c r="N58" s="82"/>
      <c r="O58" s="82"/>
      <c r="P58" s="82"/>
      <c r="Q58" s="95"/>
      <c r="R58" s="99">
        <f>MIN(K58,L58,M58)</f>
        <v>5300</v>
      </c>
      <c r="S58" s="110"/>
    </row>
    <row r="59" spans="1:20" ht="15.75" customHeight="1">
      <c r="A59" s="14"/>
      <c r="B59" s="28"/>
      <c r="C59" s="35"/>
      <c r="D59" s="481"/>
      <c r="E59" s="56"/>
      <c r="F59" s="60"/>
      <c r="G59" s="64"/>
      <c r="H59" s="64"/>
      <c r="I59" s="52"/>
      <c r="J59" s="52"/>
      <c r="K59" s="74" t="s">
        <v>223</v>
      </c>
      <c r="L59" s="74"/>
      <c r="M59" s="74"/>
      <c r="N59" s="85"/>
      <c r="O59" s="85"/>
      <c r="P59" s="85"/>
      <c r="Q59" s="93"/>
      <c r="R59" s="98"/>
      <c r="S59" s="106"/>
    </row>
    <row r="60" spans="1:20" ht="19.899999999999999" customHeight="1">
      <c r="A60" s="15" t="s">
        <v>226</v>
      </c>
      <c r="B60" s="29" t="s">
        <v>239</v>
      </c>
      <c r="C60" s="37" t="s">
        <v>9</v>
      </c>
      <c r="D60" s="46">
        <v>25</v>
      </c>
      <c r="E60" s="55">
        <f>K60</f>
        <v>3000</v>
      </c>
      <c r="F60" s="55">
        <f>D60*E60</f>
        <v>75000</v>
      </c>
      <c r="G60" s="67"/>
      <c r="H60" s="67"/>
      <c r="I60" s="55"/>
      <c r="J60" s="55"/>
      <c r="K60" s="75">
        <v>3000</v>
      </c>
      <c r="L60" s="81"/>
      <c r="M60" s="83"/>
      <c r="N60" s="81"/>
      <c r="O60" s="81"/>
      <c r="P60" s="81"/>
      <c r="Q60" s="92"/>
      <c r="R60" s="99"/>
      <c r="S60" s="107"/>
    </row>
    <row r="61" spans="1:20" ht="15.75" customHeight="1">
      <c r="A61" s="14" t="s">
        <v>241</v>
      </c>
      <c r="B61" s="28"/>
      <c r="C61" s="35"/>
      <c r="D61" s="44"/>
      <c r="E61" s="56"/>
      <c r="F61" s="52"/>
      <c r="G61" s="64"/>
      <c r="H61" s="64"/>
      <c r="I61" s="52"/>
      <c r="J61" s="52"/>
      <c r="K61" s="74" t="s">
        <v>47</v>
      </c>
      <c r="L61" s="74"/>
      <c r="M61" s="74"/>
      <c r="N61" s="85"/>
      <c r="O61" s="85"/>
      <c r="P61" s="85"/>
      <c r="Q61" s="93"/>
      <c r="R61" s="98"/>
      <c r="S61" s="106"/>
    </row>
    <row r="62" spans="1:20" ht="19.899999999999999" customHeight="1">
      <c r="A62" s="474" t="s">
        <v>247</v>
      </c>
      <c r="B62" s="29" t="s">
        <v>253</v>
      </c>
      <c r="C62" s="37" t="s">
        <v>9</v>
      </c>
      <c r="D62" s="46">
        <v>10</v>
      </c>
      <c r="E62" s="55">
        <f>K62</f>
        <v>5300</v>
      </c>
      <c r="F62" s="55">
        <f>D62*E62</f>
        <v>53000</v>
      </c>
      <c r="G62" s="67"/>
      <c r="H62" s="67"/>
      <c r="I62" s="55"/>
      <c r="J62" s="55"/>
      <c r="K62" s="75">
        <v>5300</v>
      </c>
      <c r="L62" s="75"/>
      <c r="M62" s="81"/>
      <c r="N62" s="81"/>
      <c r="O62" s="81"/>
      <c r="P62" s="81"/>
      <c r="Q62" s="92"/>
      <c r="R62" s="99"/>
      <c r="S62" s="107"/>
    </row>
    <row r="63" spans="1:20" ht="15.75" customHeight="1">
      <c r="A63" s="14" t="s">
        <v>241</v>
      </c>
      <c r="B63" s="28"/>
      <c r="C63" s="35"/>
      <c r="D63" s="44"/>
      <c r="E63" s="56"/>
      <c r="F63" s="52"/>
      <c r="G63" s="64"/>
      <c r="H63" s="64"/>
      <c r="I63" s="52"/>
      <c r="J63" s="52"/>
      <c r="K63" s="74" t="s">
        <v>47</v>
      </c>
      <c r="L63" s="74"/>
      <c r="M63" s="74"/>
      <c r="N63" s="85"/>
      <c r="O63" s="85"/>
      <c r="P63" s="85"/>
      <c r="Q63" s="93"/>
      <c r="R63" s="98"/>
      <c r="S63" s="106"/>
    </row>
    <row r="64" spans="1:20" ht="19.899999999999999" customHeight="1">
      <c r="A64" s="474" t="s">
        <v>247</v>
      </c>
      <c r="B64" s="29" t="s">
        <v>255</v>
      </c>
      <c r="C64" s="37" t="s">
        <v>9</v>
      </c>
      <c r="D64" s="46">
        <v>12</v>
      </c>
      <c r="E64" s="55">
        <f>K64</f>
        <v>6800</v>
      </c>
      <c r="F64" s="55">
        <f>D64*E64</f>
        <v>81600</v>
      </c>
      <c r="G64" s="67"/>
      <c r="H64" s="67"/>
      <c r="I64" s="55"/>
      <c r="J64" s="55"/>
      <c r="K64" s="75">
        <v>6800</v>
      </c>
      <c r="L64" s="75"/>
      <c r="M64" s="81"/>
      <c r="N64" s="81"/>
      <c r="O64" s="81"/>
      <c r="P64" s="81"/>
      <c r="Q64" s="92"/>
      <c r="R64" s="99"/>
      <c r="S64" s="107"/>
    </row>
    <row r="65" spans="1:19" ht="15.75" customHeight="1">
      <c r="A65" s="14" t="s">
        <v>241</v>
      </c>
      <c r="B65" s="28"/>
      <c r="C65" s="35"/>
      <c r="D65" s="44"/>
      <c r="E65" s="56"/>
      <c r="F65" s="52"/>
      <c r="G65" s="64"/>
      <c r="H65" s="64"/>
      <c r="I65" s="52"/>
      <c r="J65" s="52"/>
      <c r="K65" s="74" t="s">
        <v>47</v>
      </c>
      <c r="L65" s="74"/>
      <c r="M65" s="74"/>
      <c r="N65" s="85"/>
      <c r="O65" s="85"/>
      <c r="P65" s="85"/>
      <c r="Q65" s="93"/>
      <c r="R65" s="98"/>
      <c r="S65" s="106"/>
    </row>
    <row r="66" spans="1:19" ht="19.899999999999999" customHeight="1">
      <c r="A66" s="474" t="s">
        <v>247</v>
      </c>
      <c r="B66" s="29" t="s">
        <v>263</v>
      </c>
      <c r="C66" s="37" t="s">
        <v>9</v>
      </c>
      <c r="D66" s="46">
        <v>7</v>
      </c>
      <c r="E66" s="55">
        <f>K66</f>
        <v>10400</v>
      </c>
      <c r="F66" s="55">
        <f>D66*E66</f>
        <v>72800</v>
      </c>
      <c r="G66" s="67"/>
      <c r="H66" s="67"/>
      <c r="I66" s="55"/>
      <c r="J66" s="55"/>
      <c r="K66" s="75">
        <v>10400</v>
      </c>
      <c r="L66" s="75"/>
      <c r="M66" s="81"/>
      <c r="N66" s="81"/>
      <c r="O66" s="81"/>
      <c r="P66" s="81"/>
      <c r="Q66" s="81"/>
      <c r="R66" s="99"/>
      <c r="S66" s="107"/>
    </row>
    <row r="67" spans="1:19" ht="15.75" customHeight="1">
      <c r="A67" s="14" t="s">
        <v>241</v>
      </c>
      <c r="B67" s="28"/>
      <c r="C67" s="35"/>
      <c r="D67" s="44"/>
      <c r="E67" s="56"/>
      <c r="F67" s="52"/>
      <c r="G67" s="64"/>
      <c r="H67" s="64"/>
      <c r="I67" s="52"/>
      <c r="J67" s="52"/>
      <c r="K67" s="74" t="s">
        <v>47</v>
      </c>
      <c r="L67" s="72"/>
      <c r="M67" s="72"/>
      <c r="N67" s="80"/>
      <c r="O67" s="80"/>
      <c r="P67" s="488"/>
      <c r="Q67" s="90"/>
      <c r="R67" s="96"/>
      <c r="S67" s="103"/>
    </row>
    <row r="68" spans="1:19" ht="19.899999999999999" customHeight="1">
      <c r="A68" s="474" t="s">
        <v>247</v>
      </c>
      <c r="B68" s="29" t="s">
        <v>267</v>
      </c>
      <c r="C68" s="37" t="s">
        <v>9</v>
      </c>
      <c r="D68" s="46">
        <v>6</v>
      </c>
      <c r="E68" s="55">
        <f>K68</f>
        <v>13700</v>
      </c>
      <c r="F68" s="55">
        <f>D68*E68</f>
        <v>82200</v>
      </c>
      <c r="G68" s="67"/>
      <c r="H68" s="67"/>
      <c r="I68" s="55"/>
      <c r="J68" s="55"/>
      <c r="K68" s="75">
        <v>13700</v>
      </c>
      <c r="L68" s="81"/>
      <c r="M68" s="81"/>
      <c r="N68" s="81"/>
      <c r="O68" s="81"/>
      <c r="P68" s="402"/>
      <c r="Q68" s="91"/>
      <c r="R68" s="97"/>
      <c r="S68" s="102"/>
    </row>
    <row r="69" spans="1:19" ht="15.75" customHeight="1">
      <c r="A69" s="14" t="s">
        <v>268</v>
      </c>
      <c r="B69" s="28"/>
      <c r="C69" s="35"/>
      <c r="D69" s="44"/>
      <c r="E69" s="56"/>
      <c r="F69" s="52"/>
      <c r="G69" s="64"/>
      <c r="H69" s="64"/>
      <c r="I69" s="52"/>
      <c r="J69" s="52"/>
      <c r="K69" s="74" t="s">
        <v>215</v>
      </c>
      <c r="L69" s="74"/>
      <c r="M69" s="74"/>
      <c r="N69" s="85"/>
      <c r="O69" s="85"/>
      <c r="P69" s="85"/>
      <c r="Q69" s="93"/>
      <c r="R69" s="98"/>
      <c r="S69" s="106"/>
    </row>
    <row r="70" spans="1:19" ht="19.899999999999999" customHeight="1">
      <c r="A70" s="474" t="s">
        <v>247</v>
      </c>
      <c r="B70" s="29" t="s">
        <v>255</v>
      </c>
      <c r="C70" s="37" t="s">
        <v>9</v>
      </c>
      <c r="D70" s="46">
        <v>8</v>
      </c>
      <c r="E70" s="55">
        <f>K70</f>
        <v>6800</v>
      </c>
      <c r="F70" s="55">
        <f>D70*E70</f>
        <v>54400</v>
      </c>
      <c r="G70" s="67"/>
      <c r="H70" s="67"/>
      <c r="I70" s="55"/>
      <c r="J70" s="55"/>
      <c r="K70" s="75">
        <v>6800</v>
      </c>
      <c r="L70" s="75"/>
      <c r="M70" s="81"/>
      <c r="N70" s="81"/>
      <c r="O70" s="81"/>
      <c r="P70" s="81"/>
      <c r="Q70" s="81"/>
      <c r="R70" s="99"/>
      <c r="S70" s="107"/>
    </row>
    <row r="71" spans="1:19" ht="15.75" customHeight="1">
      <c r="A71" s="233"/>
      <c r="B71" s="477"/>
      <c r="C71" s="479"/>
      <c r="D71" s="51"/>
      <c r="E71" s="56"/>
      <c r="F71" s="52"/>
      <c r="G71" s="64"/>
      <c r="H71" s="64"/>
      <c r="I71" s="52"/>
      <c r="J71" s="52"/>
      <c r="K71" s="74" t="s">
        <v>271</v>
      </c>
      <c r="L71" s="74"/>
      <c r="M71" s="74"/>
      <c r="N71" s="85"/>
      <c r="O71" s="85"/>
      <c r="P71" s="85"/>
      <c r="Q71" s="93"/>
      <c r="R71" s="98"/>
      <c r="S71" s="106"/>
    </row>
    <row r="72" spans="1:19" ht="19.899999999999999" customHeight="1">
      <c r="A72" s="15" t="s">
        <v>273</v>
      </c>
      <c r="B72" s="29" t="s">
        <v>276</v>
      </c>
      <c r="C72" s="37" t="s">
        <v>74</v>
      </c>
      <c r="D72" s="46">
        <v>1</v>
      </c>
      <c r="E72" s="55">
        <f>K72</f>
        <v>10700</v>
      </c>
      <c r="F72" s="55">
        <f>D72*E72</f>
        <v>10700</v>
      </c>
      <c r="G72" s="67"/>
      <c r="H72" s="67"/>
      <c r="I72" s="55"/>
      <c r="J72" s="55"/>
      <c r="K72" s="75">
        <v>10700</v>
      </c>
      <c r="L72" s="75"/>
      <c r="M72" s="81"/>
      <c r="N72" s="81"/>
      <c r="O72" s="81"/>
      <c r="P72" s="81"/>
      <c r="Q72" s="92"/>
      <c r="R72" s="99"/>
      <c r="S72" s="107"/>
    </row>
    <row r="73" spans="1:19" ht="15.75" customHeight="1">
      <c r="A73" s="14"/>
      <c r="B73" s="28"/>
      <c r="C73" s="35"/>
      <c r="D73" s="51"/>
      <c r="E73" s="56"/>
      <c r="F73" s="52"/>
      <c r="G73" s="64"/>
      <c r="H73" s="64"/>
      <c r="I73" s="52"/>
      <c r="J73" s="52"/>
      <c r="K73" s="74" t="s">
        <v>271</v>
      </c>
      <c r="L73" s="74"/>
      <c r="M73" s="74"/>
      <c r="N73" s="85"/>
      <c r="O73" s="85"/>
      <c r="P73" s="85"/>
      <c r="Q73" s="93"/>
      <c r="R73" s="98"/>
      <c r="S73" s="106"/>
    </row>
    <row r="74" spans="1:19" ht="19.899999999999999" customHeight="1">
      <c r="A74" s="15" t="s">
        <v>273</v>
      </c>
      <c r="B74" s="29" t="s">
        <v>152</v>
      </c>
      <c r="C74" s="37" t="s">
        <v>74</v>
      </c>
      <c r="D74" s="46">
        <v>2</v>
      </c>
      <c r="E74" s="55">
        <f>K74</f>
        <v>16600</v>
      </c>
      <c r="F74" s="55">
        <f>D74*E74</f>
        <v>33200</v>
      </c>
      <c r="G74" s="67"/>
      <c r="H74" s="67"/>
      <c r="I74" s="55"/>
      <c r="J74" s="55"/>
      <c r="K74" s="75">
        <v>16600</v>
      </c>
      <c r="L74" s="75"/>
      <c r="M74" s="81"/>
      <c r="N74" s="81"/>
      <c r="O74" s="81"/>
      <c r="P74" s="81"/>
      <c r="Q74" s="92"/>
      <c r="R74" s="99"/>
      <c r="S74" s="107"/>
    </row>
    <row r="75" spans="1:19" ht="15.75" customHeight="1">
      <c r="A75" s="14"/>
      <c r="B75" s="28"/>
      <c r="C75" s="35"/>
      <c r="D75" s="44"/>
      <c r="E75" s="52"/>
      <c r="F75" s="52"/>
      <c r="G75" s="64"/>
      <c r="H75" s="64"/>
      <c r="I75" s="52"/>
      <c r="J75" s="52"/>
      <c r="K75" s="74" t="s">
        <v>282</v>
      </c>
      <c r="L75" s="74"/>
      <c r="M75" s="74"/>
      <c r="N75" s="85"/>
      <c r="O75" s="85"/>
      <c r="P75" s="85"/>
      <c r="Q75" s="93"/>
      <c r="R75" s="98"/>
      <c r="S75" s="106"/>
    </row>
    <row r="76" spans="1:19" ht="19.899999999999999" customHeight="1">
      <c r="A76" s="15" t="s">
        <v>287</v>
      </c>
      <c r="B76" s="29" t="s">
        <v>291</v>
      </c>
      <c r="C76" s="37" t="s">
        <v>74</v>
      </c>
      <c r="D76" s="46">
        <v>2</v>
      </c>
      <c r="E76" s="55">
        <f>K76</f>
        <v>4200</v>
      </c>
      <c r="F76" s="55">
        <f>D76*E76</f>
        <v>8400</v>
      </c>
      <c r="G76" s="67"/>
      <c r="H76" s="67"/>
      <c r="I76" s="55"/>
      <c r="J76" s="55"/>
      <c r="K76" s="75">
        <v>4200</v>
      </c>
      <c r="L76" s="75"/>
      <c r="M76" s="81"/>
      <c r="N76" s="81"/>
      <c r="O76" s="81"/>
      <c r="P76" s="81"/>
      <c r="Q76" s="81"/>
      <c r="R76" s="99"/>
      <c r="S76" s="107"/>
    </row>
    <row r="77" spans="1:19" ht="15.75" customHeight="1">
      <c r="A77" s="14"/>
      <c r="B77" s="28"/>
      <c r="C77" s="35"/>
      <c r="D77" s="44"/>
      <c r="E77" s="52"/>
      <c r="F77" s="52"/>
      <c r="G77" s="64"/>
      <c r="H77" s="64"/>
      <c r="I77" s="52"/>
      <c r="J77" s="52"/>
      <c r="K77" s="74" t="s">
        <v>282</v>
      </c>
      <c r="L77" s="74"/>
      <c r="M77" s="74"/>
      <c r="N77" s="85"/>
      <c r="O77" s="85"/>
      <c r="P77" s="85"/>
      <c r="Q77" s="93"/>
      <c r="R77" s="98"/>
      <c r="S77" s="106"/>
    </row>
    <row r="78" spans="1:19" ht="19.899999999999999" customHeight="1">
      <c r="A78" s="15" t="s">
        <v>287</v>
      </c>
      <c r="B78" s="29" t="s">
        <v>294</v>
      </c>
      <c r="C78" s="37" t="s">
        <v>74</v>
      </c>
      <c r="D78" s="46">
        <v>2</v>
      </c>
      <c r="E78" s="55">
        <f>K78</f>
        <v>5000</v>
      </c>
      <c r="F78" s="55">
        <f>D78*E78</f>
        <v>10000</v>
      </c>
      <c r="G78" s="67"/>
      <c r="H78" s="67"/>
      <c r="I78" s="55"/>
      <c r="J78" s="55"/>
      <c r="K78" s="75">
        <v>5000</v>
      </c>
      <c r="L78" s="75"/>
      <c r="M78" s="81"/>
      <c r="N78" s="81"/>
      <c r="O78" s="81"/>
      <c r="P78" s="81"/>
      <c r="Q78" s="81"/>
      <c r="R78" s="99"/>
      <c r="S78" s="107"/>
    </row>
    <row r="79" spans="1:19" ht="15.75" customHeight="1">
      <c r="A79" s="14"/>
      <c r="B79" s="28"/>
      <c r="C79" s="35"/>
      <c r="D79" s="44"/>
      <c r="E79" s="52"/>
      <c r="F79" s="52"/>
      <c r="G79" s="64"/>
      <c r="H79" s="64"/>
      <c r="I79" s="52"/>
      <c r="J79" s="52"/>
      <c r="K79" s="74" t="s">
        <v>282</v>
      </c>
      <c r="L79" s="74"/>
      <c r="M79" s="74"/>
      <c r="N79" s="85"/>
      <c r="O79" s="85"/>
      <c r="P79" s="85"/>
      <c r="Q79" s="93"/>
      <c r="R79" s="98"/>
      <c r="S79" s="106"/>
    </row>
    <row r="80" spans="1:19" ht="19.899999999999999" customHeight="1">
      <c r="A80" s="15" t="s">
        <v>287</v>
      </c>
      <c r="B80" s="29" t="s">
        <v>300</v>
      </c>
      <c r="C80" s="37" t="s">
        <v>74</v>
      </c>
      <c r="D80" s="46">
        <v>2</v>
      </c>
      <c r="E80" s="55">
        <f>K80</f>
        <v>6500</v>
      </c>
      <c r="F80" s="55">
        <f>D80*E80</f>
        <v>13000</v>
      </c>
      <c r="G80" s="67"/>
      <c r="H80" s="67"/>
      <c r="I80" s="55"/>
      <c r="J80" s="55"/>
      <c r="K80" s="75">
        <v>6500</v>
      </c>
      <c r="L80" s="75"/>
      <c r="M80" s="81"/>
      <c r="N80" s="81"/>
      <c r="O80" s="81"/>
      <c r="P80" s="81"/>
      <c r="Q80" s="81"/>
      <c r="R80" s="99"/>
      <c r="S80" s="107"/>
    </row>
    <row r="81" spans="1:20" ht="15.75" customHeight="1">
      <c r="A81" s="14"/>
      <c r="B81" s="28"/>
      <c r="C81" s="35"/>
      <c r="D81" s="44"/>
      <c r="E81" s="52"/>
      <c r="F81" s="52"/>
      <c r="G81" s="64"/>
      <c r="H81" s="64"/>
      <c r="I81" s="52"/>
      <c r="J81" s="52"/>
      <c r="K81" s="74" t="s">
        <v>282</v>
      </c>
      <c r="L81" s="74"/>
      <c r="M81" s="74"/>
      <c r="N81" s="85"/>
      <c r="O81" s="85"/>
      <c r="P81" s="85"/>
      <c r="Q81" s="93"/>
      <c r="R81" s="98"/>
      <c r="S81" s="106"/>
    </row>
    <row r="82" spans="1:20" ht="19.899999999999999" customHeight="1">
      <c r="A82" s="15" t="s">
        <v>287</v>
      </c>
      <c r="B82" s="29" t="s">
        <v>302</v>
      </c>
      <c r="C82" s="37" t="s">
        <v>74</v>
      </c>
      <c r="D82" s="46">
        <v>2</v>
      </c>
      <c r="E82" s="55">
        <f>K82</f>
        <v>6800</v>
      </c>
      <c r="F82" s="55">
        <f>D82*E82</f>
        <v>13600</v>
      </c>
      <c r="G82" s="67"/>
      <c r="H82" s="67"/>
      <c r="I82" s="55"/>
      <c r="J82" s="55"/>
      <c r="K82" s="75">
        <v>6800</v>
      </c>
      <c r="L82" s="75"/>
      <c r="M82" s="81"/>
      <c r="N82" s="81"/>
      <c r="O82" s="81"/>
      <c r="P82" s="81"/>
      <c r="Q82" s="81"/>
      <c r="R82" s="99"/>
      <c r="S82" s="107"/>
    </row>
    <row r="83" spans="1:20" s="13" customFormat="1" ht="15.75" customHeight="1">
      <c r="A83" s="14"/>
      <c r="B83" s="28"/>
      <c r="C83" s="35"/>
      <c r="D83" s="48"/>
      <c r="E83" s="52"/>
      <c r="F83" s="52"/>
      <c r="G83" s="64"/>
      <c r="H83" s="64"/>
      <c r="I83" s="52"/>
      <c r="J83" s="60"/>
      <c r="K83" s="74" t="s">
        <v>312</v>
      </c>
      <c r="L83" s="74"/>
      <c r="M83" s="74"/>
      <c r="N83" s="85"/>
      <c r="O83" s="85"/>
      <c r="P83" s="85"/>
      <c r="Q83" s="93"/>
      <c r="R83" s="98"/>
      <c r="S83" s="106"/>
      <c r="T83" s="112"/>
    </row>
    <row r="84" spans="1:20" s="13" customFormat="1" ht="19.899999999999999" customHeight="1">
      <c r="A84" s="15" t="s">
        <v>315</v>
      </c>
      <c r="B84" s="29"/>
      <c r="C84" s="37" t="s">
        <v>78</v>
      </c>
      <c r="D84" s="335">
        <v>1</v>
      </c>
      <c r="E84" s="55">
        <f>K84</f>
        <v>25000</v>
      </c>
      <c r="F84" s="55">
        <f>D84*E84</f>
        <v>25000</v>
      </c>
      <c r="G84" s="67"/>
      <c r="H84" s="67"/>
      <c r="I84" s="55"/>
      <c r="J84" s="55"/>
      <c r="K84" s="75">
        <v>25000</v>
      </c>
      <c r="L84" s="81"/>
      <c r="M84" s="83"/>
      <c r="N84" s="81"/>
      <c r="O84" s="81"/>
      <c r="P84" s="81"/>
      <c r="Q84" s="92"/>
      <c r="R84" s="99"/>
      <c r="S84" s="107"/>
      <c r="T84" s="112"/>
    </row>
    <row r="85" spans="1:20" ht="15.75" customHeight="1">
      <c r="A85" s="14"/>
      <c r="B85" s="24"/>
      <c r="C85" s="35"/>
      <c r="D85" s="48"/>
      <c r="E85" s="52"/>
      <c r="F85" s="52"/>
      <c r="G85" s="68"/>
      <c r="H85" s="68"/>
      <c r="I85" s="60"/>
      <c r="J85" s="60"/>
      <c r="K85" s="74"/>
      <c r="L85" s="76"/>
      <c r="M85" s="76"/>
      <c r="N85" s="86"/>
      <c r="O85" s="86"/>
      <c r="P85" s="86"/>
      <c r="Q85" s="94"/>
      <c r="R85" s="98"/>
      <c r="S85" s="489"/>
    </row>
    <row r="86" spans="1:20" ht="19.899999999999999" customHeight="1">
      <c r="A86" s="15"/>
      <c r="B86" s="27"/>
      <c r="C86" s="37"/>
      <c r="D86" s="335"/>
      <c r="E86" s="55"/>
      <c r="F86" s="55"/>
      <c r="G86" s="69"/>
      <c r="H86" s="69"/>
      <c r="I86" s="58"/>
      <c r="J86" s="58"/>
      <c r="K86" s="75"/>
      <c r="L86" s="82"/>
      <c r="M86" s="487"/>
      <c r="N86" s="82"/>
      <c r="O86" s="82"/>
      <c r="P86" s="82"/>
      <c r="Q86" s="95"/>
      <c r="R86" s="99"/>
      <c r="S86" s="110"/>
    </row>
    <row r="87" spans="1:20" ht="15.75" customHeight="1">
      <c r="A87" s="473"/>
      <c r="B87" s="475"/>
      <c r="C87" s="38"/>
      <c r="D87" s="482"/>
      <c r="E87" s="52"/>
      <c r="F87" s="52"/>
      <c r="G87" s="64"/>
      <c r="H87" s="64"/>
      <c r="I87" s="52"/>
      <c r="J87" s="52"/>
      <c r="K87" s="70"/>
      <c r="L87" s="78"/>
      <c r="M87" s="78"/>
      <c r="N87" s="78"/>
      <c r="O87" s="78"/>
      <c r="P87" s="87"/>
      <c r="Q87" s="90"/>
      <c r="R87" s="98"/>
      <c r="S87" s="103"/>
    </row>
    <row r="88" spans="1:20" ht="19.899999999999999" customHeight="1">
      <c r="A88" s="15" t="s">
        <v>316</v>
      </c>
      <c r="B88" s="27"/>
      <c r="C88" s="37"/>
      <c r="D88" s="335"/>
      <c r="E88" s="55"/>
      <c r="F88" s="55"/>
      <c r="G88" s="65"/>
      <c r="H88" s="65"/>
      <c r="I88" s="53"/>
      <c r="J88" s="53"/>
      <c r="K88" s="75"/>
      <c r="L88" s="79"/>
      <c r="M88" s="79"/>
      <c r="N88" s="79"/>
      <c r="O88" s="79"/>
      <c r="P88" s="88"/>
      <c r="Q88" s="91"/>
      <c r="R88" s="99"/>
      <c r="S88" s="104"/>
    </row>
    <row r="89" spans="1:20" ht="15.75" customHeight="1">
      <c r="A89" s="14"/>
      <c r="B89" s="478"/>
      <c r="C89" s="35"/>
      <c r="D89" s="41"/>
      <c r="E89" s="52"/>
      <c r="F89" s="52">
        <f t="shared" ref="F89:F100" si="1">ROUNDDOWN(D89*E89,0)</f>
        <v>0</v>
      </c>
      <c r="G89" s="64"/>
      <c r="H89" s="64"/>
      <c r="I89" s="52"/>
      <c r="J89" s="52"/>
      <c r="K89" s="74"/>
      <c r="L89" s="76"/>
      <c r="M89" s="74"/>
      <c r="N89" s="85"/>
      <c r="O89" s="85"/>
      <c r="P89" s="85"/>
      <c r="Q89" s="93"/>
      <c r="R89" s="98"/>
      <c r="S89" s="490"/>
    </row>
    <row r="90" spans="1:20" ht="19.899999999999999" customHeight="1">
      <c r="A90" s="15" t="s">
        <v>317</v>
      </c>
      <c r="B90" s="27" t="s">
        <v>127</v>
      </c>
      <c r="C90" s="23" t="s">
        <v>9</v>
      </c>
      <c r="D90" s="45">
        <v>25</v>
      </c>
      <c r="E90" s="55">
        <f>R90</f>
        <v>700</v>
      </c>
      <c r="F90" s="55">
        <f t="shared" si="1"/>
        <v>17500</v>
      </c>
      <c r="G90" s="67"/>
      <c r="H90" s="67"/>
      <c r="I90" s="55"/>
      <c r="J90" s="58"/>
      <c r="K90" s="75">
        <v>700</v>
      </c>
      <c r="L90" s="81"/>
      <c r="M90" s="83"/>
      <c r="N90" s="81"/>
      <c r="O90" s="81"/>
      <c r="P90" s="81"/>
      <c r="Q90" s="92"/>
      <c r="R90" s="99">
        <f>MIN(K90,L90,M90)</f>
        <v>700</v>
      </c>
      <c r="S90" s="107"/>
    </row>
    <row r="91" spans="1:20" ht="15.75" customHeight="1">
      <c r="A91" s="14"/>
      <c r="B91" s="478"/>
      <c r="C91" s="35"/>
      <c r="D91" s="41"/>
      <c r="E91" s="52"/>
      <c r="F91" s="52">
        <f t="shared" si="1"/>
        <v>0</v>
      </c>
      <c r="G91" s="64"/>
      <c r="H91" s="64"/>
      <c r="I91" s="52"/>
      <c r="J91" s="52"/>
      <c r="K91" s="74"/>
      <c r="L91" s="76"/>
      <c r="M91" s="74"/>
      <c r="N91" s="85"/>
      <c r="O91" s="85"/>
      <c r="P91" s="85"/>
      <c r="Q91" s="93"/>
      <c r="R91" s="98"/>
      <c r="S91" s="490"/>
    </row>
    <row r="92" spans="1:20" ht="19.899999999999999" customHeight="1">
      <c r="A92" s="15" t="s">
        <v>320</v>
      </c>
      <c r="B92" s="27" t="s">
        <v>104</v>
      </c>
      <c r="C92" s="23" t="s">
        <v>9</v>
      </c>
      <c r="D92" s="45">
        <v>25</v>
      </c>
      <c r="E92" s="55">
        <f>R92</f>
        <v>700</v>
      </c>
      <c r="F92" s="55">
        <f t="shared" si="1"/>
        <v>17500</v>
      </c>
      <c r="G92" s="67"/>
      <c r="H92" s="67"/>
      <c r="I92" s="55"/>
      <c r="J92" s="58"/>
      <c r="K92" s="75">
        <v>700</v>
      </c>
      <c r="L92" s="81"/>
      <c r="M92" s="83"/>
      <c r="N92" s="81"/>
      <c r="O92" s="81"/>
      <c r="P92" s="81"/>
      <c r="Q92" s="92"/>
      <c r="R92" s="99">
        <f>MIN(K92,L92,M92)</f>
        <v>700</v>
      </c>
      <c r="S92" s="107"/>
    </row>
    <row r="93" spans="1:20" ht="15.75" customHeight="1">
      <c r="A93" s="14"/>
      <c r="B93" s="478"/>
      <c r="C93" s="35"/>
      <c r="D93" s="41"/>
      <c r="E93" s="52"/>
      <c r="F93" s="52">
        <f t="shared" si="1"/>
        <v>0</v>
      </c>
      <c r="G93" s="64"/>
      <c r="H93" s="64"/>
      <c r="I93" s="52"/>
      <c r="J93" s="52"/>
      <c r="K93" s="74"/>
      <c r="L93" s="76"/>
      <c r="M93" s="74"/>
      <c r="N93" s="85"/>
      <c r="O93" s="85"/>
      <c r="P93" s="85"/>
      <c r="Q93" s="93"/>
      <c r="R93" s="98"/>
      <c r="S93" s="490"/>
    </row>
    <row r="94" spans="1:20" ht="19.899999999999999" customHeight="1">
      <c r="A94" s="15" t="s">
        <v>327</v>
      </c>
      <c r="B94" s="27" t="s">
        <v>102</v>
      </c>
      <c r="C94" s="23" t="s">
        <v>9</v>
      </c>
      <c r="D94" s="45">
        <v>10</v>
      </c>
      <c r="E94" s="55">
        <f>R94</f>
        <v>1200</v>
      </c>
      <c r="F94" s="55">
        <f t="shared" si="1"/>
        <v>12000</v>
      </c>
      <c r="G94" s="67"/>
      <c r="H94" s="67"/>
      <c r="I94" s="55"/>
      <c r="J94" s="58"/>
      <c r="K94" s="75">
        <v>1200</v>
      </c>
      <c r="L94" s="81"/>
      <c r="M94" s="83"/>
      <c r="N94" s="81"/>
      <c r="O94" s="81"/>
      <c r="P94" s="81"/>
      <c r="Q94" s="92"/>
      <c r="R94" s="99">
        <f>MIN(K94,L94,M94)</f>
        <v>1200</v>
      </c>
      <c r="S94" s="107"/>
    </row>
    <row r="95" spans="1:20" ht="15.75" customHeight="1">
      <c r="A95" s="14"/>
      <c r="B95" s="478"/>
      <c r="C95" s="35"/>
      <c r="D95" s="41"/>
      <c r="E95" s="52"/>
      <c r="F95" s="52">
        <f t="shared" si="1"/>
        <v>0</v>
      </c>
      <c r="G95" s="64"/>
      <c r="H95" s="64"/>
      <c r="I95" s="52"/>
      <c r="J95" s="52"/>
      <c r="K95" s="74"/>
      <c r="L95" s="76"/>
      <c r="M95" s="74"/>
      <c r="N95" s="85"/>
      <c r="O95" s="85"/>
      <c r="P95" s="85"/>
      <c r="Q95" s="93"/>
      <c r="R95" s="98"/>
      <c r="S95" s="490"/>
    </row>
    <row r="96" spans="1:20" ht="19.899999999999999" customHeight="1">
      <c r="A96" s="15" t="s">
        <v>327</v>
      </c>
      <c r="B96" s="27" t="s">
        <v>332</v>
      </c>
      <c r="C96" s="23" t="s">
        <v>9</v>
      </c>
      <c r="D96" s="45">
        <v>20</v>
      </c>
      <c r="E96" s="55">
        <f>R96</f>
        <v>1500</v>
      </c>
      <c r="F96" s="55">
        <f t="shared" si="1"/>
        <v>30000</v>
      </c>
      <c r="G96" s="67"/>
      <c r="H96" s="67"/>
      <c r="I96" s="55"/>
      <c r="J96" s="58"/>
      <c r="K96" s="75">
        <v>1500</v>
      </c>
      <c r="L96" s="81"/>
      <c r="M96" s="83"/>
      <c r="N96" s="81"/>
      <c r="O96" s="81"/>
      <c r="P96" s="81"/>
      <c r="Q96" s="92"/>
      <c r="R96" s="99">
        <f>MIN(K96,L96,M96)</f>
        <v>1500</v>
      </c>
      <c r="S96" s="107"/>
    </row>
    <row r="97" spans="1:19" ht="15.75" customHeight="1">
      <c r="A97" s="14"/>
      <c r="B97" s="478"/>
      <c r="C97" s="35"/>
      <c r="D97" s="41"/>
      <c r="E97" s="52"/>
      <c r="F97" s="52">
        <f t="shared" si="1"/>
        <v>0</v>
      </c>
      <c r="G97" s="64"/>
      <c r="H97" s="64"/>
      <c r="I97" s="52"/>
      <c r="J97" s="52"/>
      <c r="K97" s="74"/>
      <c r="L97" s="76"/>
      <c r="M97" s="74"/>
      <c r="N97" s="85"/>
      <c r="O97" s="85"/>
      <c r="P97" s="85"/>
      <c r="Q97" s="93"/>
      <c r="R97" s="98"/>
      <c r="S97" s="490"/>
    </row>
    <row r="98" spans="1:19" ht="19.899999999999999" customHeight="1">
      <c r="A98" s="15" t="s">
        <v>327</v>
      </c>
      <c r="B98" s="27" t="s">
        <v>341</v>
      </c>
      <c r="C98" s="23" t="s">
        <v>9</v>
      </c>
      <c r="D98" s="45">
        <v>7</v>
      </c>
      <c r="E98" s="55">
        <f>R98</f>
        <v>2200</v>
      </c>
      <c r="F98" s="55">
        <f t="shared" si="1"/>
        <v>15400</v>
      </c>
      <c r="G98" s="67"/>
      <c r="H98" s="67"/>
      <c r="I98" s="55"/>
      <c r="J98" s="58"/>
      <c r="K98" s="75">
        <v>2200</v>
      </c>
      <c r="L98" s="81"/>
      <c r="M98" s="83"/>
      <c r="N98" s="81"/>
      <c r="O98" s="81"/>
      <c r="P98" s="81"/>
      <c r="Q98" s="92"/>
      <c r="R98" s="99">
        <f>MIN(K98,L98,M98)</f>
        <v>2200</v>
      </c>
      <c r="S98" s="107"/>
    </row>
    <row r="99" spans="1:19" ht="15.75" customHeight="1">
      <c r="A99" s="14"/>
      <c r="B99" s="478"/>
      <c r="C99" s="35"/>
      <c r="D99" s="41"/>
      <c r="E99" s="52"/>
      <c r="F99" s="52">
        <f t="shared" si="1"/>
        <v>0</v>
      </c>
      <c r="G99" s="64"/>
      <c r="H99" s="64"/>
      <c r="I99" s="52"/>
      <c r="J99" s="52"/>
      <c r="K99" s="74"/>
      <c r="L99" s="76"/>
      <c r="M99" s="74"/>
      <c r="N99" s="85"/>
      <c r="O99" s="85"/>
      <c r="P99" s="85"/>
      <c r="Q99" s="93"/>
      <c r="R99" s="98"/>
      <c r="S99" s="490"/>
    </row>
    <row r="100" spans="1:19" ht="19.899999999999999" customHeight="1">
      <c r="A100" s="15" t="s">
        <v>327</v>
      </c>
      <c r="B100" s="27" t="s">
        <v>344</v>
      </c>
      <c r="C100" s="23" t="s">
        <v>9</v>
      </c>
      <c r="D100" s="45">
        <v>6</v>
      </c>
      <c r="E100" s="55">
        <f>R100</f>
        <v>2800</v>
      </c>
      <c r="F100" s="55">
        <f t="shared" si="1"/>
        <v>16800</v>
      </c>
      <c r="G100" s="67"/>
      <c r="H100" s="67"/>
      <c r="I100" s="55"/>
      <c r="J100" s="58"/>
      <c r="K100" s="75">
        <v>2800</v>
      </c>
      <c r="L100" s="81"/>
      <c r="M100" s="83"/>
      <c r="N100" s="81"/>
      <c r="O100" s="81"/>
      <c r="P100" s="81"/>
      <c r="Q100" s="92"/>
      <c r="R100" s="99">
        <f>MIN(K100,L100,M100)</f>
        <v>2800</v>
      </c>
      <c r="S100" s="107"/>
    </row>
    <row r="101" spans="1:19" ht="15.75" customHeight="1">
      <c r="A101" s="233"/>
      <c r="B101" s="477"/>
      <c r="C101" s="479"/>
      <c r="D101" s="41"/>
      <c r="E101" s="52"/>
      <c r="F101" s="52"/>
      <c r="G101" s="64"/>
      <c r="H101" s="64"/>
      <c r="I101" s="52"/>
      <c r="J101" s="52"/>
      <c r="K101" s="74"/>
      <c r="L101" s="76"/>
      <c r="M101" s="76"/>
      <c r="N101" s="85"/>
      <c r="O101" s="85"/>
      <c r="P101" s="85"/>
      <c r="Q101" s="93"/>
      <c r="R101" s="98"/>
      <c r="S101" s="489"/>
    </row>
    <row r="102" spans="1:19" ht="19.899999999999999" customHeight="1">
      <c r="A102" s="17"/>
      <c r="B102" s="27"/>
      <c r="C102" s="37"/>
      <c r="D102" s="45"/>
      <c r="E102" s="55"/>
      <c r="F102" s="55"/>
      <c r="G102" s="67"/>
      <c r="H102" s="67"/>
      <c r="I102" s="55"/>
      <c r="J102" s="58"/>
      <c r="K102" s="75"/>
      <c r="L102" s="81"/>
      <c r="M102" s="487"/>
      <c r="N102" s="81"/>
      <c r="O102" s="81"/>
      <c r="P102" s="81"/>
      <c r="Q102" s="92"/>
      <c r="R102" s="99"/>
      <c r="S102" s="110"/>
    </row>
    <row r="103" spans="1:19" ht="15.75" customHeight="1">
      <c r="A103" s="14"/>
      <c r="B103" s="28"/>
      <c r="C103" s="35"/>
      <c r="D103" s="41"/>
      <c r="E103" s="52"/>
      <c r="F103" s="52">
        <f>ROUNDDOWN(D103*E103,0)</f>
        <v>0</v>
      </c>
      <c r="G103" s="64"/>
      <c r="H103" s="64"/>
      <c r="I103" s="52"/>
      <c r="J103" s="52"/>
      <c r="K103" s="74" t="s">
        <v>170</v>
      </c>
      <c r="L103" s="74"/>
      <c r="M103" s="74"/>
      <c r="N103" s="85"/>
      <c r="O103" s="85"/>
      <c r="P103" s="85"/>
      <c r="Q103" s="93"/>
      <c r="R103" s="98"/>
      <c r="S103" s="106"/>
    </row>
    <row r="104" spans="1:19" ht="19.899999999999999" customHeight="1">
      <c r="A104" s="15" t="s">
        <v>345</v>
      </c>
      <c r="B104" s="27" t="s">
        <v>257</v>
      </c>
      <c r="C104" s="37" t="s">
        <v>32</v>
      </c>
      <c r="D104" s="45">
        <v>1</v>
      </c>
      <c r="E104" s="55">
        <f>R104</f>
        <v>5930</v>
      </c>
      <c r="F104" s="55">
        <f>ROUNDDOWN(D104*E104,0)</f>
        <v>5930</v>
      </c>
      <c r="G104" s="67"/>
      <c r="H104" s="67"/>
      <c r="I104" s="55"/>
      <c r="J104" s="55"/>
      <c r="K104" s="75">
        <v>5930</v>
      </c>
      <c r="L104" s="81"/>
      <c r="M104" s="81"/>
      <c r="N104" s="81"/>
      <c r="O104" s="81"/>
      <c r="P104" s="81"/>
      <c r="Q104" s="92"/>
      <c r="R104" s="99">
        <f>MIN(K104,L104,M104)</f>
        <v>5930</v>
      </c>
      <c r="S104" s="107"/>
    </row>
    <row r="105" spans="1:19" ht="15.75" customHeight="1">
      <c r="A105" s="14"/>
      <c r="B105" s="28"/>
      <c r="C105" s="35"/>
      <c r="D105" s="41"/>
      <c r="E105" s="52"/>
      <c r="F105" s="52">
        <f>ROUNDDOWN(D105*E105,0)</f>
        <v>0</v>
      </c>
      <c r="G105" s="64"/>
      <c r="H105" s="64"/>
      <c r="I105" s="52"/>
      <c r="J105" s="52"/>
      <c r="K105" s="74" t="s">
        <v>349</v>
      </c>
      <c r="L105" s="78"/>
      <c r="M105" s="78"/>
      <c r="N105" s="78"/>
      <c r="O105" s="78"/>
      <c r="P105" s="87"/>
      <c r="Q105" s="90"/>
      <c r="R105" s="98"/>
      <c r="S105" s="103"/>
    </row>
    <row r="106" spans="1:19" ht="19.899999999999999" customHeight="1">
      <c r="A106" s="15" t="s">
        <v>139</v>
      </c>
      <c r="B106" s="31" t="s">
        <v>351</v>
      </c>
      <c r="C106" s="37" t="s">
        <v>32</v>
      </c>
      <c r="D106" s="45">
        <v>1</v>
      </c>
      <c r="E106" s="55">
        <f>R106</f>
        <v>2160</v>
      </c>
      <c r="F106" s="55">
        <f>ROUNDDOWN(D106*E106,0)</f>
        <v>2160</v>
      </c>
      <c r="G106" s="65"/>
      <c r="H106" s="65"/>
      <c r="I106" s="53"/>
      <c r="J106" s="53"/>
      <c r="K106" s="75">
        <v>2160</v>
      </c>
      <c r="L106" s="79"/>
      <c r="M106" s="79"/>
      <c r="N106" s="79"/>
      <c r="O106" s="79"/>
      <c r="P106" s="88"/>
      <c r="Q106" s="91"/>
      <c r="R106" s="99">
        <f>MIN(K106,L106,M106)</f>
        <v>2160</v>
      </c>
      <c r="S106" s="104"/>
    </row>
    <row r="107" spans="1:19" ht="15.75" customHeight="1">
      <c r="A107" s="14"/>
      <c r="B107" s="28"/>
      <c r="C107" s="35"/>
      <c r="D107" s="41"/>
      <c r="E107" s="52"/>
      <c r="F107" s="52"/>
      <c r="G107" s="64"/>
      <c r="H107" s="64"/>
      <c r="I107" s="52"/>
      <c r="J107" s="52"/>
      <c r="K107" s="74"/>
      <c r="L107" s="78"/>
      <c r="M107" s="78"/>
      <c r="N107" s="78"/>
      <c r="O107" s="78"/>
      <c r="P107" s="87"/>
      <c r="Q107" s="90"/>
      <c r="R107" s="98"/>
      <c r="S107" s="103"/>
    </row>
    <row r="108" spans="1:19" ht="19.899999999999999" customHeight="1">
      <c r="A108" s="15" t="s">
        <v>352</v>
      </c>
      <c r="B108" s="27"/>
      <c r="C108" s="23" t="s">
        <v>78</v>
      </c>
      <c r="D108" s="45">
        <v>1</v>
      </c>
      <c r="E108" s="55">
        <f>R108</f>
        <v>200000</v>
      </c>
      <c r="F108" s="55">
        <f>ROUNDDOWN(D108*E108,0)</f>
        <v>200000</v>
      </c>
      <c r="G108" s="67"/>
      <c r="H108" s="67"/>
      <c r="I108" s="55"/>
      <c r="J108" s="58"/>
      <c r="K108" s="75">
        <v>200000</v>
      </c>
      <c r="L108" s="81"/>
      <c r="M108" s="83"/>
      <c r="N108" s="81"/>
      <c r="O108" s="81"/>
      <c r="P108" s="81"/>
      <c r="Q108" s="92"/>
      <c r="R108" s="99">
        <f>MIN(K108,L108,M108)</f>
        <v>200000</v>
      </c>
      <c r="S108" s="107"/>
    </row>
    <row r="109" spans="1:19" ht="15.75" customHeight="1">
      <c r="A109" s="14"/>
      <c r="B109" s="28"/>
      <c r="C109" s="35"/>
      <c r="D109" s="41"/>
      <c r="E109" s="56"/>
      <c r="F109" s="52"/>
      <c r="G109" s="64"/>
      <c r="H109" s="64"/>
      <c r="I109" s="52"/>
      <c r="J109" s="52"/>
      <c r="K109" s="485"/>
      <c r="L109" s="74"/>
      <c r="M109" s="74"/>
      <c r="N109" s="85"/>
      <c r="O109" s="85"/>
      <c r="P109" s="85"/>
      <c r="Q109" s="93"/>
      <c r="R109" s="98"/>
      <c r="S109" s="106"/>
    </row>
    <row r="110" spans="1:19" ht="19.899999999999999" customHeight="1">
      <c r="A110" s="15"/>
      <c r="B110" s="31"/>
      <c r="C110" s="37"/>
      <c r="D110" s="42"/>
      <c r="E110" s="55"/>
      <c r="F110" s="55"/>
      <c r="G110" s="67"/>
      <c r="H110" s="67"/>
      <c r="I110" s="55"/>
      <c r="J110" s="55"/>
      <c r="K110" s="75"/>
      <c r="L110" s="81"/>
      <c r="M110" s="83"/>
      <c r="N110" s="81"/>
      <c r="O110" s="81"/>
      <c r="P110" s="81"/>
      <c r="Q110" s="92"/>
      <c r="R110" s="99"/>
      <c r="S110" s="107"/>
    </row>
    <row r="111" spans="1:19" ht="15.75" customHeight="1">
      <c r="A111" s="14"/>
      <c r="B111" s="28"/>
      <c r="C111" s="35"/>
      <c r="D111" s="48"/>
      <c r="E111" s="52"/>
      <c r="F111" s="52"/>
      <c r="G111" s="64"/>
      <c r="H111" s="64"/>
      <c r="I111" s="52"/>
      <c r="J111" s="52"/>
      <c r="K111" s="74"/>
      <c r="L111" s="74"/>
      <c r="M111" s="74"/>
      <c r="N111" s="85"/>
      <c r="O111" s="85"/>
      <c r="P111" s="85"/>
      <c r="Q111" s="93"/>
      <c r="R111" s="98"/>
      <c r="S111" s="106"/>
    </row>
    <row r="112" spans="1:19" ht="19.899999999999999" customHeight="1">
      <c r="A112" s="18" t="s">
        <v>81</v>
      </c>
      <c r="B112" s="27"/>
      <c r="C112" s="37"/>
      <c r="D112" s="483"/>
      <c r="E112" s="55"/>
      <c r="F112" s="55">
        <f>SUM(F35:F111)</f>
        <v>1321690</v>
      </c>
      <c r="G112" s="67"/>
      <c r="H112" s="67"/>
      <c r="I112" s="55"/>
      <c r="J112" s="55"/>
      <c r="K112" s="75"/>
      <c r="L112" s="81"/>
      <c r="M112" s="81"/>
      <c r="N112" s="81"/>
      <c r="O112" s="81"/>
      <c r="P112" s="81"/>
      <c r="Q112" s="92"/>
      <c r="R112" s="99"/>
      <c r="S112" s="107"/>
    </row>
    <row r="113" spans="1:19" ht="15.75" customHeight="1">
      <c r="A113" s="14"/>
      <c r="B113" s="24"/>
      <c r="C113" s="35"/>
      <c r="D113" s="41"/>
      <c r="E113" s="52"/>
      <c r="F113" s="52"/>
      <c r="G113" s="64"/>
      <c r="H113" s="64"/>
      <c r="I113" s="52"/>
      <c r="J113" s="52"/>
      <c r="K113" s="74"/>
      <c r="L113" s="74"/>
      <c r="M113" s="74"/>
      <c r="N113" s="85"/>
      <c r="O113" s="85"/>
      <c r="P113" s="85"/>
      <c r="Q113" s="93"/>
      <c r="R113" s="98"/>
      <c r="S113" s="106"/>
    </row>
    <row r="114" spans="1:19" ht="19.899999999999999" customHeight="1">
      <c r="A114" s="15"/>
      <c r="B114" s="27"/>
      <c r="C114" s="37"/>
      <c r="D114" s="42"/>
      <c r="E114" s="55"/>
      <c r="F114" s="55"/>
      <c r="G114" s="67"/>
      <c r="H114" s="67"/>
      <c r="I114" s="55"/>
      <c r="J114" s="55"/>
      <c r="K114" s="75"/>
      <c r="L114" s="81"/>
      <c r="M114" s="83"/>
      <c r="N114" s="81"/>
      <c r="O114" s="81"/>
      <c r="P114" s="81"/>
      <c r="Q114" s="92"/>
      <c r="R114" s="99"/>
      <c r="S114" s="107"/>
    </row>
  </sheetData>
  <mergeCells count="12">
    <mergeCell ref="R1:R2"/>
    <mergeCell ref="S1:S2"/>
    <mergeCell ref="G1:I1"/>
    <mergeCell ref="N1:Q1"/>
    <mergeCell ref="A1:A2"/>
    <mergeCell ref="B1:B2"/>
    <mergeCell ref="C1:C2"/>
    <mergeCell ref="D1:D2"/>
    <mergeCell ref="E1:E2"/>
    <mergeCell ref="F1:F2"/>
    <mergeCell ref="J1:J2"/>
    <mergeCell ref="K1:M2"/>
  </mergeCells>
  <phoneticPr fontId="21"/>
  <dataValidations count="2">
    <dataValidation imeMode="off" allowBlank="1" showInputMessage="1" showErrorMessage="1" sqref="D1:D1048576" xr:uid="{00000000-0002-0000-1000-000000000000}"/>
    <dataValidation imeMode="on" allowBlank="1" showInputMessage="1" showErrorMessage="1" sqref="A18 A20 A1:C10 C18 A19:C19 A12:C17 C20 A21:C38 A112:C65536 A110:C110 A40:C54 A56:C102 A103:B107 C104:C107 A108:C108" xr:uid="{00000000-0002-0000-1000-000001000000}"/>
  </dataValidations>
  <printOptions horizontalCentered="1" gridLines="1"/>
  <pageMargins left="0.23622047244094491" right="0.23622047244094491" top="0.74803149606299213" bottom="0.74803149606299213" header="0.31496062992125984" footer="0.31496062992125984"/>
  <pageSetup paperSize="9" scale="95" orientation="landscape" horizontalDpi="300" verticalDpi="300" r:id="rId1"/>
  <headerFooter alignWithMargins="0">
    <oddHeader>&amp;L（四号様式）</oddHeader>
    <oddFooter>&amp;C内訳書　Ａ．トイレ洋式化改修工事</oddFooter>
  </headerFooter>
  <rowBreaks count="3" manualBreakCount="3">
    <brk id="30" max="9" man="1"/>
    <brk id="58" max="9" man="1"/>
    <brk id="86" max="9" man="1"/>
  </rowBreaks>
  <colBreaks count="1" manualBreakCount="1">
    <brk id="10" max="897"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tabColor rgb="FFFFFF00"/>
  </sheetPr>
  <dimension ref="A1:T58"/>
  <sheetViews>
    <sheetView workbookViewId="0">
      <selection sqref="A1:A2"/>
    </sheetView>
  </sheetViews>
  <sheetFormatPr defaultColWidth="9" defaultRowHeight="12.4" customHeight="1"/>
  <cols>
    <col min="1" max="1" width="27.5" style="1" customWidth="1"/>
    <col min="2" max="2" width="41.5" style="2" customWidth="1"/>
    <col min="3" max="3" width="5.5" style="3" customWidth="1"/>
    <col min="4" max="5" width="8.5" style="4" customWidth="1"/>
    <col min="6" max="6" width="13.5" style="4" customWidth="1"/>
    <col min="7" max="7" width="8.5" style="4" customWidth="1"/>
    <col min="8" max="8" width="5.5" style="4" customWidth="1"/>
    <col min="9" max="9" width="13.5" style="5" customWidth="1"/>
    <col min="10" max="10" width="10.5" style="6" customWidth="1"/>
    <col min="11" max="11" width="8.125" style="7" customWidth="1"/>
    <col min="12" max="16" width="8.125" style="8" customWidth="1"/>
    <col min="17" max="17" width="3.5" style="9" customWidth="1"/>
    <col min="18" max="18" width="8.125" style="10" customWidth="1"/>
    <col min="19" max="19" width="8.5" style="11" customWidth="1"/>
    <col min="20" max="20" width="9" style="12"/>
  </cols>
  <sheetData>
    <row r="1" spans="1:19" ht="15.75" customHeight="1">
      <c r="A1" s="510" t="s">
        <v>1</v>
      </c>
      <c r="B1" s="512" t="s">
        <v>11</v>
      </c>
      <c r="C1" s="512" t="s">
        <v>8</v>
      </c>
      <c r="D1" s="514" t="s">
        <v>24</v>
      </c>
      <c r="E1" s="514" t="s">
        <v>31</v>
      </c>
      <c r="F1" s="514" t="s">
        <v>34</v>
      </c>
      <c r="G1" s="504" t="s">
        <v>20</v>
      </c>
      <c r="H1" s="505"/>
      <c r="I1" s="506"/>
      <c r="J1" s="514" t="s">
        <v>36</v>
      </c>
      <c r="K1" s="516" t="s">
        <v>12</v>
      </c>
      <c r="L1" s="517"/>
      <c r="M1" s="518"/>
      <c r="N1" s="507" t="s">
        <v>43</v>
      </c>
      <c r="O1" s="508"/>
      <c r="P1" s="508"/>
      <c r="Q1" s="509"/>
      <c r="R1" s="522" t="s">
        <v>45</v>
      </c>
      <c r="S1" s="524" t="s">
        <v>40</v>
      </c>
    </row>
    <row r="2" spans="1:19" ht="15.75" customHeight="1">
      <c r="A2" s="511"/>
      <c r="B2" s="513"/>
      <c r="C2" s="513"/>
      <c r="D2" s="515"/>
      <c r="E2" s="515"/>
      <c r="F2" s="515"/>
      <c r="G2" s="63"/>
      <c r="H2" s="40"/>
      <c r="I2" s="40" t="s">
        <v>53</v>
      </c>
      <c r="J2" s="515"/>
      <c r="K2" s="519"/>
      <c r="L2" s="520"/>
      <c r="M2" s="521"/>
      <c r="N2" s="84"/>
      <c r="O2" s="84"/>
      <c r="P2" s="84"/>
      <c r="Q2" s="89" t="s">
        <v>15</v>
      </c>
      <c r="R2" s="523"/>
      <c r="S2" s="525"/>
    </row>
    <row r="3" spans="1:19" ht="15.75" customHeight="1">
      <c r="A3" s="14"/>
      <c r="B3" s="24"/>
      <c r="C3" s="35"/>
      <c r="D3" s="41"/>
      <c r="E3" s="52">
        <f>R3</f>
        <v>0</v>
      </c>
      <c r="F3" s="52">
        <f>ROUNDDOWN(D3*E3,0)</f>
        <v>0</v>
      </c>
      <c r="G3" s="64"/>
      <c r="H3" s="64"/>
      <c r="I3" s="52">
        <f>ROUNDDOWN(F3*H3/100,0)</f>
        <v>0</v>
      </c>
      <c r="J3" s="52"/>
      <c r="K3" s="70"/>
      <c r="L3" s="78"/>
      <c r="M3" s="78"/>
      <c r="N3" s="78"/>
      <c r="O3" s="78"/>
      <c r="P3" s="87"/>
      <c r="Q3" s="90"/>
      <c r="R3" s="96"/>
      <c r="S3" s="103"/>
    </row>
    <row r="4" spans="1:19" ht="19.899999999999999" customHeight="1">
      <c r="A4" s="15" t="str">
        <f>三号!A18</f>
        <v>D　産業廃棄物処分費</v>
      </c>
      <c r="B4" s="25"/>
      <c r="C4" s="23"/>
      <c r="D4" s="42"/>
      <c r="E4" s="53"/>
      <c r="F4" s="53"/>
      <c r="G4" s="65"/>
      <c r="H4" s="65"/>
      <c r="I4" s="53">
        <f>ROUNDDOWN(F4*H4/100,0)</f>
        <v>0</v>
      </c>
      <c r="J4" s="53"/>
      <c r="K4" s="71" t="s">
        <v>63</v>
      </c>
      <c r="L4" s="79"/>
      <c r="M4" s="79"/>
      <c r="N4" s="79"/>
      <c r="O4" s="79"/>
      <c r="P4" s="88"/>
      <c r="Q4" s="91"/>
      <c r="R4" s="97"/>
      <c r="S4" s="104"/>
    </row>
    <row r="5" spans="1:19" ht="15.75" customHeight="1">
      <c r="A5" s="16"/>
      <c r="B5" s="26"/>
      <c r="C5" s="36"/>
      <c r="D5" s="43"/>
      <c r="E5" s="54"/>
      <c r="F5" s="59"/>
      <c r="G5" s="66"/>
      <c r="H5" s="66"/>
      <c r="I5" s="54">
        <f>ROUNDDOWN(F5*H5/100,0)</f>
        <v>0</v>
      </c>
      <c r="J5" s="54"/>
      <c r="K5" s="72"/>
      <c r="L5" s="80"/>
      <c r="M5" s="80"/>
      <c r="N5" s="80"/>
      <c r="O5" s="80"/>
      <c r="P5" s="80"/>
      <c r="Q5" s="90"/>
      <c r="R5" s="98"/>
      <c r="S5" s="103"/>
    </row>
    <row r="6" spans="1:19" ht="19.899999999999999" customHeight="1">
      <c r="A6" s="15" t="s">
        <v>288</v>
      </c>
      <c r="B6" s="27"/>
      <c r="C6" s="37" t="s">
        <v>78</v>
      </c>
      <c r="D6" s="42">
        <v>1</v>
      </c>
      <c r="E6" s="55"/>
      <c r="F6" s="55">
        <f>F56</f>
        <v>149500</v>
      </c>
      <c r="G6" s="67"/>
      <c r="H6" s="67"/>
      <c r="I6" s="55">
        <f>ROUNDDOWN(F6*H6/100,0)</f>
        <v>0</v>
      </c>
      <c r="J6" s="55"/>
      <c r="K6" s="73"/>
      <c r="L6" s="81"/>
      <c r="M6" s="83"/>
      <c r="N6" s="81"/>
      <c r="O6" s="81"/>
      <c r="P6" s="81"/>
      <c r="Q6" s="92"/>
      <c r="R6" s="99"/>
      <c r="S6" s="105"/>
    </row>
    <row r="7" spans="1:19" ht="15.75" customHeight="1">
      <c r="A7" s="14"/>
      <c r="B7" s="24"/>
      <c r="C7" s="35"/>
      <c r="D7" s="44"/>
      <c r="E7" s="56"/>
      <c r="F7" s="60"/>
      <c r="G7" s="64"/>
      <c r="H7" s="64"/>
      <c r="I7" s="52"/>
      <c r="J7" s="52"/>
      <c r="K7" s="74"/>
      <c r="L7" s="74"/>
      <c r="M7" s="74"/>
      <c r="N7" s="85"/>
      <c r="O7" s="85"/>
      <c r="P7" s="85"/>
      <c r="Q7" s="93"/>
      <c r="R7" s="98"/>
      <c r="S7" s="106"/>
    </row>
    <row r="8" spans="1:19" ht="19.899999999999999" customHeight="1">
      <c r="A8" s="15"/>
      <c r="B8" s="29"/>
      <c r="C8" s="37"/>
      <c r="D8" s="45"/>
      <c r="E8" s="55"/>
      <c r="F8" s="55"/>
      <c r="G8" s="67"/>
      <c r="H8" s="67"/>
      <c r="I8" s="55"/>
      <c r="J8" s="55"/>
      <c r="K8" s="75"/>
      <c r="L8" s="81"/>
      <c r="M8" s="83"/>
      <c r="N8" s="81"/>
      <c r="O8" s="81"/>
      <c r="P8" s="81"/>
      <c r="Q8" s="92"/>
      <c r="R8" s="99"/>
      <c r="S8" s="107"/>
    </row>
    <row r="9" spans="1:19" ht="15.75" customHeight="1">
      <c r="A9" s="16"/>
      <c r="B9" s="28"/>
      <c r="C9" s="36"/>
      <c r="D9" s="44"/>
      <c r="E9" s="56"/>
      <c r="F9" s="60"/>
      <c r="G9" s="64"/>
      <c r="H9" s="64"/>
      <c r="I9" s="52"/>
      <c r="J9" s="52"/>
      <c r="K9" s="74"/>
      <c r="L9" s="74"/>
      <c r="M9" s="74"/>
      <c r="N9" s="85"/>
      <c r="O9" s="85"/>
      <c r="P9" s="85"/>
      <c r="Q9" s="93"/>
      <c r="R9" s="98"/>
      <c r="S9" s="106"/>
    </row>
    <row r="10" spans="1:19" ht="19.899999999999999" customHeight="1">
      <c r="A10" s="15"/>
      <c r="B10" s="29"/>
      <c r="C10" s="37"/>
      <c r="D10" s="45"/>
      <c r="E10" s="55"/>
      <c r="F10" s="55"/>
      <c r="G10" s="67"/>
      <c r="H10" s="67"/>
      <c r="I10" s="55"/>
      <c r="J10" s="55"/>
      <c r="K10" s="75"/>
      <c r="L10" s="81"/>
      <c r="M10" s="83"/>
      <c r="N10" s="81"/>
      <c r="O10" s="81"/>
      <c r="P10" s="81"/>
      <c r="Q10" s="92"/>
      <c r="R10" s="99"/>
      <c r="S10" s="108"/>
    </row>
    <row r="11" spans="1:19" ht="15.75" customHeight="1">
      <c r="A11" s="14"/>
      <c r="B11" s="28"/>
      <c r="C11" s="35"/>
      <c r="D11" s="44"/>
      <c r="E11" s="56"/>
      <c r="F11" s="60"/>
      <c r="G11" s="64"/>
      <c r="H11" s="64"/>
      <c r="I11" s="52"/>
      <c r="J11" s="52"/>
      <c r="K11" s="74"/>
      <c r="L11" s="74"/>
      <c r="M11" s="74"/>
      <c r="N11" s="85"/>
      <c r="O11" s="85"/>
      <c r="P11" s="85"/>
      <c r="Q11" s="93"/>
      <c r="R11" s="98"/>
      <c r="S11" s="106"/>
    </row>
    <row r="12" spans="1:19" ht="19.899999999999999" customHeight="1">
      <c r="A12" s="15"/>
      <c r="B12" s="29"/>
      <c r="C12" s="37"/>
      <c r="D12" s="45"/>
      <c r="E12" s="55"/>
      <c r="F12" s="55"/>
      <c r="G12" s="67"/>
      <c r="H12" s="67"/>
      <c r="I12" s="55"/>
      <c r="J12" s="55"/>
      <c r="K12" s="75"/>
      <c r="L12" s="81"/>
      <c r="M12" s="83"/>
      <c r="N12" s="81"/>
      <c r="O12" s="81"/>
      <c r="P12" s="81"/>
      <c r="Q12" s="92"/>
      <c r="R12" s="99"/>
      <c r="S12" s="107"/>
    </row>
    <row r="13" spans="1:19" ht="15.75" customHeight="1">
      <c r="A13" s="14"/>
      <c r="B13" s="28"/>
      <c r="C13" s="35"/>
      <c r="D13" s="44"/>
      <c r="E13" s="56"/>
      <c r="F13" s="60"/>
      <c r="G13" s="64"/>
      <c r="H13" s="64"/>
      <c r="I13" s="52"/>
      <c r="J13" s="52"/>
      <c r="K13" s="74"/>
      <c r="L13" s="74"/>
      <c r="M13" s="74"/>
      <c r="N13" s="85"/>
      <c r="O13" s="85"/>
      <c r="P13" s="85"/>
      <c r="Q13" s="93"/>
      <c r="R13" s="98"/>
      <c r="S13" s="106"/>
    </row>
    <row r="14" spans="1:19" ht="19.899999999999999" customHeight="1">
      <c r="A14" s="15"/>
      <c r="B14" s="30"/>
      <c r="C14" s="37"/>
      <c r="D14" s="45"/>
      <c r="E14" s="55"/>
      <c r="F14" s="55"/>
      <c r="G14" s="67"/>
      <c r="H14" s="67"/>
      <c r="I14" s="55"/>
      <c r="J14" s="55"/>
      <c r="K14" s="75"/>
      <c r="L14" s="81"/>
      <c r="M14" s="83"/>
      <c r="N14" s="81"/>
      <c r="O14" s="81"/>
      <c r="P14" s="81"/>
      <c r="Q14" s="92"/>
      <c r="R14" s="99"/>
      <c r="S14" s="107"/>
    </row>
    <row r="15" spans="1:19" ht="15.75" customHeight="1">
      <c r="A15" s="14"/>
      <c r="B15" s="28"/>
      <c r="C15" s="35"/>
      <c r="D15" s="47"/>
      <c r="E15" s="56"/>
      <c r="F15" s="60"/>
      <c r="G15" s="64"/>
      <c r="H15" s="64"/>
      <c r="I15" s="52"/>
      <c r="J15" s="52"/>
      <c r="K15" s="74"/>
      <c r="L15" s="74"/>
      <c r="M15" s="74"/>
      <c r="N15" s="85"/>
      <c r="O15" s="85"/>
      <c r="P15" s="85"/>
      <c r="Q15" s="93"/>
      <c r="R15" s="98"/>
      <c r="S15" s="106"/>
    </row>
    <row r="16" spans="1:19" ht="19.899999999999999" customHeight="1">
      <c r="A16" s="15"/>
      <c r="B16" s="30"/>
      <c r="C16" s="37"/>
      <c r="D16" s="45"/>
      <c r="E16" s="55"/>
      <c r="F16" s="55"/>
      <c r="G16" s="67"/>
      <c r="H16" s="67"/>
      <c r="I16" s="55"/>
      <c r="J16" s="55"/>
      <c r="K16" s="75"/>
      <c r="L16" s="81"/>
      <c r="M16" s="83"/>
      <c r="N16" s="81"/>
      <c r="O16" s="81"/>
      <c r="P16" s="81"/>
      <c r="Q16" s="92"/>
      <c r="R16" s="99"/>
      <c r="S16" s="107"/>
    </row>
    <row r="17" spans="1:20" ht="15.75" customHeight="1">
      <c r="A17" s="14"/>
      <c r="B17" s="28"/>
      <c r="C17" s="35"/>
      <c r="D17" s="47"/>
      <c r="E17" s="56"/>
      <c r="F17" s="52"/>
      <c r="G17" s="64"/>
      <c r="H17" s="64"/>
      <c r="I17" s="52"/>
      <c r="J17" s="52"/>
      <c r="K17" s="74"/>
      <c r="L17" s="74"/>
      <c r="M17" s="74"/>
      <c r="N17" s="85"/>
      <c r="O17" s="85"/>
      <c r="P17" s="85"/>
      <c r="Q17" s="93"/>
      <c r="R17" s="98"/>
      <c r="S17" s="106"/>
    </row>
    <row r="18" spans="1:20" ht="19.899999999999999" customHeight="1">
      <c r="A18" s="15"/>
      <c r="B18" s="31"/>
      <c r="C18" s="37"/>
      <c r="D18" s="46"/>
      <c r="E18" s="55"/>
      <c r="F18" s="55"/>
      <c r="G18" s="67"/>
      <c r="H18" s="67"/>
      <c r="I18" s="55"/>
      <c r="J18" s="55"/>
      <c r="K18" s="75"/>
      <c r="L18" s="81"/>
      <c r="M18" s="83"/>
      <c r="N18" s="81"/>
      <c r="O18" s="81"/>
      <c r="P18" s="81"/>
      <c r="Q18" s="92"/>
      <c r="R18" s="99"/>
      <c r="S18" s="107"/>
    </row>
    <row r="19" spans="1:20" ht="15.75" customHeight="1">
      <c r="A19" s="14"/>
      <c r="B19" s="28"/>
      <c r="C19" s="35"/>
      <c r="D19" s="47"/>
      <c r="E19" s="56"/>
      <c r="F19" s="52"/>
      <c r="G19" s="64"/>
      <c r="H19" s="64"/>
      <c r="I19" s="52"/>
      <c r="J19" s="52"/>
      <c r="K19" s="74"/>
      <c r="L19" s="74"/>
      <c r="M19" s="74"/>
      <c r="N19" s="85"/>
      <c r="O19" s="85"/>
      <c r="P19" s="85"/>
      <c r="Q19" s="93"/>
      <c r="R19" s="98"/>
      <c r="S19" s="106"/>
    </row>
    <row r="20" spans="1:20" ht="19.899999999999999" customHeight="1">
      <c r="A20" s="15"/>
      <c r="B20" s="31"/>
      <c r="C20" s="37"/>
      <c r="D20" s="46"/>
      <c r="E20" s="55"/>
      <c r="F20" s="55"/>
      <c r="G20" s="67"/>
      <c r="H20" s="67"/>
      <c r="I20" s="55"/>
      <c r="J20" s="55"/>
      <c r="K20" s="75"/>
      <c r="L20" s="81"/>
      <c r="M20" s="83"/>
      <c r="N20" s="81"/>
      <c r="O20" s="81"/>
      <c r="P20" s="81"/>
      <c r="Q20" s="92"/>
      <c r="R20" s="99"/>
      <c r="S20" s="107"/>
    </row>
    <row r="21" spans="1:20" ht="15.75" customHeight="1">
      <c r="A21" s="14"/>
      <c r="B21" s="24"/>
      <c r="C21" s="35"/>
      <c r="D21" s="44"/>
      <c r="E21" s="56"/>
      <c r="F21" s="60"/>
      <c r="G21" s="64"/>
      <c r="H21" s="64"/>
      <c r="I21" s="52"/>
      <c r="J21" s="52"/>
      <c r="K21" s="74"/>
      <c r="L21" s="74"/>
      <c r="M21" s="74"/>
      <c r="N21" s="85"/>
      <c r="O21" s="85"/>
      <c r="P21" s="85"/>
      <c r="Q21" s="93"/>
      <c r="R21" s="98"/>
      <c r="S21" s="106"/>
    </row>
    <row r="22" spans="1:20" ht="19.899999999999999" customHeight="1">
      <c r="A22" s="15"/>
      <c r="B22" s="29"/>
      <c r="C22" s="37"/>
      <c r="D22" s="45"/>
      <c r="E22" s="55"/>
      <c r="F22" s="55"/>
      <c r="G22" s="67"/>
      <c r="H22" s="67"/>
      <c r="I22" s="55"/>
      <c r="J22" s="55"/>
      <c r="K22" s="75"/>
      <c r="L22" s="81"/>
      <c r="M22" s="83"/>
      <c r="N22" s="81"/>
      <c r="O22" s="81"/>
      <c r="P22" s="81"/>
      <c r="Q22" s="92"/>
      <c r="R22" s="99"/>
      <c r="S22" s="107"/>
    </row>
    <row r="23" spans="1:20" ht="15.75" customHeight="1">
      <c r="A23" s="14"/>
      <c r="B23" s="24"/>
      <c r="C23" s="35"/>
      <c r="D23" s="44"/>
      <c r="E23" s="56"/>
      <c r="F23" s="52"/>
      <c r="G23" s="64"/>
      <c r="H23" s="64"/>
      <c r="I23" s="52"/>
      <c r="J23" s="52"/>
      <c r="K23" s="74"/>
      <c r="L23" s="74"/>
      <c r="M23" s="74"/>
      <c r="N23" s="85"/>
      <c r="O23" s="85"/>
      <c r="P23" s="85"/>
      <c r="Q23" s="93"/>
      <c r="R23" s="98"/>
      <c r="S23" s="106"/>
    </row>
    <row r="24" spans="1:20" ht="19.899999999999999" customHeight="1">
      <c r="A24" s="15"/>
      <c r="B24" s="29"/>
      <c r="C24" s="37"/>
      <c r="D24" s="46"/>
      <c r="E24" s="55"/>
      <c r="F24" s="55"/>
      <c r="G24" s="67"/>
      <c r="H24" s="67"/>
      <c r="I24" s="55"/>
      <c r="J24" s="55"/>
      <c r="K24" s="75"/>
      <c r="L24" s="81"/>
      <c r="M24" s="83"/>
      <c r="N24" s="81"/>
      <c r="O24" s="81"/>
      <c r="P24" s="81"/>
      <c r="Q24" s="92"/>
      <c r="R24" s="99"/>
      <c r="S24" s="107"/>
    </row>
    <row r="25" spans="1:20" ht="15.75" customHeight="1">
      <c r="A25" s="14"/>
      <c r="B25" s="24"/>
      <c r="C25" s="35"/>
      <c r="D25" s="47"/>
      <c r="E25" s="54"/>
      <c r="F25" s="54"/>
      <c r="G25" s="66"/>
      <c r="H25" s="66"/>
      <c r="I25" s="54"/>
      <c r="J25" s="54"/>
      <c r="K25" s="74"/>
      <c r="L25" s="74"/>
      <c r="M25" s="74"/>
      <c r="N25" s="85"/>
      <c r="O25" s="85"/>
      <c r="P25" s="85"/>
      <c r="Q25" s="93"/>
      <c r="R25" s="98"/>
      <c r="S25" s="106"/>
    </row>
    <row r="26" spans="1:20" ht="19.899999999999999" customHeight="1">
      <c r="A26" s="15"/>
      <c r="B26" s="27"/>
      <c r="C26" s="37"/>
      <c r="D26" s="42"/>
      <c r="E26" s="55"/>
      <c r="F26" s="55"/>
      <c r="G26" s="67"/>
      <c r="H26" s="67"/>
      <c r="I26" s="55"/>
      <c r="J26" s="55"/>
      <c r="K26" s="75"/>
      <c r="L26" s="81"/>
      <c r="M26" s="83"/>
      <c r="N26" s="81"/>
      <c r="O26" s="81"/>
      <c r="P26" s="81"/>
      <c r="Q26" s="92"/>
      <c r="R26" s="99"/>
      <c r="S26" s="107"/>
    </row>
    <row r="27" spans="1:20" ht="15.75" customHeight="1">
      <c r="A27" s="14"/>
      <c r="B27" s="24"/>
      <c r="C27" s="35"/>
      <c r="D27" s="41"/>
      <c r="E27" s="52"/>
      <c r="F27" s="60"/>
      <c r="G27" s="64"/>
      <c r="H27" s="64"/>
      <c r="I27" s="52"/>
      <c r="J27" s="52"/>
      <c r="K27" s="74"/>
      <c r="L27" s="74"/>
      <c r="M27" s="74"/>
      <c r="N27" s="85"/>
      <c r="O27" s="85"/>
      <c r="P27" s="85"/>
      <c r="Q27" s="93"/>
      <c r="R27" s="98"/>
      <c r="S27" s="106"/>
    </row>
    <row r="28" spans="1:20" ht="19.899999999999999" customHeight="1">
      <c r="A28" s="18" t="s">
        <v>166</v>
      </c>
      <c r="B28" s="27"/>
      <c r="C28" s="37"/>
      <c r="D28" s="42"/>
      <c r="E28" s="55"/>
      <c r="F28" s="55">
        <f>SUM(F5:F26)</f>
        <v>149500</v>
      </c>
      <c r="G28" s="67"/>
      <c r="H28" s="67"/>
      <c r="I28" s="55"/>
      <c r="J28" s="55"/>
      <c r="K28" s="75"/>
      <c r="L28" s="81"/>
      <c r="M28" s="83"/>
      <c r="N28" s="81"/>
      <c r="O28" s="81"/>
      <c r="P28" s="81"/>
      <c r="Q28" s="92"/>
      <c r="R28" s="99"/>
      <c r="S28" s="107"/>
    </row>
    <row r="29" spans="1:20" ht="15.75" customHeight="1">
      <c r="A29" s="14"/>
      <c r="B29" s="24"/>
      <c r="C29" s="35"/>
      <c r="D29" s="41"/>
      <c r="E29" s="52"/>
      <c r="F29" s="52"/>
      <c r="G29" s="64"/>
      <c r="H29" s="64"/>
      <c r="I29" s="52"/>
      <c r="J29" s="52"/>
      <c r="K29" s="74"/>
      <c r="L29" s="74"/>
      <c r="M29" s="74"/>
      <c r="N29" s="85"/>
      <c r="O29" s="85"/>
      <c r="P29" s="85"/>
      <c r="Q29" s="93"/>
      <c r="R29" s="98"/>
      <c r="S29" s="106"/>
    </row>
    <row r="30" spans="1:20" ht="19.899999999999999" customHeight="1">
      <c r="A30" s="15"/>
      <c r="B30" s="27"/>
      <c r="C30" s="37"/>
      <c r="D30" s="42"/>
      <c r="E30" s="55"/>
      <c r="F30" s="55"/>
      <c r="G30" s="67"/>
      <c r="H30" s="67"/>
      <c r="I30" s="55"/>
      <c r="J30" s="55"/>
      <c r="K30" s="75"/>
      <c r="L30" s="81"/>
      <c r="M30" s="83"/>
      <c r="N30" s="81"/>
      <c r="O30" s="81"/>
      <c r="P30" s="81"/>
      <c r="Q30" s="92"/>
      <c r="R30" s="99"/>
      <c r="S30" s="107"/>
    </row>
    <row r="31" spans="1:20" ht="18.600000000000001" customHeight="1">
      <c r="A31" s="14"/>
      <c r="B31" s="24"/>
      <c r="C31" s="35"/>
      <c r="D31" s="395"/>
      <c r="E31" s="396"/>
      <c r="F31" s="220"/>
      <c r="G31" s="64"/>
      <c r="H31" s="64"/>
      <c r="I31" s="52"/>
      <c r="J31" s="52"/>
      <c r="K31" s="70" t="s">
        <v>355</v>
      </c>
      <c r="L31" s="78"/>
      <c r="M31" s="493" t="s">
        <v>356</v>
      </c>
      <c r="N31" s="78"/>
      <c r="O31" s="78"/>
      <c r="P31" s="87"/>
      <c r="Q31" s="90"/>
      <c r="R31" s="98">
        <f>IF(MIN(N31:P31)*Q31&gt;=10000,ROUNDDOWN(MIN(N31:P31)*Q31,-2),IF(MIN(N31:P31)*Q31&gt;=1000,ROUNDDOWN(MIN(N31:P31)*Q31,-1),ROUNDDOWN(MIN(N31:P31)*Q31,0)))</f>
        <v>0</v>
      </c>
      <c r="S31" s="103"/>
      <c r="T31"/>
    </row>
    <row r="32" spans="1:20" ht="18.600000000000001" customHeight="1">
      <c r="A32" s="15" t="str">
        <f>A6</f>
        <v>建築物石綿含有建材調査費</v>
      </c>
      <c r="B32" s="27"/>
      <c r="C32" s="37"/>
      <c r="D32" s="170"/>
      <c r="E32" s="218">
        <f>R32</f>
        <v>0</v>
      </c>
      <c r="F32" s="177">
        <f>ROUNDDOWN(D32*E32,0)</f>
        <v>0</v>
      </c>
      <c r="G32" s="65"/>
      <c r="H32" s="65"/>
      <c r="I32" s="53"/>
      <c r="J32" s="53"/>
      <c r="K32" s="484" t="s">
        <v>358</v>
      </c>
      <c r="L32" s="79"/>
      <c r="M32" s="79"/>
      <c r="N32" s="79"/>
      <c r="O32" s="79"/>
      <c r="P32" s="88"/>
      <c r="Q32" s="91"/>
      <c r="R32" s="407">
        <f>IF(MIN(N32:P32)*Q32&gt;=10000,ROUNDDOWN(MIN(N32:P32)*Q32,-2),IF(MIN(N32:P32)*Q32&gt;=1000,ROUNDDOWN(MIN(N32:P32)*Q32,-1),ROUNDDOWN(MIN(N32:P32)*Q32,0)))</f>
        <v>0</v>
      </c>
      <c r="S32" s="102"/>
      <c r="T32"/>
    </row>
    <row r="33" spans="1:20" ht="18.600000000000001" customHeight="1">
      <c r="A33" s="14"/>
      <c r="B33" s="491"/>
      <c r="C33" s="35"/>
      <c r="D33" s="395"/>
      <c r="E33" s="396"/>
      <c r="F33" s="220"/>
      <c r="G33" s="64"/>
      <c r="H33" s="64"/>
      <c r="I33" s="52"/>
      <c r="J33" s="52"/>
      <c r="K33" s="74"/>
      <c r="L33" s="85"/>
      <c r="M33" s="85"/>
      <c r="N33" s="399" t="s">
        <v>360</v>
      </c>
      <c r="O33" s="85"/>
      <c r="P33" s="85"/>
      <c r="Q33" s="93"/>
      <c r="R33" s="98"/>
      <c r="S33" s="106"/>
      <c r="T33"/>
    </row>
    <row r="34" spans="1:20" ht="18.600000000000001" customHeight="1">
      <c r="A34" s="15" t="s">
        <v>361</v>
      </c>
      <c r="B34" s="27"/>
      <c r="C34" s="23" t="s">
        <v>362</v>
      </c>
      <c r="D34" s="170">
        <v>1</v>
      </c>
      <c r="E34" s="218">
        <f>R34</f>
        <v>28500</v>
      </c>
      <c r="F34" s="177">
        <f>ROUNDDOWN(D34*E34,0)</f>
        <v>28500</v>
      </c>
      <c r="G34" s="67"/>
      <c r="H34" s="67"/>
      <c r="I34" s="55"/>
      <c r="J34" s="55"/>
      <c r="K34" s="81"/>
      <c r="L34" s="81"/>
      <c r="M34" s="83"/>
      <c r="N34" s="81">
        <v>35600</v>
      </c>
      <c r="O34" s="81"/>
      <c r="P34" s="81"/>
      <c r="Q34" s="92">
        <v>0.8</v>
      </c>
      <c r="R34" s="407">
        <f>IFERROR(ROUND(SMALL(N34:P34,1)*IF(Q34="",1,Q34),IF(SMALL(N34:P34,1)*IF(Q34="",1,Q34)&lt;10000,-1,-2)),MIN(K34:M34)*IF(Q34="",1,Q34))</f>
        <v>28500</v>
      </c>
      <c r="S34" s="107"/>
      <c r="T34"/>
    </row>
    <row r="35" spans="1:20" ht="18.600000000000001" customHeight="1">
      <c r="A35" s="14"/>
      <c r="B35" s="491"/>
      <c r="C35" s="35"/>
      <c r="D35" s="395"/>
      <c r="E35" s="396"/>
      <c r="F35" s="220"/>
      <c r="G35" s="64"/>
      <c r="H35" s="64"/>
      <c r="I35" s="52"/>
      <c r="J35" s="52"/>
      <c r="K35" s="74"/>
      <c r="L35" s="85"/>
      <c r="M35" s="85"/>
      <c r="N35" s="399" t="s">
        <v>360</v>
      </c>
      <c r="O35" s="85"/>
      <c r="P35" s="85"/>
      <c r="Q35" s="93"/>
      <c r="R35" s="98"/>
      <c r="S35" s="106"/>
      <c r="T35"/>
    </row>
    <row r="36" spans="1:20" ht="18.600000000000001" customHeight="1">
      <c r="A36" s="162" t="s">
        <v>367</v>
      </c>
      <c r="B36" s="27"/>
      <c r="C36" s="23" t="s">
        <v>370</v>
      </c>
      <c r="D36" s="170">
        <v>1</v>
      </c>
      <c r="E36" s="218">
        <f>R36</f>
        <v>28500</v>
      </c>
      <c r="F36" s="177">
        <f>ROUNDDOWN(D36*E36,0)</f>
        <v>28500</v>
      </c>
      <c r="G36" s="67"/>
      <c r="H36" s="67"/>
      <c r="I36" s="55"/>
      <c r="J36" s="55"/>
      <c r="K36" s="81"/>
      <c r="L36" s="81"/>
      <c r="M36" s="83"/>
      <c r="N36" s="81">
        <v>35600</v>
      </c>
      <c r="O36" s="81"/>
      <c r="P36" s="81"/>
      <c r="Q36" s="92">
        <v>0.8</v>
      </c>
      <c r="R36" s="407">
        <f>IFERROR(ROUND(SMALL(N36:P36,1)*IF(Q36="",1,Q36),IF(SMALL(N36:P36,1)*IF(Q36="",1,Q36)&lt;10000,-1,-2)),MIN(K36:M36)*IF(Q36="",1,Q36))</f>
        <v>28500</v>
      </c>
      <c r="S36" s="107"/>
      <c r="T36"/>
    </row>
    <row r="37" spans="1:20" ht="18.600000000000001" customHeight="1">
      <c r="A37" s="14"/>
      <c r="B37" s="491"/>
      <c r="C37" s="35"/>
      <c r="D37" s="395"/>
      <c r="E37" s="396"/>
      <c r="F37" s="220"/>
      <c r="G37" s="64"/>
      <c r="H37" s="64"/>
      <c r="I37" s="52"/>
      <c r="J37" s="52"/>
      <c r="K37" s="74"/>
      <c r="L37" s="85"/>
      <c r="M37" s="85"/>
      <c r="N37" s="399" t="s">
        <v>360</v>
      </c>
      <c r="O37" s="85"/>
      <c r="P37" s="85"/>
      <c r="Q37" s="93"/>
      <c r="R37" s="98"/>
      <c r="S37" s="106"/>
      <c r="T37"/>
    </row>
    <row r="38" spans="1:20" ht="18.600000000000001" customHeight="1">
      <c r="A38" s="15" t="s">
        <v>371</v>
      </c>
      <c r="B38" s="27" t="s">
        <v>373</v>
      </c>
      <c r="C38" s="23" t="s">
        <v>374</v>
      </c>
      <c r="D38" s="170">
        <v>2</v>
      </c>
      <c r="E38" s="218">
        <f>R38</f>
        <v>32000</v>
      </c>
      <c r="F38" s="177">
        <f>ROUNDDOWN(D38*E38,0)</f>
        <v>64000</v>
      </c>
      <c r="G38" s="67"/>
      <c r="H38" s="67"/>
      <c r="I38" s="55"/>
      <c r="J38" s="55"/>
      <c r="K38" s="81"/>
      <c r="L38" s="81"/>
      <c r="M38" s="83"/>
      <c r="N38" s="81">
        <v>40000</v>
      </c>
      <c r="O38" s="81"/>
      <c r="P38" s="81"/>
      <c r="Q38" s="92">
        <v>0.8</v>
      </c>
      <c r="R38" s="407">
        <f>IFERROR(ROUND(SMALL(N38:P38,1)*IF(Q38="",1,Q38),IF(SMALL(N38:P38,1)*IF(Q38="",1,Q38)&lt;10000,-1,-2)),MIN(K38:M38)*IF(Q38="",1,Q38))</f>
        <v>32000</v>
      </c>
      <c r="S38" s="107"/>
      <c r="T38"/>
    </row>
    <row r="39" spans="1:20" ht="18.600000000000001" customHeight="1">
      <c r="A39" s="14"/>
      <c r="B39" s="24"/>
      <c r="C39" s="35"/>
      <c r="D39" s="395"/>
      <c r="E39" s="396"/>
      <c r="F39" s="220"/>
      <c r="G39" s="387"/>
      <c r="H39" s="387"/>
      <c r="I39" s="56"/>
      <c r="J39" s="56"/>
      <c r="K39" s="74"/>
      <c r="L39" s="492"/>
      <c r="M39" s="85"/>
      <c r="N39" s="399" t="s">
        <v>360</v>
      </c>
      <c r="O39" s="85"/>
      <c r="P39" s="85"/>
      <c r="Q39" s="93"/>
      <c r="R39" s="98"/>
      <c r="S39" s="494"/>
      <c r="T39"/>
    </row>
    <row r="40" spans="1:20" ht="18.600000000000001" customHeight="1">
      <c r="A40" s="15" t="s">
        <v>375</v>
      </c>
      <c r="B40" s="27"/>
      <c r="C40" s="37" t="s">
        <v>370</v>
      </c>
      <c r="D40" s="170">
        <v>1</v>
      </c>
      <c r="E40" s="218">
        <f>R40</f>
        <v>28500</v>
      </c>
      <c r="F40" s="177">
        <f>ROUNDDOWN(D40*E40,0)</f>
        <v>28500</v>
      </c>
      <c r="G40" s="67"/>
      <c r="H40" s="67"/>
      <c r="I40" s="55"/>
      <c r="J40" s="55"/>
      <c r="K40" s="81"/>
      <c r="L40" s="81"/>
      <c r="M40" s="83"/>
      <c r="N40" s="81">
        <v>35600</v>
      </c>
      <c r="O40" s="81"/>
      <c r="P40" s="81"/>
      <c r="Q40" s="92">
        <v>0.8</v>
      </c>
      <c r="R40" s="407">
        <f>IFERROR(ROUND(SMALL(N40:P40,1)*IF(Q40="",1,Q40),IF(SMALL(N40:P40,1)*IF(Q40="",1,Q40)&lt;10000,-1,-2)),MIN(K40:M40)*IF(Q40="",1,Q40))</f>
        <v>28500</v>
      </c>
      <c r="S40" s="107"/>
      <c r="T40"/>
    </row>
    <row r="41" spans="1:20" ht="18.600000000000001" customHeight="1">
      <c r="A41" s="14"/>
      <c r="B41" s="24"/>
      <c r="C41" s="35"/>
      <c r="D41" s="395"/>
      <c r="E41" s="396"/>
      <c r="F41" s="220"/>
      <c r="G41" s="387"/>
      <c r="H41" s="387"/>
      <c r="I41" s="56"/>
      <c r="J41" s="56"/>
      <c r="K41" s="74"/>
      <c r="L41" s="492"/>
      <c r="M41" s="492"/>
      <c r="N41" s="85"/>
      <c r="O41" s="85"/>
      <c r="P41" s="85"/>
      <c r="Q41" s="93"/>
      <c r="R41" s="98"/>
      <c r="S41" s="494"/>
      <c r="T41"/>
    </row>
    <row r="42" spans="1:20" ht="18.600000000000001" customHeight="1">
      <c r="A42" s="15"/>
      <c r="B42" s="27"/>
      <c r="C42" s="37"/>
      <c r="D42" s="170"/>
      <c r="E42" s="218"/>
      <c r="F42" s="177"/>
      <c r="G42" s="67"/>
      <c r="H42" s="67"/>
      <c r="I42" s="55"/>
      <c r="J42" s="55"/>
      <c r="K42" s="81"/>
      <c r="L42" s="81"/>
      <c r="M42" s="83"/>
      <c r="N42" s="81"/>
      <c r="O42" s="81"/>
      <c r="P42" s="81"/>
      <c r="Q42" s="92"/>
      <c r="R42" s="407"/>
      <c r="S42" s="107"/>
      <c r="T42"/>
    </row>
    <row r="43" spans="1:20" ht="18.600000000000001" customHeight="1">
      <c r="A43" s="14"/>
      <c r="B43" s="24"/>
      <c r="C43" s="35"/>
      <c r="D43" s="395"/>
      <c r="E43" s="396"/>
      <c r="F43" s="220"/>
      <c r="G43" s="64"/>
      <c r="H43" s="64"/>
      <c r="I43" s="52"/>
      <c r="J43" s="52"/>
      <c r="K43" s="74"/>
      <c r="L43" s="85"/>
      <c r="M43" s="85"/>
      <c r="N43" s="85"/>
      <c r="O43" s="85"/>
      <c r="P43" s="85"/>
      <c r="Q43" s="93"/>
      <c r="R43" s="98"/>
      <c r="S43" s="106"/>
      <c r="T43"/>
    </row>
    <row r="44" spans="1:20" ht="18.600000000000001" customHeight="1">
      <c r="A44" s="162"/>
      <c r="B44" s="27"/>
      <c r="C44" s="37"/>
      <c r="D44" s="170"/>
      <c r="E44" s="218"/>
      <c r="F44" s="177"/>
      <c r="G44" s="67"/>
      <c r="H44" s="67"/>
      <c r="I44" s="55"/>
      <c r="J44" s="55"/>
      <c r="K44" s="81"/>
      <c r="L44" s="81"/>
      <c r="M44" s="83"/>
      <c r="N44" s="81"/>
      <c r="O44" s="81"/>
      <c r="P44" s="81"/>
      <c r="Q44" s="92"/>
      <c r="R44" s="407"/>
      <c r="S44" s="107"/>
      <c r="T44"/>
    </row>
    <row r="45" spans="1:20" ht="18.600000000000001" customHeight="1">
      <c r="A45" s="233"/>
      <c r="B45" s="491"/>
      <c r="C45" s="479"/>
      <c r="D45" s="395"/>
      <c r="E45" s="396"/>
      <c r="F45" s="220"/>
      <c r="G45" s="64"/>
      <c r="H45" s="64"/>
      <c r="I45" s="52"/>
      <c r="J45" s="52"/>
      <c r="K45" s="74"/>
      <c r="L45" s="85"/>
      <c r="M45" s="85"/>
      <c r="N45" s="85"/>
      <c r="O45" s="85"/>
      <c r="P45" s="85"/>
      <c r="Q45" s="93"/>
      <c r="R45" s="98"/>
      <c r="S45" s="106"/>
      <c r="T45"/>
    </row>
    <row r="46" spans="1:20" ht="18.600000000000001" customHeight="1">
      <c r="A46" s="15"/>
      <c r="B46" s="27"/>
      <c r="C46" s="37"/>
      <c r="D46" s="170"/>
      <c r="E46" s="218"/>
      <c r="F46" s="177"/>
      <c r="G46" s="67"/>
      <c r="H46" s="67"/>
      <c r="I46" s="55"/>
      <c r="J46" s="55"/>
      <c r="K46" s="81"/>
      <c r="L46" s="81"/>
      <c r="M46" s="83"/>
      <c r="N46" s="81"/>
      <c r="O46" s="81"/>
      <c r="P46" s="81"/>
      <c r="Q46" s="92"/>
      <c r="R46" s="407"/>
      <c r="S46" s="107"/>
      <c r="T46"/>
    </row>
    <row r="47" spans="1:20" ht="18.600000000000001" customHeight="1">
      <c r="A47" s="233"/>
      <c r="B47" s="491"/>
      <c r="C47" s="479"/>
      <c r="D47" s="395"/>
      <c r="E47" s="396"/>
      <c r="F47" s="220"/>
      <c r="G47" s="387"/>
      <c r="H47" s="387"/>
      <c r="I47" s="56"/>
      <c r="J47" s="56"/>
      <c r="K47" s="74"/>
      <c r="L47" s="492"/>
      <c r="M47" s="492"/>
      <c r="N47" s="85"/>
      <c r="O47" s="85"/>
      <c r="P47" s="85"/>
      <c r="Q47" s="93"/>
      <c r="R47" s="98"/>
      <c r="S47" s="494"/>
      <c r="T47"/>
    </row>
    <row r="48" spans="1:20" ht="18.600000000000001" customHeight="1">
      <c r="A48" s="15"/>
      <c r="B48" s="27"/>
      <c r="C48" s="37"/>
      <c r="D48" s="170"/>
      <c r="E48" s="218"/>
      <c r="F48" s="177"/>
      <c r="G48" s="67"/>
      <c r="H48" s="67"/>
      <c r="I48" s="55"/>
      <c r="J48" s="55"/>
      <c r="K48" s="81"/>
      <c r="L48" s="81"/>
      <c r="M48" s="83"/>
      <c r="N48" s="81"/>
      <c r="O48" s="81"/>
      <c r="P48" s="81"/>
      <c r="Q48" s="92"/>
      <c r="R48" s="407"/>
      <c r="S48" s="107"/>
      <c r="T48"/>
    </row>
    <row r="49" spans="1:20" ht="18.600000000000001" customHeight="1">
      <c r="A49" s="233"/>
      <c r="B49" s="491"/>
      <c r="C49" s="35"/>
      <c r="D49" s="395"/>
      <c r="E49" s="396"/>
      <c r="F49" s="220"/>
      <c r="G49" s="64"/>
      <c r="H49" s="64"/>
      <c r="I49" s="52"/>
      <c r="J49" s="52"/>
      <c r="K49" s="74"/>
      <c r="L49" s="85"/>
      <c r="M49" s="85"/>
      <c r="N49" s="85"/>
      <c r="O49" s="85"/>
      <c r="P49" s="85"/>
      <c r="Q49" s="93"/>
      <c r="R49" s="98"/>
      <c r="S49" s="106"/>
      <c r="T49"/>
    </row>
    <row r="50" spans="1:20" ht="18.600000000000001" customHeight="1">
      <c r="A50" s="15"/>
      <c r="B50" s="27"/>
      <c r="C50" s="37"/>
      <c r="D50" s="170"/>
      <c r="E50" s="218"/>
      <c r="F50" s="177"/>
      <c r="G50" s="67"/>
      <c r="H50" s="67"/>
      <c r="I50" s="55"/>
      <c r="J50" s="55"/>
      <c r="K50" s="81"/>
      <c r="L50" s="81"/>
      <c r="M50" s="83"/>
      <c r="N50" s="81"/>
      <c r="O50" s="81"/>
      <c r="P50" s="81"/>
      <c r="Q50" s="92"/>
      <c r="R50" s="407"/>
      <c r="S50" s="107"/>
      <c r="T50"/>
    </row>
    <row r="51" spans="1:20" ht="18.600000000000001" customHeight="1">
      <c r="A51" s="14"/>
      <c r="B51" s="24"/>
      <c r="C51" s="35"/>
      <c r="D51" s="395"/>
      <c r="E51" s="396"/>
      <c r="F51" s="220"/>
      <c r="G51" s="64"/>
      <c r="H51" s="64"/>
      <c r="I51" s="52"/>
      <c r="J51" s="52"/>
      <c r="K51" s="74"/>
      <c r="L51" s="85"/>
      <c r="M51" s="85"/>
      <c r="N51" s="85"/>
      <c r="O51" s="85"/>
      <c r="P51" s="85"/>
      <c r="Q51" s="93"/>
      <c r="R51" s="98"/>
      <c r="S51" s="106"/>
      <c r="T51"/>
    </row>
    <row r="52" spans="1:20" ht="18.600000000000001" customHeight="1">
      <c r="A52" s="162"/>
      <c r="B52" s="27"/>
      <c r="C52" s="37"/>
      <c r="D52" s="170"/>
      <c r="E52" s="218"/>
      <c r="F52" s="177"/>
      <c r="G52" s="67"/>
      <c r="H52" s="67"/>
      <c r="I52" s="55"/>
      <c r="J52" s="55"/>
      <c r="K52" s="81"/>
      <c r="L52" s="81"/>
      <c r="M52" s="83"/>
      <c r="N52" s="81"/>
      <c r="O52" s="81"/>
      <c r="P52" s="81"/>
      <c r="Q52" s="92"/>
      <c r="R52" s="407"/>
      <c r="S52" s="107"/>
      <c r="T52"/>
    </row>
    <row r="53" spans="1:20" ht="18.600000000000001" customHeight="1">
      <c r="A53" s="14"/>
      <c r="B53" s="24"/>
      <c r="C53" s="35"/>
      <c r="D53" s="395"/>
      <c r="E53" s="217"/>
      <c r="F53" s="220"/>
      <c r="G53" s="64"/>
      <c r="H53" s="64"/>
      <c r="I53" s="52"/>
      <c r="J53" s="52"/>
      <c r="K53" s="485"/>
      <c r="L53" s="85"/>
      <c r="M53" s="85"/>
      <c r="N53" s="85"/>
      <c r="O53" s="85"/>
      <c r="P53" s="85"/>
      <c r="Q53" s="93"/>
      <c r="R53" s="98"/>
      <c r="S53" s="106"/>
      <c r="T53"/>
    </row>
    <row r="54" spans="1:20" ht="18.600000000000001" customHeight="1">
      <c r="A54" s="15"/>
      <c r="B54" s="27"/>
      <c r="C54" s="37"/>
      <c r="D54" s="170"/>
      <c r="E54" s="218"/>
      <c r="F54" s="177"/>
      <c r="G54" s="67"/>
      <c r="H54" s="67"/>
      <c r="I54" s="55"/>
      <c r="J54" s="55"/>
      <c r="K54" s="81"/>
      <c r="L54" s="81"/>
      <c r="M54" s="83"/>
      <c r="N54" s="81"/>
      <c r="O54" s="81"/>
      <c r="P54" s="81"/>
      <c r="Q54" s="92"/>
      <c r="R54" s="407"/>
      <c r="S54" s="107"/>
      <c r="T54"/>
    </row>
    <row r="55" spans="1:20" ht="18.600000000000001" customHeight="1">
      <c r="A55" s="14"/>
      <c r="B55" s="28"/>
      <c r="C55" s="35"/>
      <c r="D55" s="48"/>
      <c r="E55" s="52"/>
      <c r="F55" s="52"/>
      <c r="G55" s="64"/>
      <c r="H55" s="64"/>
      <c r="I55" s="52"/>
      <c r="J55" s="52"/>
      <c r="K55" s="74"/>
      <c r="L55" s="85"/>
      <c r="M55" s="85"/>
      <c r="N55" s="85"/>
      <c r="O55" s="85"/>
      <c r="P55" s="85"/>
      <c r="Q55" s="93"/>
      <c r="R55" s="98"/>
      <c r="S55" s="106"/>
      <c r="T55"/>
    </row>
    <row r="56" spans="1:20" ht="18.600000000000001" customHeight="1">
      <c r="A56" s="18" t="s">
        <v>81</v>
      </c>
      <c r="B56" s="27"/>
      <c r="C56" s="37"/>
      <c r="D56" s="483"/>
      <c r="E56" s="55"/>
      <c r="F56" s="55">
        <f>SUM(F33:F55)</f>
        <v>149500</v>
      </c>
      <c r="G56" s="67"/>
      <c r="H56" s="67"/>
      <c r="I56" s="55"/>
      <c r="J56" s="55"/>
      <c r="K56" s="81"/>
      <c r="L56" s="81"/>
      <c r="M56" s="83"/>
      <c r="N56" s="81"/>
      <c r="O56" s="81"/>
      <c r="P56" s="81"/>
      <c r="Q56" s="92"/>
      <c r="R56" s="407"/>
      <c r="S56" s="107"/>
      <c r="T56"/>
    </row>
    <row r="57" spans="1:20" ht="18.600000000000001" customHeight="1">
      <c r="A57" s="14"/>
      <c r="B57" s="24"/>
      <c r="C57" s="35"/>
      <c r="D57" s="395"/>
      <c r="E57" s="396"/>
      <c r="F57" s="220"/>
      <c r="G57" s="64"/>
      <c r="H57" s="64"/>
      <c r="I57" s="52"/>
      <c r="J57" s="52"/>
      <c r="K57" s="74"/>
      <c r="L57" s="85"/>
      <c r="M57" s="85"/>
      <c r="N57" s="85"/>
      <c r="O57" s="85"/>
      <c r="P57" s="85"/>
      <c r="Q57" s="93"/>
      <c r="R57" s="98"/>
      <c r="S57" s="106"/>
      <c r="T57"/>
    </row>
    <row r="58" spans="1:20" ht="18.600000000000001" customHeight="1">
      <c r="A58" s="18"/>
      <c r="B58" s="27"/>
      <c r="C58" s="37"/>
      <c r="D58" s="170"/>
      <c r="E58" s="218"/>
      <c r="F58" s="177"/>
      <c r="G58" s="67"/>
      <c r="H58" s="67"/>
      <c r="I58" s="55"/>
      <c r="J58" s="55"/>
      <c r="K58" s="81"/>
      <c r="L58" s="81"/>
      <c r="M58" s="83"/>
      <c r="N58" s="81"/>
      <c r="O58" s="81"/>
      <c r="P58" s="81"/>
      <c r="Q58" s="92"/>
      <c r="R58" s="407"/>
      <c r="S58" s="107"/>
      <c r="T58"/>
    </row>
  </sheetData>
  <mergeCells count="12">
    <mergeCell ref="R1:R2"/>
    <mergeCell ref="S1:S2"/>
    <mergeCell ref="G1:I1"/>
    <mergeCell ref="N1:Q1"/>
    <mergeCell ref="A1:A2"/>
    <mergeCell ref="B1:B2"/>
    <mergeCell ref="C1:C2"/>
    <mergeCell ref="D1:D2"/>
    <mergeCell ref="E1:E2"/>
    <mergeCell ref="F1:F2"/>
    <mergeCell ref="J1:J2"/>
    <mergeCell ref="K1:M2"/>
  </mergeCells>
  <phoneticPr fontId="21"/>
  <dataValidations count="2">
    <dataValidation imeMode="on" allowBlank="1" showInputMessage="1" showErrorMessage="1" sqref="A18 A20 A1:C10 C18 A19:C19 A12:C17 C20 A21:C54 A56:C65536" xr:uid="{00000000-0002-0000-1100-000000000000}"/>
    <dataValidation imeMode="off" allowBlank="1" showInputMessage="1" showErrorMessage="1" sqref="D1:D1048576" xr:uid="{00000000-0002-0000-1100-000001000000}"/>
  </dataValidations>
  <printOptions horizontalCentered="1" gridLines="1"/>
  <pageMargins left="0.23622047244094491" right="0.23622047244094491" top="0.74803149606299213" bottom="0.74803149606299213" header="0.31496062992125984" footer="0.31496062992125984"/>
  <pageSetup paperSize="9" scale="94" orientation="landscape" horizontalDpi="300" verticalDpi="300" r:id="rId1"/>
  <headerFooter alignWithMargins="0">
    <oddHeader>&amp;L（四号様式）</oddHeader>
    <oddFooter>&amp;C内訳書　Ａ．トイレ洋式化改修工事</oddFooter>
  </headerFooter>
  <rowBreaks count="1" manualBreakCount="1">
    <brk id="30" max="9" man="1"/>
  </rowBreaks>
  <colBreaks count="1" manualBreakCount="1">
    <brk id="10" max="89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35</vt:i4>
      </vt:variant>
    </vt:vector>
  </HeadingPairs>
  <TitlesOfParts>
    <vt:vector size="53" baseType="lpstr">
      <vt:lpstr>A処分費(設備)</vt:lpstr>
      <vt:lpstr>三号</vt:lpstr>
      <vt:lpstr>A建築工事</vt:lpstr>
      <vt:lpstr>指定仮設</vt:lpstr>
      <vt:lpstr>建築(増築）</vt:lpstr>
      <vt:lpstr>建築(既存改修）</vt:lpstr>
      <vt:lpstr>構造</vt:lpstr>
      <vt:lpstr>電気</vt:lpstr>
      <vt:lpstr>機械</vt:lpstr>
      <vt:lpstr>Ⅰ迂回</vt:lpstr>
      <vt:lpstr>Ⅱ増築棟</vt:lpstr>
      <vt:lpstr>Ⅲ校舎改修</vt:lpstr>
      <vt:lpstr>産業廃棄物処分費（既存改修）</vt:lpstr>
      <vt:lpstr>産業廃棄物処分費 (増築)</vt:lpstr>
      <vt:lpstr>届出費</vt:lpstr>
      <vt:lpstr>基本シート</vt:lpstr>
      <vt:lpstr>Aトイレ (給排水衛生設備)</vt:lpstr>
      <vt:lpstr>各種届出費</vt:lpstr>
      <vt:lpstr>Ⅰ迂回!Print_Area</vt:lpstr>
      <vt:lpstr>Ⅱ増築棟!Print_Area</vt:lpstr>
      <vt:lpstr>Ⅲ校舎改修!Print_Area</vt:lpstr>
      <vt:lpstr>'Aトイレ (給排水衛生設備)'!Print_Area</vt:lpstr>
      <vt:lpstr>A建築工事!Print_Area</vt:lpstr>
      <vt:lpstr>'A処分費(設備)'!Print_Area</vt:lpstr>
      <vt:lpstr>各種届出費!Print_Area</vt:lpstr>
      <vt:lpstr>基本シート!Print_Area</vt:lpstr>
      <vt:lpstr>機械!Print_Area</vt:lpstr>
      <vt:lpstr>'建築(既存改修）'!Print_Area</vt:lpstr>
      <vt:lpstr>'建築(増築）'!Print_Area</vt:lpstr>
      <vt:lpstr>構造!Print_Area</vt:lpstr>
      <vt:lpstr>三号!Print_Area</vt:lpstr>
      <vt:lpstr>'産業廃棄物処分費 (増築)'!Print_Area</vt:lpstr>
      <vt:lpstr>'産業廃棄物処分費（既存改修）'!Print_Area</vt:lpstr>
      <vt:lpstr>指定仮設!Print_Area</vt:lpstr>
      <vt:lpstr>電気!Print_Area</vt:lpstr>
      <vt:lpstr>届出費!Print_Area</vt:lpstr>
      <vt:lpstr>Ⅰ迂回!Print_Titles</vt:lpstr>
      <vt:lpstr>Ⅱ増築棟!Print_Titles</vt:lpstr>
      <vt:lpstr>Ⅲ校舎改修!Print_Titles</vt:lpstr>
      <vt:lpstr>'Aトイレ (給排水衛生設備)'!Print_Titles</vt:lpstr>
      <vt:lpstr>A建築工事!Print_Titles</vt:lpstr>
      <vt:lpstr>'A処分費(設備)'!Print_Titles</vt:lpstr>
      <vt:lpstr>各種届出費!Print_Titles</vt:lpstr>
      <vt:lpstr>基本シート!Print_Titles</vt:lpstr>
      <vt:lpstr>機械!Print_Titles</vt:lpstr>
      <vt:lpstr>'建築(既存改修）'!Print_Titles</vt:lpstr>
      <vt:lpstr>'建築(増築）'!Print_Titles</vt:lpstr>
      <vt:lpstr>構造!Print_Titles</vt:lpstr>
      <vt:lpstr>'産業廃棄物処分費 (増築)'!Print_Titles</vt:lpstr>
      <vt:lpstr>'産業廃棄物処分費（既存改修）'!Print_Titles</vt:lpstr>
      <vt:lpstr>指定仮設!Print_Titles</vt:lpstr>
      <vt:lpstr>電気!Print_Titles</vt:lpstr>
      <vt:lpstr>届出費!Print_Titles</vt:lpstr>
    </vt:vector>
  </TitlesOfParts>
  <Company>９９９</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７７７</dc:creator>
  <cp:lastModifiedBy>引地 彬</cp:lastModifiedBy>
  <cp:lastPrinted>2026-04-13T02:02:38Z</cp:lastPrinted>
  <dcterms:created xsi:type="dcterms:W3CDTF">1997-10-24T08:32:50Z</dcterms:created>
  <dcterms:modified xsi:type="dcterms:W3CDTF">2026-06-19T02:57:18Z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2026-06-18T09:35:07Z</vt:filetime>
  </property>
</Properties>
</file>