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12E5E59-8EA4-46F8-A9A1-894ADC4F2CEB}" xr6:coauthVersionLast="47" xr6:coauthVersionMax="47" xr10:uidLastSave="{00000000-0000-0000-0000-000000000000}"/>
  <bookViews>
    <workbookView xWindow="-28920" yWindow="-120" windowWidth="29040" windowHeight="15720" tabRatio="749" xr2:uid="{00000000-000D-0000-FFFF-FFFF00000000}"/>
  </bookViews>
  <sheets>
    <sheet name="内訳書表紙" sheetId="16" r:id="rId1"/>
    <sheet name="表紙" sheetId="17" r:id="rId2"/>
    <sheet name="内訳明細" sheetId="1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" localSheetId="0">#REF!</definedName>
    <definedName name="_1">#REF!</definedName>
    <definedName name="_1B">#REF!</definedName>
    <definedName name="_2">#REF!</definedName>
    <definedName name="_21">#REF!</definedName>
    <definedName name="_21.9_8.2_1.8_5">#REF!</definedName>
    <definedName name="_212">#REF!</definedName>
    <definedName name="_22">#REF!</definedName>
    <definedName name="_2B">#REF!</definedName>
    <definedName name="_3">#REF!</definedName>
    <definedName name="_4">#REF!</definedName>
    <definedName name="_4.0_0.12_0.12_31">#REF!</definedName>
    <definedName name="_5B">'[1]１号用紙'!#REF!</definedName>
    <definedName name="_99">#REF!</definedName>
    <definedName name="_Fill" localSheetId="0" hidden="1">'[2]２号人孔'!#REF!</definedName>
    <definedName name="_Fill" hidden="1">'[2]２号人孔'!#REF!</definedName>
    <definedName name="_Key1" hidden="1">#REF!</definedName>
    <definedName name="_Order1" hidden="1">255</definedName>
    <definedName name="_Sort" hidden="1">#REF!</definedName>
    <definedName name="\A" localSheetId="0">#REF!</definedName>
    <definedName name="\A">#REF!</definedName>
    <definedName name="\P">#REF!</definedName>
    <definedName name="A">[3]委託料算出!$A$1:$AG$46</definedName>
    <definedName name="A04建築工事" localSheetId="0">#REF!</definedName>
    <definedName name="A04建築工事">#REF!</definedName>
    <definedName name="AA">#REF!</definedName>
    <definedName name="AAAAA">#REF!</definedName>
    <definedName name="abc">#REF!</definedName>
    <definedName name="b">#REF!</definedName>
    <definedName name="d">#REF!</definedName>
    <definedName name="e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 localSheetId="0">#REF!</definedName>
    <definedName name="E03諸経費">#REF!</definedName>
    <definedName name="E04電気設備工事" localSheetId="0">#REF!</definedName>
    <definedName name="E04電気設備工事">#REF!</definedName>
    <definedName name="f">[4]委託料算出!$A$1:$AG$46</definedName>
    <definedName name="g">#REF!</definedName>
    <definedName name="h">#REF!</definedName>
    <definedName name="i">#REF!</definedName>
    <definedName name="j">'[5]４号用紙'!$IV$7738</definedName>
    <definedName name="k">'[5]４号用紙'!$IV$7738</definedName>
    <definedName name="l">#REF!</definedName>
    <definedName name="m">#REF!</definedName>
    <definedName name="M01表紙" localSheetId="0">#REF!</definedName>
    <definedName name="M01表紙">#REF!</definedName>
    <definedName name="M02内訳書" localSheetId="0">#REF!</definedName>
    <definedName name="M02内訳書">#REF!</definedName>
    <definedName name="M03諸経費" localSheetId="0">#REF!</definedName>
    <definedName name="M03諸経費">#REF!</definedName>
    <definedName name="M04機械設備工事" localSheetId="0">#REF!</definedName>
    <definedName name="M04機械設備工事">#REF!</definedName>
    <definedName name="n">'[5]４号用紙'!$A$1:$J$87</definedName>
    <definedName name="o">'[5]４号用紙'!$B$1</definedName>
    <definedName name="p">'[5]４号用紙'!$IV$7738</definedName>
    <definedName name="PPPPP">[6]谷内内訳!#REF!</definedName>
    <definedName name="ｐｒｉｎｔ._titles">#REF!</definedName>
    <definedName name="_xlnm.Print_Area" localSheetId="0">内訳書表紙!$B$2:$N$72</definedName>
    <definedName name="_xlnm.Print_Area" localSheetId="2">内訳明細!$A$3:$I$42</definedName>
    <definedName name="_xlnm.Print_Area" localSheetId="1">表紙!$A$1:$M$44</definedName>
    <definedName name="_xlnm.Print_Area">#REF!</definedName>
    <definedName name="Print_Area_MI">[7]内訳・単根!#REF!</definedName>
    <definedName name="_xlnm.Print_Titles" localSheetId="2">内訳明細!$A:$C,内訳明細!$1:$2</definedName>
    <definedName name="ｑ">[6]谷内内訳!#REF!</definedName>
    <definedName name="QQQ" hidden="1">'[8]２号人孔'!#REF!</definedName>
    <definedName name="QQQQQQQ" hidden="1">'[8]２号人孔'!#REF!</definedName>
    <definedName name="QQQQQQQQQQQQQQQQQQQQQQQQQQQQQQQQQQQQQQQQQQQQQQQQQQQQQQQQQQ">[9]電気２!#REF!</definedName>
    <definedName name="RRVP">#REF!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TAKO">[6]谷内内訳!#REF!</definedName>
    <definedName name="Z工事費調書" localSheetId="0">#REF!</definedName>
    <definedName name="Z工事費調書">#REF!</definedName>
    <definedName name="あ">[6]谷内内訳!#REF!</definedName>
    <definedName name="あさＳ">[9]電気２!#REF!</definedName>
    <definedName name="ガス">#REF!</definedName>
    <definedName name="ガス2">[9]電気２!#REF!</definedName>
    <definedName name="ガスガス">#REF!</definedName>
    <definedName name="ガス土工2">#REF!</definedName>
    <definedName name="ｹｰｼﾝｸﾞ引抜作業量" localSheetId="0">#REF!</definedName>
    <definedName name="ｹｰｼﾝｸﾞ引抜作業量">#REF!</definedName>
    <definedName name="ｹｰｼﾝｸﾞ切断歩掛" localSheetId="0">#REF!</definedName>
    <definedName name="ｹｰｼﾝｸﾞ切断歩掛">#REF!</definedName>
    <definedName name="ｹｰｼﾝｸﾞ損料" localSheetId="0">#REF!</definedName>
    <definedName name="ｹｰｼﾝｸﾞ損料">#REF!</definedName>
    <definedName name="ｹｰｼﾝｸﾞ撤去歩掛" localSheetId="0">#REF!</definedName>
    <definedName name="ｹｰｼﾝｸﾞ撤去歩掛">#REF!</definedName>
    <definedName name="ケーブル単価１">#REF!</definedName>
    <definedName name="ｺﾝｸﾘ使用量" localSheetId="0">#REF!</definedName>
    <definedName name="ｺﾝｸﾘ使用量">#REF!</definedName>
    <definedName name="コンセント">[10]電気３!#REF!</definedName>
    <definedName name="ｽﾗｲﾑ処分量" localSheetId="0">#REF!</definedName>
    <definedName name="ｽﾗｲﾑ処分量">#REF!</definedName>
    <definedName name="ち1">'[11]内訳 (病棟) '!#REF!</definedName>
    <definedName name="っっっっｑ">#REF!</definedName>
    <definedName name="ﾄｲﾚ呼出">[10]電気４!#REF!</definedName>
    <definedName name="委員会室">[10]電気２!#REF!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印刷範囲">#REF!</definedName>
    <definedName name="運搬" hidden="1">'[8]２号人孔'!#REF!</definedName>
    <definedName name="延長" localSheetId="0">#REF!</definedName>
    <definedName name="延長">#REF!</definedName>
    <definedName name="屋根">[7]内訳・単根!#REF!</definedName>
    <definedName name="仮設">[7]内訳・単根!#REF!</definedName>
    <definedName name="可とう" localSheetId="0">#REF!</definedName>
    <definedName name="可とう">#REF!</definedName>
    <definedName name="解体">[6]谷内内訳!#REF!</definedName>
    <definedName name="掛け率" localSheetId="0">#REF!</definedName>
    <definedName name="掛け率">#REF!</definedName>
    <definedName name="滑材" localSheetId="0">#REF!</definedName>
    <definedName name="滑材">#REF!</definedName>
    <definedName name="幹線">[7]内訳・単根!#REF!</definedName>
    <definedName name="管１ｍ" localSheetId="0">#REF!</definedName>
    <definedName name="管１ｍ">#REF!</definedName>
    <definedName name="管２ｍ" localSheetId="0">#REF!</definedName>
    <definedName name="管２ｍ">#REF!</definedName>
    <definedName name="管単価">#REF!</definedName>
    <definedName name="簡素化" localSheetId="0">#REF!</definedName>
    <definedName name="簡素化">#REF!</definedName>
    <definedName name="基礎">#REF!</definedName>
    <definedName name="既設管接続費">#REF!</definedName>
    <definedName name="議場ｶﾒﾗ単価根拠">#REF!</definedName>
    <definedName name="議場音響単価根拠">#REF!</definedName>
    <definedName name="給排水">[7]内訳・単根!#REF!</definedName>
    <definedName name="鏡切り" localSheetId="0">#REF!</definedName>
    <definedName name="鏡切り">#REF!</definedName>
    <definedName name="金建">[7]内訳・単根!#REF!</definedName>
    <definedName name="金属">[12]内訳・単根!#REF!</definedName>
    <definedName name="空調">[7]内訳・単根!#REF!</definedName>
    <definedName name="空調土工">[10]電気３!#REF!</definedName>
    <definedName name="空調土工1">[10]電気４!#REF!</definedName>
    <definedName name="計算">#N/A</definedName>
    <definedName name="建築">[7]内訳・単根!#REF!</definedName>
    <definedName name="県単９６" localSheetId="0">#REF!</definedName>
    <definedName name="県単９６">#REF!</definedName>
    <definedName name="県単96谷口">#REF!</definedName>
    <definedName name="見積り" localSheetId="0">#REF!</definedName>
    <definedName name="見積り">#REF!</definedName>
    <definedName name="厚鋼電線管" localSheetId="0">#REF!</definedName>
    <definedName name="厚鋼電線管">#REF!</definedName>
    <definedName name="坑口" localSheetId="0">#REF!</definedName>
    <definedName name="坑口">#REF!</definedName>
    <definedName name="工事場所テーブル">#REF!</definedName>
    <definedName name="硬質" localSheetId="0">#REF!</definedName>
    <definedName name="硬質">#REF!</definedName>
    <definedName name="根拠">#N/A</definedName>
    <definedName name="左官">[7]内訳・単根!#REF!</definedName>
    <definedName name="材料単価ﾘｽﾄﾀﾃ１">'[13]JH単価ﾌｧｲﾙ(FZA)'!$A$2:$F$313</definedName>
    <definedName name="雑">[7]内訳・単根!#REF!</definedName>
    <definedName name="資材" localSheetId="0">#REF!</definedName>
    <definedName name="資材">#REF!</definedName>
    <definedName name="自家発電単価根拠">#REF!</definedName>
    <definedName name="自動火災">[10]電気４!#REF!</definedName>
    <definedName name="自動火災報知設備" localSheetId="0">#REF!</definedName>
    <definedName name="自動火災報知設備">#REF!</definedName>
    <definedName name="受変電">[10]電気２!#REF!</definedName>
    <definedName name="償却費" localSheetId="0">#REF!</definedName>
    <definedName name="償却費">#REF!</definedName>
    <definedName name="小坂">[9]電気２!#REF!</definedName>
    <definedName name="照明">[7]内訳・単根!#REF!</definedName>
    <definedName name="審査書">#REF!</definedName>
    <definedName name="刃先製作取付費" localSheetId="0">#REF!</definedName>
    <definedName name="刃先製作取付費">#REF!</definedName>
    <definedName name="水道" localSheetId="0" hidden="1">#REF!</definedName>
    <definedName name="水道" hidden="1">#REF!</definedName>
    <definedName name="接合剤" localSheetId="0">#REF!</definedName>
    <definedName name="接合剤">#REF!</definedName>
    <definedName name="先導管" localSheetId="0">#REF!</definedName>
    <definedName name="先導管">#REF!</definedName>
    <definedName name="全員協議会単価根拠">#REF!</definedName>
    <definedName name="損料" localSheetId="0">#REF!</definedName>
    <definedName name="損料">#REF!</definedName>
    <definedName name="多目的">[10]電気２!#REF!</definedName>
    <definedName name="多目的単価根拠">#REF!</definedName>
    <definedName name="代価作成">[14]代価作成!$Q$10:$DH$3817</definedName>
    <definedName name="大工">[7]内訳・単根!#REF!</definedName>
    <definedName name="単価一覧" localSheetId="0">#REF!</definedName>
    <definedName name="単価一覧">#REF!</definedName>
    <definedName name="単価根拠">#REF!</definedName>
    <definedName name="単価表１４">#REF!</definedName>
    <definedName name="直流電源">[10]電気２!#REF!</definedName>
    <definedName name="直流電源単価根拠">#REF!</definedName>
    <definedName name="賃料" localSheetId="0">#REF!</definedName>
    <definedName name="賃料">#REF!</definedName>
    <definedName name="店番">[7]内訳・単根!#REF!</definedName>
    <definedName name="添加材" localSheetId="0">#REF!</definedName>
    <definedName name="添加材">#REF!</definedName>
    <definedName name="電気">[7]内訳・単根!#REF!</definedName>
    <definedName name="電気時計">[10]電気４!#REF!</definedName>
    <definedName name="電源" localSheetId="0">#REF!</definedName>
    <definedName name="電源">#REF!</definedName>
    <definedName name="電灯">[7]内訳・単根!#REF!</definedName>
    <definedName name="電話配管">[10]電気３!#REF!</definedName>
    <definedName name="塗装">[7]内訳・単根!#REF!</definedName>
    <definedName name="内装">[7]内訳・単根!#REF!</definedName>
    <definedName name="粘性" localSheetId="0">#REF!</definedName>
    <definedName name="粘性">#REF!</definedName>
    <definedName name="板金">[7]内訳・単根!#REF!</definedName>
    <definedName name="表紙" localSheetId="0">#REF!</definedName>
    <definedName name="表紙">#REF!</definedName>
    <definedName name="付帯">[7]内訳・単根!#REF!</definedName>
    <definedName name="防災会議室単価根拠">#REF!</definedName>
    <definedName name="本管" localSheetId="0">#REF!</definedName>
    <definedName name="本管">#REF!</definedName>
    <definedName name="無停電">[10]電気２!#REF!</definedName>
    <definedName name="無停電1">[9]電気２!#REF!</definedName>
    <definedName name="無停電単価根拠">#REF!</definedName>
    <definedName name="木建">[7]内訳・単根!#REF!</definedName>
    <definedName name="溶接歩掛" localSheetId="0">#REF!</definedName>
    <definedName name="溶接歩掛">#REF!</definedName>
    <definedName name="労務" localSheetId="0">#REF!</definedName>
    <definedName name="労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7" l="1"/>
  <c r="G12" i="16" l="1"/>
  <c r="A26" i="16" l="1"/>
  <c r="A28" i="16" s="1"/>
  <c r="A30" i="16" s="1"/>
  <c r="A32" i="16" s="1"/>
  <c r="A34" i="16" s="1"/>
  <c r="A36" i="16" s="1"/>
  <c r="A38" i="16" s="1"/>
  <c r="A40" i="16" s="1"/>
  <c r="A42" i="16" s="1"/>
  <c r="A44" i="16" s="1"/>
  <c r="A46" i="16" s="1"/>
  <c r="A48" i="16" s="1"/>
  <c r="A50" i="16" s="1"/>
  <c r="A52" i="16" s="1"/>
  <c r="A56" i="16" s="1"/>
  <c r="A58" i="16" s="1"/>
  <c r="A62" i="16" s="1"/>
  <c r="A64" i="16" s="1"/>
  <c r="A66" i="16" s="1"/>
  <c r="A68" i="16" s="1"/>
  <c r="A70" i="16" s="1"/>
  <c r="A72" i="16" s="1"/>
  <c r="I66" i="16" l="1"/>
  <c r="I61" i="16" l="1"/>
  <c r="C6" i="16" l="1"/>
  <c r="I6" i="16" s="1"/>
  <c r="I70" i="16" l="1"/>
  <c r="C8" i="16" l="1"/>
</calcChain>
</file>

<file path=xl/sharedStrings.xml><?xml version="1.0" encoding="utf-8"?>
<sst xmlns="http://schemas.openxmlformats.org/spreadsheetml/2006/main" count="66" uniqueCount="62">
  <si>
    <t>備考</t>
  </si>
  <si>
    <t xml:space="preserve"> 設 計 </t>
    <rPh sb="1" eb="2">
      <t>セツ</t>
    </rPh>
    <rPh sb="3" eb="4">
      <t>ケイ</t>
    </rPh>
    <phoneticPr fontId="10"/>
  </si>
  <si>
    <t>設計者</t>
    <rPh sb="0" eb="1">
      <t>セツ</t>
    </rPh>
    <rPh sb="1" eb="2">
      <t>ケイ</t>
    </rPh>
    <rPh sb="2" eb="3">
      <t>モノ</t>
    </rPh>
    <phoneticPr fontId="10"/>
  </si>
  <si>
    <t>精　査</t>
    <rPh sb="0" eb="1">
      <t>セイ</t>
    </rPh>
    <rPh sb="2" eb="3">
      <t>ジャ</t>
    </rPh>
    <phoneticPr fontId="10"/>
  </si>
  <si>
    <t>円也</t>
  </si>
  <si>
    <t>但し、</t>
    <rPh sb="0" eb="1">
      <t>タダ</t>
    </rPh>
    <phoneticPr fontId="10"/>
  </si>
  <si>
    <t>名　　　称</t>
    <rPh sb="0" eb="1">
      <t>メイ</t>
    </rPh>
    <rPh sb="4" eb="5">
      <t>ショウ</t>
    </rPh>
    <phoneticPr fontId="10"/>
  </si>
  <si>
    <t>摘　　　要</t>
    <rPh sb="0" eb="1">
      <t>チャク</t>
    </rPh>
    <rPh sb="4" eb="5">
      <t>ヨウ</t>
    </rPh>
    <phoneticPr fontId="10"/>
  </si>
  <si>
    <t>数　量</t>
    <rPh sb="0" eb="1">
      <t>カズ</t>
    </rPh>
    <rPh sb="2" eb="3">
      <t>リョウ</t>
    </rPh>
    <phoneticPr fontId="10"/>
  </si>
  <si>
    <t>単位</t>
    <rPh sb="0" eb="2">
      <t>タンイ</t>
    </rPh>
    <phoneticPr fontId="10"/>
  </si>
  <si>
    <t>単　　価</t>
    <rPh sb="0" eb="1">
      <t>タン</t>
    </rPh>
    <rPh sb="3" eb="4">
      <t>アタイ</t>
    </rPh>
    <phoneticPr fontId="10"/>
  </si>
  <si>
    <t>金　　額</t>
    <rPh sb="0" eb="1">
      <t>キン</t>
    </rPh>
    <rPh sb="3" eb="4">
      <t>ガク</t>
    </rPh>
    <phoneticPr fontId="10"/>
  </si>
  <si>
    <t>出　　来　　高</t>
    <rPh sb="0" eb="1">
      <t>デ</t>
    </rPh>
    <rPh sb="3" eb="4">
      <t>キ</t>
    </rPh>
    <rPh sb="6" eb="7">
      <t>タカ</t>
    </rPh>
    <phoneticPr fontId="10"/>
  </si>
  <si>
    <t>備　　考</t>
    <rPh sb="0" eb="1">
      <t>ビ</t>
    </rPh>
    <rPh sb="3" eb="4">
      <t>コウ</t>
    </rPh>
    <phoneticPr fontId="10"/>
  </si>
  <si>
    <t>A．</t>
    <phoneticPr fontId="10"/>
  </si>
  <si>
    <t>式</t>
    <rPh sb="0" eb="1">
      <t>シキ</t>
    </rPh>
    <phoneticPr fontId="10"/>
  </si>
  <si>
    <t>小　　　　計</t>
    <rPh sb="0" eb="1">
      <t>ショウ</t>
    </rPh>
    <rPh sb="5" eb="6">
      <t>ケイ</t>
    </rPh>
    <phoneticPr fontId="10"/>
  </si>
  <si>
    <t>消費税相当額</t>
    <rPh sb="0" eb="3">
      <t>ショウヒゼイ</t>
    </rPh>
    <rPh sb="3" eb="6">
      <t>ソウトウガク</t>
    </rPh>
    <phoneticPr fontId="10"/>
  </si>
  <si>
    <t>　　　　　頁　　</t>
    <phoneticPr fontId="21"/>
  </si>
  <si>
    <t>設計</t>
    <phoneticPr fontId="21"/>
  </si>
  <si>
    <t>設  計  者</t>
  </si>
  <si>
    <t>円 也</t>
  </si>
  <si>
    <t>但し、</t>
    <phoneticPr fontId="24"/>
  </si>
  <si>
    <t>名  称</t>
  </si>
  <si>
    <t>品質・形状・摘要</t>
  </si>
  <si>
    <t>単位</t>
  </si>
  <si>
    <t>数量</t>
  </si>
  <si>
    <t>単価</t>
  </si>
  <si>
    <t>金額</t>
  </si>
  <si>
    <t>出来高</t>
  </si>
  <si>
    <t>％</t>
    <phoneticPr fontId="21"/>
  </si>
  <si>
    <t>式</t>
    <rPh sb="0" eb="1">
      <t>シキ</t>
    </rPh>
    <phoneticPr fontId="21"/>
  </si>
  <si>
    <t>総合計</t>
    <rPh sb="0" eb="1">
      <t>ソウ</t>
    </rPh>
    <rPh sb="1" eb="3">
      <t>ゴウケイ</t>
    </rPh>
    <phoneticPr fontId="21"/>
  </si>
  <si>
    <t>名　　　称</t>
    <rPh sb="0" eb="5">
      <t>メイショウ</t>
    </rPh>
    <phoneticPr fontId="25"/>
  </si>
  <si>
    <t>品質・形状・摘要</t>
    <rPh sb="0" eb="2">
      <t>ヒンシツ</t>
    </rPh>
    <rPh sb="3" eb="5">
      <t>ケイジョウ</t>
    </rPh>
    <rPh sb="6" eb="8">
      <t>テキヨウ</t>
    </rPh>
    <phoneticPr fontId="25"/>
  </si>
  <si>
    <t>単位</t>
    <rPh sb="0" eb="2">
      <t>タンイ</t>
    </rPh>
    <phoneticPr fontId="25"/>
  </si>
  <si>
    <t>数　　量</t>
    <rPh sb="0" eb="4">
      <t>スウリョウ</t>
    </rPh>
    <phoneticPr fontId="25"/>
  </si>
  <si>
    <t>単　　価</t>
    <rPh sb="0" eb="4">
      <t>タンカ</t>
    </rPh>
    <phoneticPr fontId="25"/>
  </si>
  <si>
    <t>金　　額</t>
    <rPh sb="0" eb="4">
      <t>キンガク</t>
    </rPh>
    <phoneticPr fontId="25"/>
  </si>
  <si>
    <t>出  来  高</t>
  </si>
  <si>
    <t>備　　考</t>
    <rPh sb="0" eb="4">
      <t>ビコウ</t>
    </rPh>
    <phoneticPr fontId="25"/>
  </si>
  <si>
    <t>数  量</t>
  </si>
  <si>
    <t>金  額</t>
  </si>
  <si>
    <t>台</t>
    <rPh sb="0" eb="1">
      <t>ダイ</t>
    </rPh>
    <phoneticPr fontId="3"/>
  </si>
  <si>
    <t>計</t>
    <rPh sb="0" eb="1">
      <t>ケイ</t>
    </rPh>
    <phoneticPr fontId="3"/>
  </si>
  <si>
    <t>ｱﾙﾐﾊﾞｯﾃｨﾝｸﾞｹﾞｰｼﾞ</t>
    <phoneticPr fontId="3"/>
  </si>
  <si>
    <t>ﾃｸﾉ　1-35-113　折り畳み式</t>
    <rPh sb="13" eb="14">
      <t>オ</t>
    </rPh>
    <rPh sb="15" eb="16">
      <t>タタ</t>
    </rPh>
    <rPh sb="17" eb="18">
      <t>シキ</t>
    </rPh>
    <phoneticPr fontId="3"/>
  </si>
  <si>
    <t>輪島市　杉平町　地内</t>
    <rPh sb="0" eb="3">
      <t>ワジマシ</t>
    </rPh>
    <rPh sb="4" eb="7">
      <t>スギヒラマチ</t>
    </rPh>
    <rPh sb="8" eb="9">
      <t>チ</t>
    </rPh>
    <rPh sb="9" eb="10">
      <t>ナイ</t>
    </rPh>
    <phoneticPr fontId="3"/>
  </si>
  <si>
    <t>ｱﾙﾐﾊﾞｯﾃｨﾝｸﾞｹﾞｰｼﾞ</t>
    <phoneticPr fontId="10"/>
  </si>
  <si>
    <t>2台</t>
    <rPh sb="1" eb="2">
      <t>ダイ</t>
    </rPh>
    <phoneticPr fontId="10"/>
  </si>
  <si>
    <t>場所</t>
    <phoneticPr fontId="3"/>
  </si>
  <si>
    <t>備品購入費</t>
    <rPh sb="0" eb="5">
      <t>ビヒンコウニュウヒ</t>
    </rPh>
    <phoneticPr fontId="10"/>
  </si>
  <si>
    <t>備品購入費一金</t>
    <rPh sb="0" eb="2">
      <t>ビヒン</t>
    </rPh>
    <rPh sb="2" eb="4">
      <t>コウニュウ</t>
    </rPh>
    <rPh sb="4" eb="5">
      <t>ヒ</t>
    </rPh>
    <rPh sb="5" eb="7">
      <t>イチキン</t>
    </rPh>
    <phoneticPr fontId="21"/>
  </si>
  <si>
    <t>a</t>
    <phoneticPr fontId="10"/>
  </si>
  <si>
    <t>一般備品</t>
    <rPh sb="0" eb="4">
      <t>イッパンビヒン</t>
    </rPh>
    <phoneticPr fontId="10"/>
  </si>
  <si>
    <t>総　　　　計</t>
    <phoneticPr fontId="10"/>
  </si>
  <si>
    <t>備 品 内 訳 書</t>
    <rPh sb="0" eb="1">
      <t>ビ</t>
    </rPh>
    <rPh sb="2" eb="3">
      <t>ヒン</t>
    </rPh>
    <rPh sb="4" eb="5">
      <t>ウチ</t>
    </rPh>
    <rPh sb="6" eb="7">
      <t>ヤク</t>
    </rPh>
    <rPh sb="8" eb="9">
      <t>ショ</t>
    </rPh>
    <phoneticPr fontId="10"/>
  </si>
  <si>
    <t>備　品  内  訳  書</t>
    <rPh sb="0" eb="1">
      <t>ビ</t>
    </rPh>
    <rPh sb="2" eb="3">
      <t>ヒン</t>
    </rPh>
    <phoneticPr fontId="21"/>
  </si>
  <si>
    <t>１．ﾊﾞｯﾃｨﾝｸﾞｹﾞｰｼﾞ</t>
    <phoneticPr fontId="3"/>
  </si>
  <si>
    <t xml:space="preserve"> 令 和 　8 年 　5月 　　  日 </t>
    <rPh sb="1" eb="2">
      <t>レイ</t>
    </rPh>
    <rPh sb="3" eb="4">
      <t>ワ</t>
    </rPh>
    <rPh sb="8" eb="9">
      <t>トシ</t>
    </rPh>
    <rPh sb="12" eb="13">
      <t>ツキ</t>
    </rPh>
    <rPh sb="18" eb="19">
      <t>ヒ</t>
    </rPh>
    <phoneticPr fontId="10"/>
  </si>
  <si>
    <t>令和  8年　　5月　　　</t>
    <rPh sb="0" eb="1">
      <t>レイ</t>
    </rPh>
    <rPh sb="1" eb="2">
      <t>カズ</t>
    </rPh>
    <rPh sb="5" eb="6">
      <t>トシ</t>
    </rPh>
    <rPh sb="6" eb="7">
      <t>ヘイネン</t>
    </rPh>
    <rPh sb="9" eb="10">
      <t>ガツ</t>
    </rPh>
    <phoneticPr fontId="21"/>
  </si>
  <si>
    <t>バッティングゲージ（備品）</t>
    <rPh sb="10" eb="12">
      <t>ビヒン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</si>
</sst>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76" formatCode="#,##0.0;&quot;△ &quot;#,##0.0"/>
    <numFmt numFmtId="177" formatCode="\(#,##0\)"/>
    <numFmt numFmtId="178" formatCode="#,##0\-"/>
    <numFmt numFmtId="179" formatCode="#,###"/>
    <numFmt numFmtId="180" formatCode="&quot;¥&quot;#,##0\-;[Red]\-&quot;¥&quot;#,##0\-"/>
    <numFmt numFmtId="181" formatCode="#,##0.0;&quot;▲ &quot;#,##0.0"/>
    <numFmt numFmtId="182" formatCode="#,###;&quot;▲&quot;#,###"/>
  </numFmts>
  <fonts count="2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Ｐ明朝"/>
      <family val="1"/>
      <charset val="128"/>
    </font>
    <font>
      <sz val="16"/>
      <name val="明朝"/>
      <family val="1"/>
      <charset val="128"/>
    </font>
    <font>
      <sz val="28"/>
      <name val="ＭＳ Ｐ明朝"/>
      <family val="1"/>
      <charset val="128"/>
    </font>
    <font>
      <sz val="26"/>
      <name val="ＭＳ Ｐ明朝"/>
      <family val="1"/>
      <charset val="128"/>
    </font>
    <font>
      <sz val="14"/>
      <name val="明朝"/>
      <family val="1"/>
      <charset val="128"/>
    </font>
    <font>
      <sz val="28"/>
      <name val="明朝"/>
      <family val="1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4" fillId="0" borderId="0" applyFill="0" applyBorder="0" applyAlignment="0"/>
    <xf numFmtId="0" fontId="5" fillId="0" borderId="10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6" fillId="0" borderId="0"/>
    <xf numFmtId="0" fontId="7" fillId="0" borderId="0"/>
    <xf numFmtId="9" fontId="8" fillId="0" borderId="0" applyFont="0" applyBorder="0" applyAlignment="0" applyProtection="0"/>
    <xf numFmtId="0" fontId="8" fillId="0" borderId="0"/>
    <xf numFmtId="0" fontId="9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>
      <alignment vertical="center"/>
    </xf>
    <xf numFmtId="38" fontId="27" fillId="0" borderId="0" applyFont="0" applyFill="0" applyBorder="0" applyAlignment="0" applyProtection="0">
      <alignment vertical="center"/>
    </xf>
  </cellStyleXfs>
  <cellXfs count="223">
    <xf numFmtId="0" fontId="0" fillId="0" borderId="0" xfId="0"/>
    <xf numFmtId="0" fontId="12" fillId="0" borderId="8" xfId="11" applyFont="1" applyBorder="1"/>
    <xf numFmtId="0" fontId="12" fillId="0" borderId="9" xfId="11" applyFont="1" applyBorder="1"/>
    <xf numFmtId="0" fontId="12" fillId="0" borderId="18" xfId="11" applyFont="1" applyBorder="1"/>
    <xf numFmtId="0" fontId="12" fillId="0" borderId="16" xfId="11" applyFont="1" applyBorder="1" applyAlignment="1">
      <alignment horizontal="right"/>
    </xf>
    <xf numFmtId="0" fontId="12" fillId="0" borderId="16" xfId="11" applyFont="1" applyBorder="1" applyAlignment="1">
      <alignment horizontal="center"/>
    </xf>
    <xf numFmtId="0" fontId="12" fillId="0" borderId="17" xfId="11" applyFont="1" applyBorder="1"/>
    <xf numFmtId="0" fontId="13" fillId="0" borderId="0" xfId="11" applyFont="1"/>
    <xf numFmtId="0" fontId="13" fillId="0" borderId="5" xfId="11" applyFont="1" applyBorder="1"/>
    <xf numFmtId="0" fontId="13" fillId="0" borderId="6" xfId="11" applyFont="1" applyBorder="1"/>
    <xf numFmtId="0" fontId="17" fillId="0" borderId="5" xfId="11" applyFont="1" applyBorder="1"/>
    <xf numFmtId="0" fontId="17" fillId="0" borderId="0" xfId="11" applyFont="1"/>
    <xf numFmtId="0" fontId="17" fillId="0" borderId="6" xfId="11" applyFont="1" applyBorder="1"/>
    <xf numFmtId="176" fontId="17" fillId="0" borderId="0" xfId="11" applyNumberFormat="1" applyFont="1"/>
    <xf numFmtId="0" fontId="17" fillId="0" borderId="0" xfId="11" applyFont="1" applyAlignment="1">
      <alignment horizontal="right"/>
    </xf>
    <xf numFmtId="0" fontId="17" fillId="0" borderId="7" xfId="11" applyFont="1" applyBorder="1"/>
    <xf numFmtId="0" fontId="17" fillId="0" borderId="21" xfId="11" applyFont="1" applyBorder="1"/>
    <xf numFmtId="0" fontId="17" fillId="0" borderId="19" xfId="11" applyFont="1" applyBorder="1"/>
    <xf numFmtId="0" fontId="17" fillId="0" borderId="22" xfId="11" applyFont="1" applyBorder="1" applyAlignment="1">
      <alignment horizontal="center" vertical="center"/>
    </xf>
    <xf numFmtId="0" fontId="17" fillId="0" borderId="33" xfId="11" applyFont="1" applyBorder="1" applyAlignment="1">
      <alignment horizontal="center" vertical="center"/>
    </xf>
    <xf numFmtId="0" fontId="17" fillId="0" borderId="1" xfId="11" applyFont="1" applyBorder="1"/>
    <xf numFmtId="0" fontId="17" fillId="0" borderId="34" xfId="11" applyFont="1" applyBorder="1"/>
    <xf numFmtId="0" fontId="17" fillId="0" borderId="35" xfId="11" applyFont="1" applyBorder="1"/>
    <xf numFmtId="38" fontId="17" fillId="0" borderId="23" xfId="12" applyFont="1" applyBorder="1"/>
    <xf numFmtId="0" fontId="17" fillId="0" borderId="36" xfId="11" applyFont="1" applyBorder="1" applyAlignment="1">
      <alignment horizontal="center"/>
    </xf>
    <xf numFmtId="38" fontId="17" fillId="0" borderId="36" xfId="12" applyFont="1" applyBorder="1"/>
    <xf numFmtId="40" fontId="17" fillId="0" borderId="23" xfId="12" applyNumberFormat="1" applyFont="1" applyBorder="1"/>
    <xf numFmtId="0" fontId="17" fillId="0" borderId="37" xfId="11" applyFont="1" applyBorder="1"/>
    <xf numFmtId="0" fontId="17" fillId="0" borderId="38" xfId="11" applyFont="1" applyBorder="1"/>
    <xf numFmtId="0" fontId="17" fillId="0" borderId="39" xfId="11" applyFont="1" applyBorder="1"/>
    <xf numFmtId="0" fontId="17" fillId="0" borderId="40" xfId="11" applyFont="1" applyBorder="1"/>
    <xf numFmtId="38" fontId="17" fillId="0" borderId="41" xfId="12" applyFont="1" applyBorder="1"/>
    <xf numFmtId="0" fontId="17" fillId="0" borderId="41" xfId="11" applyFont="1" applyBorder="1" applyAlignment="1">
      <alignment horizontal="center"/>
    </xf>
    <xf numFmtId="40" fontId="17" fillId="0" borderId="41" xfId="12" applyNumberFormat="1" applyFont="1" applyBorder="1"/>
    <xf numFmtId="0" fontId="17" fillId="0" borderId="42" xfId="11" applyFont="1" applyBorder="1" applyAlignment="1">
      <alignment horizontal="center"/>
    </xf>
    <xf numFmtId="0" fontId="17" fillId="0" borderId="43" xfId="11" applyFont="1" applyBorder="1"/>
    <xf numFmtId="0" fontId="17" fillId="0" borderId="44" xfId="11" applyFont="1" applyBorder="1"/>
    <xf numFmtId="0" fontId="17" fillId="0" borderId="23" xfId="11" applyFont="1" applyBorder="1" applyAlignment="1">
      <alignment horizontal="center"/>
    </xf>
    <xf numFmtId="0" fontId="17" fillId="0" borderId="45" xfId="11" applyFont="1" applyBorder="1"/>
    <xf numFmtId="0" fontId="17" fillId="0" borderId="38" xfId="11" applyFont="1" applyBorder="1" applyAlignment="1">
      <alignment horizontal="right"/>
    </xf>
    <xf numFmtId="177" fontId="19" fillId="0" borderId="42" xfId="11" applyNumberFormat="1" applyFont="1" applyBorder="1"/>
    <xf numFmtId="0" fontId="17" fillId="0" borderId="39" xfId="11" applyFont="1" applyBorder="1" applyAlignment="1">
      <alignment horizontal="center"/>
    </xf>
    <xf numFmtId="177" fontId="17" fillId="0" borderId="42" xfId="11" applyNumberFormat="1" applyFont="1" applyBorder="1"/>
    <xf numFmtId="3" fontId="13" fillId="0" borderId="0" xfId="11" applyNumberFormat="1" applyFont="1"/>
    <xf numFmtId="0" fontId="17" fillId="0" borderId="42" xfId="11" applyFont="1" applyBorder="1"/>
    <xf numFmtId="0" fontId="20" fillId="0" borderId="37" xfId="11" applyFont="1" applyBorder="1"/>
    <xf numFmtId="38" fontId="17" fillId="0" borderId="42" xfId="11" applyNumberFormat="1" applyFont="1" applyBorder="1"/>
    <xf numFmtId="0" fontId="17" fillId="0" borderId="43" xfId="11" applyFont="1" applyBorder="1" applyAlignment="1">
      <alignment horizontal="center"/>
    </xf>
    <xf numFmtId="0" fontId="17" fillId="0" borderId="38" xfId="11" applyFont="1" applyBorder="1" applyAlignment="1">
      <alignment horizontal="center"/>
    </xf>
    <xf numFmtId="0" fontId="17" fillId="0" borderId="30" xfId="11" applyFont="1" applyBorder="1"/>
    <xf numFmtId="0" fontId="17" fillId="0" borderId="29" xfId="11" applyFont="1" applyBorder="1"/>
    <xf numFmtId="38" fontId="17" fillId="0" borderId="20" xfId="12" applyFont="1" applyBorder="1"/>
    <xf numFmtId="0" fontId="17" fillId="0" borderId="20" xfId="11" applyFont="1" applyBorder="1" applyAlignment="1">
      <alignment horizontal="center"/>
    </xf>
    <xf numFmtId="40" fontId="17" fillId="0" borderId="20" xfId="12" applyNumberFormat="1" applyFont="1" applyBorder="1"/>
    <xf numFmtId="0" fontId="17" fillId="0" borderId="46" xfId="11" applyFont="1" applyBorder="1"/>
    <xf numFmtId="0" fontId="11" fillId="0" borderId="0" xfId="13" applyFont="1"/>
    <xf numFmtId="0" fontId="14" fillId="0" borderId="0" xfId="13" applyFont="1" applyAlignment="1">
      <alignment horizontal="left"/>
    </xf>
    <xf numFmtId="0" fontId="14" fillId="0" borderId="0" xfId="13" applyFont="1" applyAlignment="1">
      <alignment horizontal="right" vertical="top"/>
    </xf>
    <xf numFmtId="0" fontId="11" fillId="0" borderId="5" xfId="13" applyFont="1" applyBorder="1"/>
    <xf numFmtId="0" fontId="14" fillId="0" borderId="0" xfId="13" applyFont="1"/>
    <xf numFmtId="0" fontId="11" fillId="0" borderId="6" xfId="13" applyFont="1" applyBorder="1"/>
    <xf numFmtId="178" fontId="22" fillId="0" borderId="0" xfId="13" applyNumberFormat="1" applyFont="1" applyAlignment="1">
      <alignment horizontal="centerContinuous"/>
    </xf>
    <xf numFmtId="0" fontId="11" fillId="0" borderId="0" xfId="13" applyFont="1" applyAlignment="1">
      <alignment horizontal="centerContinuous"/>
    </xf>
    <xf numFmtId="179" fontId="22" fillId="0" borderId="0" xfId="13" applyNumberFormat="1" applyFont="1" applyAlignment="1">
      <alignment horizontal="centerContinuous"/>
    </xf>
    <xf numFmtId="180" fontId="22" fillId="0" borderId="0" xfId="13" applyNumberFormat="1" applyFont="1" applyAlignment="1">
      <alignment horizontal="centerContinuous"/>
    </xf>
    <xf numFmtId="0" fontId="22" fillId="0" borderId="0" xfId="13" applyFont="1"/>
    <xf numFmtId="0" fontId="23" fillId="0" borderId="0" xfId="13" applyFont="1"/>
    <xf numFmtId="0" fontId="16" fillId="0" borderId="0" xfId="13" applyFont="1"/>
    <xf numFmtId="0" fontId="14" fillId="0" borderId="13" xfId="13" applyFont="1" applyBorder="1" applyAlignment="1">
      <alignment horizontal="center" vertical="center"/>
    </xf>
    <xf numFmtId="0" fontId="14" fillId="0" borderId="15" xfId="13" applyFont="1" applyBorder="1" applyAlignment="1">
      <alignment horizontal="left"/>
    </xf>
    <xf numFmtId="38" fontId="16" fillId="0" borderId="50" xfId="14" applyFont="1" applyBorder="1" applyAlignment="1">
      <alignment horizontal="right"/>
    </xf>
    <xf numFmtId="179" fontId="14" fillId="0" borderId="50" xfId="14" applyNumberFormat="1" applyFont="1" applyBorder="1" applyAlignment="1">
      <alignment horizontal="right"/>
    </xf>
    <xf numFmtId="38" fontId="14" fillId="0" borderId="50" xfId="14" applyFont="1" applyBorder="1" applyAlignment="1">
      <alignment horizontal="left"/>
    </xf>
    <xf numFmtId="0" fontId="14" fillId="0" borderId="51" xfId="13" applyFont="1" applyBorder="1" applyAlignment="1">
      <alignment horizontal="left"/>
    </xf>
    <xf numFmtId="38" fontId="16" fillId="0" borderId="51" xfId="14" applyFont="1" applyBorder="1" applyAlignment="1">
      <alignment horizontal="right"/>
    </xf>
    <xf numFmtId="179" fontId="14" fillId="0" borderId="51" xfId="14" applyNumberFormat="1" applyFont="1" applyBorder="1" applyAlignment="1">
      <alignment horizontal="right"/>
    </xf>
    <xf numFmtId="38" fontId="14" fillId="0" borderId="51" xfId="14" applyFont="1" applyBorder="1" applyAlignment="1">
      <alignment horizontal="left"/>
    </xf>
    <xf numFmtId="0" fontId="14" fillId="2" borderId="5" xfId="13" applyFont="1" applyFill="1" applyBorder="1" applyAlignment="1" applyProtection="1">
      <alignment horizontal="left"/>
      <protection locked="0"/>
    </xf>
    <xf numFmtId="0" fontId="14" fillId="2" borderId="51" xfId="13" applyFont="1" applyFill="1" applyBorder="1" applyAlignment="1" applyProtection="1">
      <alignment horizontal="left"/>
      <protection locked="0"/>
    </xf>
    <xf numFmtId="0" fontId="14" fillId="0" borderId="51" xfId="13" applyFont="1" applyBorder="1" applyAlignment="1">
      <alignment horizontal="center"/>
    </xf>
    <xf numFmtId="0" fontId="14" fillId="2" borderId="54" xfId="13" applyFont="1" applyFill="1" applyBorder="1"/>
    <xf numFmtId="0" fontId="11" fillId="2" borderId="0" xfId="13" applyFont="1" applyFill="1"/>
    <xf numFmtId="0" fontId="14" fillId="2" borderId="13" xfId="13" applyFont="1" applyFill="1" applyBorder="1" applyAlignment="1">
      <alignment horizontal="center" vertical="center"/>
    </xf>
    <xf numFmtId="0" fontId="14" fillId="2" borderId="13" xfId="13" quotePrefix="1" applyFont="1" applyFill="1" applyBorder="1" applyAlignment="1" applyProtection="1">
      <alignment horizontal="center" vertical="center" shrinkToFit="1"/>
      <protection locked="0"/>
    </xf>
    <xf numFmtId="0" fontId="14" fillId="2" borderId="13" xfId="13" applyFont="1" applyFill="1" applyBorder="1" applyAlignment="1" applyProtection="1">
      <alignment horizontal="center" vertical="center" shrinkToFit="1"/>
      <protection locked="0"/>
    </xf>
    <xf numFmtId="0" fontId="14" fillId="2" borderId="50" xfId="13" applyFont="1" applyFill="1" applyBorder="1" applyAlignment="1" applyProtection="1">
      <alignment horizontal="left"/>
      <protection locked="0"/>
    </xf>
    <xf numFmtId="0" fontId="14" fillId="2" borderId="55" xfId="13" applyFont="1" applyFill="1" applyBorder="1" applyAlignment="1" applyProtection="1">
      <alignment horizontal="left"/>
      <protection locked="0"/>
    </xf>
    <xf numFmtId="0" fontId="16" fillId="2" borderId="55" xfId="13" applyFont="1" applyFill="1" applyBorder="1" applyAlignment="1" applyProtection="1">
      <alignment horizontal="center"/>
      <protection locked="0"/>
    </xf>
    <xf numFmtId="181" fontId="16" fillId="2" borderId="55" xfId="14" applyNumberFormat="1" applyFont="1" applyFill="1" applyBorder="1" applyAlignment="1" applyProtection="1">
      <alignment horizontal="right"/>
      <protection locked="0"/>
    </xf>
    <xf numFmtId="179" fontId="16" fillId="2" borderId="55" xfId="14" applyNumberFormat="1" applyFont="1" applyFill="1" applyBorder="1" applyAlignment="1" applyProtection="1">
      <alignment horizontal="right"/>
      <protection locked="0"/>
    </xf>
    <xf numFmtId="182" fontId="16" fillId="2" borderId="50" xfId="14" applyNumberFormat="1" applyFont="1" applyFill="1" applyBorder="1" applyAlignment="1">
      <alignment horizontal="right"/>
    </xf>
    <xf numFmtId="0" fontId="14" fillId="2" borderId="55" xfId="14" applyNumberFormat="1" applyFont="1" applyFill="1" applyBorder="1" applyAlignment="1" applyProtection="1">
      <alignment horizontal="left"/>
      <protection locked="0"/>
    </xf>
    <xf numFmtId="0" fontId="26" fillId="2" borderId="55" xfId="14" applyNumberFormat="1" applyFont="1" applyFill="1" applyBorder="1" applyAlignment="1" applyProtection="1">
      <protection locked="0"/>
    </xf>
    <xf numFmtId="179" fontId="14" fillId="2" borderId="55" xfId="14" applyNumberFormat="1" applyFont="1" applyFill="1" applyBorder="1" applyAlignment="1" applyProtection="1">
      <protection locked="0"/>
    </xf>
    <xf numFmtId="2" fontId="14" fillId="2" borderId="55" xfId="15" applyNumberFormat="1" applyFont="1" applyFill="1" applyBorder="1" applyAlignment="1" applyProtection="1">
      <alignment horizontal="center"/>
      <protection locked="0"/>
    </xf>
    <xf numFmtId="179" fontId="14" fillId="2" borderId="55" xfId="13" applyNumberFormat="1" applyFont="1" applyFill="1" applyBorder="1" applyAlignment="1">
      <alignment horizontal="right"/>
    </xf>
    <xf numFmtId="0" fontId="16" fillId="2" borderId="51" xfId="13" applyFont="1" applyFill="1" applyBorder="1" applyAlignment="1" applyProtection="1">
      <alignment horizontal="center"/>
      <protection locked="0"/>
    </xf>
    <xf numFmtId="181" fontId="16" fillId="2" borderId="51" xfId="14" applyNumberFormat="1" applyFont="1" applyFill="1" applyBorder="1" applyAlignment="1" applyProtection="1">
      <alignment horizontal="right"/>
      <protection locked="0"/>
    </xf>
    <xf numFmtId="179" fontId="16" fillId="2" borderId="51" xfId="14" applyNumberFormat="1" applyFont="1" applyFill="1" applyBorder="1" applyAlignment="1" applyProtection="1">
      <alignment horizontal="right"/>
      <protection locked="0"/>
    </xf>
    <xf numFmtId="182" fontId="16" fillId="2" borderId="51" xfId="14" applyNumberFormat="1" applyFont="1" applyFill="1" applyBorder="1" applyAlignment="1">
      <alignment horizontal="right"/>
    </xf>
    <xf numFmtId="0" fontId="14" fillId="2" borderId="51" xfId="14" applyNumberFormat="1" applyFont="1" applyFill="1" applyBorder="1" applyAlignment="1" applyProtection="1">
      <alignment horizontal="left"/>
      <protection locked="0"/>
    </xf>
    <xf numFmtId="0" fontId="26" fillId="2" borderId="51" xfId="14" applyNumberFormat="1" applyFont="1" applyFill="1" applyBorder="1" applyAlignment="1" applyProtection="1">
      <protection locked="0"/>
    </xf>
    <xf numFmtId="179" fontId="14" fillId="2" borderId="51" xfId="14" applyNumberFormat="1" applyFont="1" applyFill="1" applyBorder="1" applyAlignment="1" applyProtection="1">
      <protection locked="0"/>
    </xf>
    <xf numFmtId="2" fontId="14" fillId="2" borderId="51" xfId="15" applyNumberFormat="1" applyFont="1" applyFill="1" applyBorder="1" applyAlignment="1" applyProtection="1">
      <alignment horizontal="center"/>
      <protection locked="0"/>
    </xf>
    <xf numFmtId="179" fontId="14" fillId="2" borderId="51" xfId="13" applyNumberFormat="1" applyFont="1" applyFill="1" applyBorder="1" applyAlignment="1">
      <alignment horizontal="right"/>
    </xf>
    <xf numFmtId="0" fontId="16" fillId="2" borderId="56" xfId="13" applyFont="1" applyFill="1" applyBorder="1" applyAlignment="1" applyProtection="1">
      <alignment horizontal="center"/>
      <protection locked="0"/>
    </xf>
    <xf numFmtId="181" fontId="16" fillId="2" borderId="50" xfId="14" applyNumberFormat="1" applyFont="1" applyFill="1" applyBorder="1" applyAlignment="1" applyProtection="1">
      <alignment horizontal="right"/>
      <protection locked="0"/>
    </xf>
    <xf numFmtId="179" fontId="16" fillId="2" borderId="50" xfId="14" applyNumberFormat="1" applyFont="1" applyFill="1" applyBorder="1" applyAlignment="1" applyProtection="1">
      <alignment horizontal="right"/>
      <protection locked="0"/>
    </xf>
    <xf numFmtId="0" fontId="14" fillId="2" borderId="50" xfId="14" applyNumberFormat="1" applyFont="1" applyFill="1" applyBorder="1" applyAlignment="1" applyProtection="1">
      <alignment horizontal="left"/>
      <protection locked="0"/>
    </xf>
    <xf numFmtId="0" fontId="26" fillId="2" borderId="50" xfId="14" applyNumberFormat="1" applyFont="1" applyFill="1" applyBorder="1" applyAlignment="1" applyProtection="1">
      <protection locked="0"/>
    </xf>
    <xf numFmtId="179" fontId="14" fillId="2" borderId="50" xfId="14" applyNumberFormat="1" applyFont="1" applyFill="1" applyBorder="1" applyAlignment="1" applyProtection="1">
      <protection locked="0"/>
    </xf>
    <xf numFmtId="2" fontId="14" fillId="2" borderId="50" xfId="15" applyNumberFormat="1" applyFont="1" applyFill="1" applyBorder="1" applyAlignment="1" applyProtection="1">
      <alignment horizontal="center"/>
      <protection locked="0"/>
    </xf>
    <xf numFmtId="179" fontId="14" fillId="2" borderId="50" xfId="13" applyNumberFormat="1" applyFont="1" applyFill="1" applyBorder="1" applyAlignment="1">
      <alignment horizontal="right"/>
    </xf>
    <xf numFmtId="0" fontId="14" fillId="2" borderId="51" xfId="13" quotePrefix="1" applyFont="1" applyFill="1" applyBorder="1" applyAlignment="1" applyProtection="1">
      <alignment horizontal="left"/>
      <protection locked="0"/>
    </xf>
    <xf numFmtId="0" fontId="16" fillId="2" borderId="50" xfId="13" applyFont="1" applyFill="1" applyBorder="1" applyAlignment="1" applyProtection="1">
      <alignment horizontal="center"/>
      <protection locked="0"/>
    </xf>
    <xf numFmtId="0" fontId="14" fillId="2" borderId="51" xfId="13" applyFont="1" applyFill="1" applyBorder="1" applyAlignment="1" applyProtection="1">
      <alignment horizontal="center"/>
      <protection locked="0"/>
    </xf>
    <xf numFmtId="0" fontId="14" fillId="2" borderId="51" xfId="13" applyFont="1" applyFill="1" applyBorder="1" applyProtection="1">
      <protection locked="0"/>
    </xf>
    <xf numFmtId="0" fontId="11" fillId="2" borderId="0" xfId="13" applyFont="1" applyFill="1" applyAlignment="1" applyProtection="1">
      <alignment horizontal="left"/>
      <protection locked="0"/>
    </xf>
    <xf numFmtId="0" fontId="11" fillId="2" borderId="0" xfId="13" applyFont="1" applyFill="1" applyProtection="1">
      <protection locked="0"/>
    </xf>
    <xf numFmtId="0" fontId="16" fillId="3" borderId="0" xfId="13" applyFont="1" applyFill="1"/>
    <xf numFmtId="0" fontId="12" fillId="0" borderId="16" xfId="11" applyFont="1" applyBorder="1" applyAlignment="1">
      <alignment horizontal="center"/>
    </xf>
    <xf numFmtId="0" fontId="14" fillId="0" borderId="2" xfId="11" applyFont="1" applyBorder="1" applyAlignment="1">
      <alignment horizontal="center"/>
    </xf>
    <xf numFmtId="0" fontId="14" fillId="0" borderId="0" xfId="11" applyFont="1" applyAlignment="1">
      <alignment horizontal="center"/>
    </xf>
    <xf numFmtId="37" fontId="15" fillId="0" borderId="0" xfId="11" applyNumberFormat="1" applyFont="1" applyAlignment="1">
      <alignment horizontal="right"/>
    </xf>
    <xf numFmtId="0" fontId="15" fillId="0" borderId="0" xfId="11" applyFont="1"/>
    <xf numFmtId="37" fontId="16" fillId="0" borderId="0" xfId="11" applyNumberFormat="1" applyFont="1" applyAlignment="1">
      <alignment horizontal="right"/>
    </xf>
    <xf numFmtId="0" fontId="16" fillId="0" borderId="0" xfId="11" applyFont="1" applyAlignment="1">
      <alignment horizontal="center"/>
    </xf>
    <xf numFmtId="0" fontId="16" fillId="0" borderId="0" xfId="11" applyFont="1"/>
    <xf numFmtId="0" fontId="16" fillId="0" borderId="6" xfId="11" applyFont="1" applyBorder="1"/>
    <xf numFmtId="0" fontId="17" fillId="0" borderId="17" xfId="11" applyFont="1" applyBorder="1" applyAlignment="1">
      <alignment horizontal="center" vertical="center"/>
    </xf>
    <xf numFmtId="0" fontId="17" fillId="0" borderId="32" xfId="11" applyFont="1" applyBorder="1" applyAlignment="1">
      <alignment horizontal="center" vertical="center"/>
    </xf>
    <xf numFmtId="0" fontId="17" fillId="0" borderId="31" xfId="11" applyFont="1" applyBorder="1" applyAlignment="1">
      <alignment horizontal="center" vertical="center"/>
    </xf>
    <xf numFmtId="0" fontId="17" fillId="0" borderId="28" xfId="11" applyFont="1" applyBorder="1" applyAlignment="1">
      <alignment horizontal="center" vertical="center"/>
    </xf>
    <xf numFmtId="0" fontId="17" fillId="0" borderId="8" xfId="11" applyFont="1" applyBorder="1" applyAlignment="1">
      <alignment horizontal="center" vertical="center"/>
    </xf>
    <xf numFmtId="0" fontId="17" fillId="0" borderId="18" xfId="11" applyFont="1" applyBorder="1" applyAlignment="1">
      <alignment horizontal="center" vertical="center"/>
    </xf>
    <xf numFmtId="0" fontId="17" fillId="0" borderId="27" xfId="11" applyFont="1" applyBorder="1" applyAlignment="1">
      <alignment horizontal="center" vertical="center"/>
    </xf>
    <xf numFmtId="0" fontId="17" fillId="0" borderId="26" xfId="11" applyFont="1" applyBorder="1" applyAlignment="1">
      <alignment horizontal="center" vertical="center"/>
    </xf>
    <xf numFmtId="0" fontId="17" fillId="0" borderId="25" xfId="11" applyFont="1" applyBorder="1" applyAlignment="1">
      <alignment horizontal="center" vertical="center"/>
    </xf>
    <xf numFmtId="0" fontId="17" fillId="0" borderId="29" xfId="11" applyFont="1" applyBorder="1" applyAlignment="1">
      <alignment horizontal="center" vertical="center"/>
    </xf>
    <xf numFmtId="0" fontId="17" fillId="0" borderId="30" xfId="11" applyFont="1" applyBorder="1" applyAlignment="1">
      <alignment horizontal="center" vertical="center"/>
    </xf>
    <xf numFmtId="0" fontId="17" fillId="0" borderId="16" xfId="11" applyFont="1" applyBorder="1" applyAlignment="1">
      <alignment horizontal="center" vertical="center"/>
    </xf>
    <xf numFmtId="0" fontId="17" fillId="0" borderId="22" xfId="11" applyFont="1" applyBorder="1" applyAlignment="1">
      <alignment horizontal="center" vertical="center"/>
    </xf>
    <xf numFmtId="0" fontId="17" fillId="0" borderId="24" xfId="11" applyFont="1" applyBorder="1" applyAlignment="1">
      <alignment horizontal="center" vertical="center"/>
    </xf>
    <xf numFmtId="0" fontId="17" fillId="0" borderId="9" xfId="11" applyFont="1" applyBorder="1" applyAlignment="1">
      <alignment horizontal="center" vertical="center"/>
    </xf>
    <xf numFmtId="41" fontId="17" fillId="0" borderId="0" xfId="11" applyNumberFormat="1" applyFont="1" applyAlignment="1">
      <alignment horizontal="left" wrapText="1"/>
    </xf>
    <xf numFmtId="38" fontId="20" fillId="0" borderId="35" xfId="12" applyFont="1" applyBorder="1" applyAlignment="1"/>
    <xf numFmtId="38" fontId="20" fillId="0" borderId="34" xfId="12" applyFont="1" applyBorder="1" applyAlignment="1"/>
    <xf numFmtId="38" fontId="17" fillId="0" borderId="35" xfId="12" applyFont="1" applyBorder="1" applyAlignment="1"/>
    <xf numFmtId="38" fontId="17" fillId="0" borderId="34" xfId="12" applyFont="1" applyBorder="1" applyAlignment="1"/>
    <xf numFmtId="38" fontId="17" fillId="0" borderId="40" xfId="12" applyFont="1" applyBorder="1" applyAlignment="1"/>
    <xf numFmtId="38" fontId="17" fillId="0" borderId="39" xfId="12" applyFont="1" applyBorder="1" applyAlignment="1"/>
    <xf numFmtId="38" fontId="18" fillId="0" borderId="35" xfId="12" applyFont="1" applyBorder="1" applyAlignment="1"/>
    <xf numFmtId="38" fontId="18" fillId="0" borderId="34" xfId="12" applyFont="1" applyBorder="1" applyAlignment="1"/>
    <xf numFmtId="38" fontId="17" fillId="0" borderId="29" xfId="12" applyFont="1" applyBorder="1" applyAlignment="1"/>
    <xf numFmtId="38" fontId="17" fillId="0" borderId="30" xfId="12" applyFont="1" applyBorder="1" applyAlignment="1"/>
    <xf numFmtId="9" fontId="14" fillId="0" borderId="7" xfId="13" applyNumberFormat="1" applyFont="1" applyBorder="1" applyAlignment="1">
      <alignment horizontal="left"/>
    </xf>
    <xf numFmtId="0" fontId="14" fillId="0" borderId="19" xfId="13" applyFont="1" applyBorder="1" applyAlignment="1">
      <alignment horizontal="left"/>
    </xf>
    <xf numFmtId="0" fontId="16" fillId="0" borderId="52" xfId="13" applyFont="1" applyBorder="1" applyAlignment="1">
      <alignment horizontal="center"/>
    </xf>
    <xf numFmtId="0" fontId="16" fillId="0" borderId="53" xfId="13" applyFont="1" applyBorder="1" applyAlignment="1">
      <alignment horizontal="center"/>
    </xf>
    <xf numFmtId="38" fontId="16" fillId="0" borderId="52" xfId="14" applyFont="1" applyFill="1" applyBorder="1" applyAlignment="1">
      <alignment horizontal="right"/>
    </xf>
    <xf numFmtId="38" fontId="16" fillId="0" borderId="53" xfId="14" applyFont="1" applyFill="1" applyBorder="1" applyAlignment="1">
      <alignment horizontal="right"/>
    </xf>
    <xf numFmtId="179" fontId="14" fillId="0" borderId="52" xfId="14" applyNumberFormat="1" applyFont="1" applyFill="1" applyBorder="1" applyAlignment="1">
      <alignment horizontal="right"/>
    </xf>
    <xf numFmtId="0" fontId="14" fillId="0" borderId="53" xfId="13" applyFont="1" applyBorder="1" applyAlignment="1">
      <alignment horizontal="right"/>
    </xf>
    <xf numFmtId="0" fontId="14" fillId="0" borderId="52" xfId="13" applyFont="1" applyBorder="1" applyAlignment="1">
      <alignment horizontal="left"/>
    </xf>
    <xf numFmtId="0" fontId="14" fillId="0" borderId="53" xfId="13" applyFont="1" applyBorder="1" applyAlignment="1">
      <alignment horizontal="left"/>
    </xf>
    <xf numFmtId="0" fontId="14" fillId="0" borderId="48" xfId="13" applyFont="1" applyBorder="1" applyAlignment="1">
      <alignment horizontal="left"/>
    </xf>
    <xf numFmtId="0" fontId="14" fillId="0" borderId="49" xfId="13" applyFont="1" applyBorder="1" applyAlignment="1">
      <alignment horizontal="left"/>
    </xf>
    <xf numFmtId="0" fontId="16" fillId="0" borderId="48" xfId="13" applyFont="1" applyBorder="1" applyAlignment="1">
      <alignment horizontal="center"/>
    </xf>
    <xf numFmtId="0" fontId="16" fillId="0" borderId="49" xfId="13" applyFont="1" applyBorder="1" applyAlignment="1">
      <alignment horizontal="center"/>
    </xf>
    <xf numFmtId="38" fontId="16" fillId="0" borderId="48" xfId="14" applyFont="1" applyFill="1" applyBorder="1" applyAlignment="1">
      <alignment horizontal="right"/>
    </xf>
    <xf numFmtId="38" fontId="16" fillId="0" borderId="49" xfId="14" applyFont="1" applyFill="1" applyBorder="1" applyAlignment="1">
      <alignment horizontal="right"/>
    </xf>
    <xf numFmtId="179" fontId="14" fillId="0" borderId="48" xfId="14" applyNumberFormat="1" applyFont="1" applyFill="1" applyBorder="1" applyAlignment="1">
      <alignment horizontal="right"/>
    </xf>
    <xf numFmtId="0" fontId="14" fillId="0" borderId="49" xfId="13" applyFont="1" applyBorder="1" applyAlignment="1">
      <alignment horizontal="right"/>
    </xf>
    <xf numFmtId="0" fontId="16" fillId="0" borderId="53" xfId="13" applyFont="1" applyBorder="1" applyAlignment="1">
      <alignment horizontal="right"/>
    </xf>
    <xf numFmtId="0" fontId="16" fillId="0" borderId="49" xfId="13" applyFont="1" applyBorder="1" applyAlignment="1">
      <alignment horizontal="right"/>
    </xf>
    <xf numFmtId="0" fontId="16" fillId="0" borderId="7" xfId="13" applyFont="1" applyBorder="1" applyAlignment="1">
      <alignment horizontal="center"/>
    </xf>
    <xf numFmtId="0" fontId="16" fillId="0" borderId="19" xfId="13" applyFont="1" applyBorder="1" applyAlignment="1">
      <alignment horizontal="center"/>
    </xf>
    <xf numFmtId="179" fontId="14" fillId="0" borderId="53" xfId="14" applyNumberFormat="1" applyFont="1" applyFill="1" applyBorder="1" applyAlignment="1">
      <alignment horizontal="right"/>
    </xf>
    <xf numFmtId="0" fontId="14" fillId="0" borderId="7" xfId="13" applyFont="1" applyBorder="1" applyAlignment="1">
      <alignment horizontal="left"/>
    </xf>
    <xf numFmtId="179" fontId="14" fillId="0" borderId="49" xfId="14" applyNumberFormat="1" applyFont="1" applyFill="1" applyBorder="1" applyAlignment="1">
      <alignment horizontal="right"/>
    </xf>
    <xf numFmtId="0" fontId="22" fillId="0" borderId="5" xfId="13" applyFont="1" applyBorder="1" applyAlignment="1">
      <alignment horizontal="right" vertical="center"/>
    </xf>
    <xf numFmtId="0" fontId="22" fillId="0" borderId="0" xfId="13" applyFont="1" applyAlignment="1">
      <alignment horizontal="right" vertical="center"/>
    </xf>
    <xf numFmtId="180" fontId="22" fillId="0" borderId="0" xfId="13" applyNumberFormat="1" applyFont="1" applyAlignment="1">
      <alignment horizontal="center"/>
    </xf>
    <xf numFmtId="0" fontId="14" fillId="0" borderId="47" xfId="13" applyFont="1" applyBorder="1" applyAlignment="1">
      <alignment horizontal="center" vertical="center"/>
    </xf>
    <xf numFmtId="0" fontId="14" fillId="0" borderId="3" xfId="13" applyFont="1" applyBorder="1" applyAlignment="1">
      <alignment horizontal="center" vertical="center"/>
    </xf>
    <xf numFmtId="0" fontId="14" fillId="0" borderId="15" xfId="13" applyFont="1" applyBorder="1" applyAlignment="1">
      <alignment horizontal="center" vertical="center"/>
    </xf>
    <xf numFmtId="0" fontId="11" fillId="0" borderId="14" xfId="13" applyFont="1" applyBorder="1" applyAlignment="1">
      <alignment horizontal="center" vertical="center"/>
    </xf>
    <xf numFmtId="0" fontId="14" fillId="0" borderId="7" xfId="13" applyFont="1" applyBorder="1" applyAlignment="1">
      <alignment horizontal="center" vertical="center"/>
    </xf>
    <xf numFmtId="0" fontId="11" fillId="0" borderId="19" xfId="13" applyFont="1" applyBorder="1" applyAlignment="1">
      <alignment horizontal="center" vertical="center"/>
    </xf>
    <xf numFmtId="0" fontId="11" fillId="0" borderId="7" xfId="13" applyFont="1" applyBorder="1" applyAlignment="1">
      <alignment horizontal="center" vertical="center"/>
    </xf>
    <xf numFmtId="0" fontId="11" fillId="0" borderId="33" xfId="13" applyFont="1" applyBorder="1" applyAlignment="1">
      <alignment horizontal="center" vertical="center"/>
    </xf>
    <xf numFmtId="0" fontId="22" fillId="0" borderId="15" xfId="13" applyFont="1" applyBorder="1" applyAlignment="1">
      <alignment horizontal="center" vertical="center"/>
    </xf>
    <xf numFmtId="0" fontId="22" fillId="0" borderId="14" xfId="13" applyFont="1" applyBorder="1" applyAlignment="1">
      <alignment horizontal="center" vertical="center"/>
    </xf>
    <xf numFmtId="0" fontId="22" fillId="0" borderId="5" xfId="13" applyFont="1" applyBorder="1" applyAlignment="1">
      <alignment horizontal="center" vertical="center"/>
    </xf>
    <xf numFmtId="0" fontId="22" fillId="0" borderId="6" xfId="13" applyFont="1" applyBorder="1" applyAlignment="1">
      <alignment horizontal="center" vertical="center"/>
    </xf>
    <xf numFmtId="0" fontId="22" fillId="0" borderId="7" xfId="13" applyFont="1" applyBorder="1" applyAlignment="1">
      <alignment horizontal="center" vertical="center"/>
    </xf>
    <xf numFmtId="0" fontId="22" fillId="0" borderId="19" xfId="13" applyFont="1" applyBorder="1" applyAlignment="1">
      <alignment horizontal="center" vertical="center"/>
    </xf>
    <xf numFmtId="0" fontId="16" fillId="0" borderId="15" xfId="13" applyFont="1" applyBorder="1" applyAlignment="1">
      <alignment horizontal="center" vertical="center"/>
    </xf>
    <xf numFmtId="0" fontId="16" fillId="0" borderId="14" xfId="13" applyFont="1" applyBorder="1" applyAlignment="1">
      <alignment horizontal="center" vertical="center"/>
    </xf>
    <xf numFmtId="0" fontId="16" fillId="0" borderId="7" xfId="13" applyFont="1" applyBorder="1" applyAlignment="1">
      <alignment horizontal="center" vertical="center"/>
    </xf>
    <xf numFmtId="0" fontId="16" fillId="0" borderId="19" xfId="13" applyFont="1" applyBorder="1" applyAlignment="1">
      <alignment horizontal="center" vertical="center"/>
    </xf>
    <xf numFmtId="58" fontId="16" fillId="0" borderId="15" xfId="13" applyNumberFormat="1" applyFont="1" applyBorder="1" applyAlignment="1">
      <alignment horizontal="center" vertical="center"/>
    </xf>
    <xf numFmtId="58" fontId="16" fillId="0" borderId="33" xfId="13" applyNumberFormat="1" applyFont="1" applyBorder="1" applyAlignment="1">
      <alignment horizontal="center" vertical="center"/>
    </xf>
    <xf numFmtId="58" fontId="16" fillId="0" borderId="14" xfId="13" applyNumberFormat="1" applyFont="1" applyBorder="1" applyAlignment="1">
      <alignment horizontal="center" vertical="center"/>
    </xf>
    <xf numFmtId="58" fontId="16" fillId="0" borderId="7" xfId="13" applyNumberFormat="1" applyFont="1" applyBorder="1" applyAlignment="1">
      <alignment horizontal="center" vertical="center"/>
    </xf>
    <xf numFmtId="58" fontId="16" fillId="0" borderId="21" xfId="13" applyNumberFormat="1" applyFont="1" applyBorder="1" applyAlignment="1">
      <alignment horizontal="center" vertical="center"/>
    </xf>
    <xf numFmtId="58" fontId="16" fillId="0" borderId="19" xfId="13" applyNumberFormat="1" applyFont="1" applyBorder="1" applyAlignment="1">
      <alignment horizontal="center" vertical="center"/>
    </xf>
    <xf numFmtId="0" fontId="16" fillId="0" borderId="33" xfId="13" applyFont="1" applyBorder="1" applyAlignment="1">
      <alignment horizontal="center" vertical="center"/>
    </xf>
    <xf numFmtId="0" fontId="16" fillId="0" borderId="21" xfId="13" applyFont="1" applyBorder="1" applyAlignment="1">
      <alignment horizontal="center" vertical="center"/>
    </xf>
    <xf numFmtId="0" fontId="16" fillId="0" borderId="15" xfId="13" applyFont="1" applyBorder="1" applyAlignment="1">
      <alignment horizontal="left" vertical="center" indent="1"/>
    </xf>
    <xf numFmtId="0" fontId="16" fillId="0" borderId="33" xfId="13" applyFont="1" applyBorder="1" applyAlignment="1">
      <alignment horizontal="left" vertical="center" indent="1"/>
    </xf>
    <xf numFmtId="0" fontId="16" fillId="0" borderId="14" xfId="13" applyFont="1" applyBorder="1" applyAlignment="1">
      <alignment horizontal="left" vertical="center" indent="1"/>
    </xf>
    <xf numFmtId="0" fontId="16" fillId="0" borderId="7" xfId="13" applyFont="1" applyBorder="1" applyAlignment="1">
      <alignment horizontal="left" vertical="center" indent="1"/>
    </xf>
    <xf numFmtId="0" fontId="16" fillId="0" borderId="21" xfId="13" applyFont="1" applyBorder="1" applyAlignment="1">
      <alignment horizontal="left" vertical="center" indent="1"/>
    </xf>
    <xf numFmtId="0" fontId="16" fillId="0" borderId="19" xfId="13" applyFont="1" applyBorder="1" applyAlignment="1">
      <alignment horizontal="left" vertical="center" indent="1"/>
    </xf>
    <xf numFmtId="0" fontId="14" fillId="0" borderId="11" xfId="13" applyFont="1" applyBorder="1" applyAlignment="1">
      <alignment horizontal="center" vertical="center"/>
    </xf>
    <xf numFmtId="0" fontId="11" fillId="0" borderId="12" xfId="13" applyFont="1" applyBorder="1" applyAlignment="1">
      <alignment horizontal="center" vertical="center"/>
    </xf>
    <xf numFmtId="9" fontId="14" fillId="2" borderId="13" xfId="15" applyFont="1" applyFill="1" applyBorder="1" applyAlignment="1" applyProtection="1">
      <alignment horizontal="center" vertical="center"/>
    </xf>
    <xf numFmtId="0" fontId="14" fillId="2" borderId="13" xfId="13" applyFont="1" applyFill="1" applyBorder="1" applyAlignment="1">
      <alignment horizontal="center" vertical="center"/>
    </xf>
    <xf numFmtId="0" fontId="14" fillId="2" borderId="11" xfId="13" applyFont="1" applyFill="1" applyBorder="1" applyAlignment="1">
      <alignment horizontal="center" vertical="center"/>
    </xf>
    <xf numFmtId="0" fontId="14" fillId="2" borderId="12" xfId="13" applyFont="1" applyFill="1" applyBorder="1" applyAlignment="1">
      <alignment horizontal="center" vertical="center"/>
    </xf>
    <xf numFmtId="0" fontId="14" fillId="2" borderId="11" xfId="13" applyFont="1" applyFill="1" applyBorder="1" applyAlignment="1">
      <alignment horizontal="center" vertical="center" shrinkToFit="1"/>
    </xf>
    <xf numFmtId="0" fontId="14" fillId="2" borderId="12" xfId="13" applyFont="1" applyFill="1" applyBorder="1" applyAlignment="1">
      <alignment horizontal="center" vertical="center" shrinkToFit="1"/>
    </xf>
  </cellXfs>
  <cellStyles count="19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パーセント 2" xfId="15" xr:uid="{8A631030-946F-4D51-B651-37334B3D6EBA}"/>
    <cellStyle name="パーセント 3" xfId="16" xr:uid="{C277E808-A660-448F-AE5D-B938C26E6827}"/>
    <cellStyle name="桁区切り #,###.#0;-#,###.#0;]" xfId="6" xr:uid="{00000000-0005-0000-0000-000007000000}"/>
    <cellStyle name="桁区切り 2" xfId="10" xr:uid="{6FD67C26-44BC-4389-B34E-A916950F54DF}"/>
    <cellStyle name="桁区切り 2 2" xfId="12" xr:uid="{A45FB77B-3BC4-4A5C-8DCD-AD405CE1630B}"/>
    <cellStyle name="桁区切り 2 3" xfId="14" xr:uid="{E9BC1FCA-A47E-491F-BA7B-C1D0BD0F4F47}"/>
    <cellStyle name="桁区切り 2 5" xfId="18" xr:uid="{0D46136D-5F8C-4638-8D9F-DF73A95C9A9C}"/>
    <cellStyle name="標準" xfId="0" builtinId="0"/>
    <cellStyle name="標準 2" xfId="9" xr:uid="{E48461C7-2D8A-40D8-94C0-0D8432F9895B}"/>
    <cellStyle name="標準 2 2" xfId="11" xr:uid="{CEB4B0EB-EC12-434B-A9D2-86619DB1761F}"/>
    <cellStyle name="標準 2 3" xfId="13" xr:uid="{E46D97CD-61E1-4FB0-96E7-50B315EBA1DB}"/>
    <cellStyle name="標準 2 5" xfId="17" xr:uid="{E8C18503-6405-4C4E-B74F-95D86428913F}"/>
    <cellStyle name="別紙明細" xfId="7" xr:uid="{00000000-0005-0000-0000-00000A000000}"/>
    <cellStyle name="未定義" xfId="8" xr:uid="{00000000-0005-0000-0000-00000B000000}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&#21271;&#37096;&#23478;&#30044;&#34907;&#29983;&#25152;&#28988;&#21364;&#28809;&#25972;&#20633;&#24037;&#20107;\&#35211;&#31309;&#26360;Excel\&#24029;&#36794;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8;&#12522;&#12472;&#12490;&#12523;&#35336;&#30011;\H12.3.27\My%20Documents\&#23546;&#20117;&#19979;&#277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52000E-41\&#35373;&#20633;&#65297;\&#24179;&#25104;11&#24180;&#24230;\&#20307;&#32048;&#32990;&#65400;&#65435;&#65392;&#65437;\DATA\excel\&#35373;&#35336;&#22996;&#35351;\9&#32784;&#38663;&#23455;&#26045;\&#37329;&#27810;&#28207;&#2828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H9\excel\&#35373;&#35336;&#22996;&#35351;\9&#32784;&#38663;&#23455;&#26045;\&#37329;&#27810;&#28207;&#2828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shareddocs\DATA\excel\&#22996;&#35351;&#26360;&#39006;\H10&#35373;&#35336;\&#24179;&#21644;&#65300;&#652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-C767B3\disk\00&#28165;&#24515;&#23534;\&#25342;&#12356;&#20986;&#12375;&#12539;&#20869;&#35379;\&#35895;&#20869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12452;&#12494;&#12454;&#1245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KI01\public1\01.&#32066;&#20102;&#26989;&#21209;\i71040&#26494;&#20219;&#65420;&#65435;&#65437;&#65411;&#65384;&#65393;nomura\&#22577;&#21578;&#26360;\&#12458;&#12522;&#12472;&#12490;&#12523;&#35336;&#30011;\H12.3.27\My%20Documents\&#23546;&#20117;&#19979;&#277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316;&#26989;&#20013;&#26989;&#21209;\&#36784;&#21475;&#24193;&#33294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\nakadrs\&#36784;&#21475;&#24193;&#33294;&#20869;&#353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YOU\&#12509;&#12473;&#12488;\&#20181;&#20107;&#20013;\&#24535;&#36032;&#30010;&#22320;&#22495;&#25391;&#33288;&#12475;&#12531;&#12479;&#12540;\&#20869;&#35379;&#26360;&#12288;&#35330;&#27491;\010905&#32701;&#21643;&#30149;&#3849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lm\disk\exl97\data\&#39640;&#20117;&#25913;&#368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46sp01\net&#26045;&#35373;&#35506;\My%20Documents\My%20Pictures\&#65297;&#65298;&#24180;&#24230;&#38306;&#20418;\&#19978;&#36234;(&#31649;)&#38306;&#20418;\&#19978;&#36234;&#31649;&#29702;&#21336;&#20385;&#26681;&#25312;&#65288;&#24314;&#31689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91;&#26360;\&#27700;&#36947;&#37096;&#25991;&#26360;&#65320;&#65297;&#65302;&#24180;&#24230;\&#25991;&#26360;&#65288;&#65320;&#65297;&#65302;&#65289;\&#28381;&#28580;\&#65320;16%20&#20195;&#20385;&#34920;\&#38263;&#37326;&#30476;\&#28381;&#28580;&#12288;&#65320;&#65297;&#65302;&#65294;&#65305;(&#29983;&#12467;&#12531;&#37329;&#38989;&#22793;&#26356;)&#12288;&#27491;&#24335;&#29256;&#20195;&#20385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審査書１"/>
      <sheetName val="１号用紙"/>
      <sheetName val="２号用紙"/>
      <sheetName val="３号用紙"/>
      <sheetName val="４号用紙"/>
      <sheetName val="印刷"/>
      <sheetName val="経費"/>
      <sheetName val="入力"/>
    </sheetNames>
    <sheetDataSet>
      <sheetData sheetId="0"/>
      <sheetData sheetId="1">
        <row r="1">
          <cell r="A1" t="str">
            <v>（一号様式）</v>
          </cell>
        </row>
      </sheetData>
      <sheetData sheetId="2">
        <row r="1">
          <cell r="A1" t="str">
            <v>（二号様式）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>
        <row r="1">
          <cell r="A1" t="e">
            <v>#REF!</v>
          </cell>
        </row>
        <row r="2">
          <cell r="D2" t="str">
            <v>建築・設計　委託料算出表</v>
          </cell>
        </row>
        <row r="3">
          <cell r="S3" t="str">
            <v>８　委　託　料</v>
          </cell>
        </row>
        <row r="4">
          <cell r="A4" t="str">
            <v>１　委託業務名</v>
          </cell>
          <cell r="B4" t="str">
            <v>金沢港湾事務所耐震補強等工事</v>
          </cell>
          <cell r="C4" t="str">
            <v>実施設計委託</v>
          </cell>
          <cell r="D4" t="str">
            <v>金沢港湾事務所耐震補強等工事</v>
          </cell>
          <cell r="E4" t="str">
            <v>金沢港湾事務所耐震補強等工事</v>
          </cell>
          <cell r="F4" t="str">
            <v>実施設計委託</v>
          </cell>
          <cell r="G4" t="str">
            <v>実施設計委託</v>
          </cell>
          <cell r="H4" t="str">
            <v>実施設計委託</v>
          </cell>
          <cell r="L4" t="str">
            <v>実施設計委託</v>
          </cell>
        </row>
        <row r="5">
          <cell r="T5" t="str">
            <v>業務人・日数</v>
          </cell>
          <cell r="U5" t="str">
            <v>×直接人件費</v>
          </cell>
          <cell r="V5" t="str">
            <v>×</v>
          </cell>
          <cell r="W5" t="str">
            <v>×</v>
          </cell>
          <cell r="X5" t="str">
            <v>依頼度</v>
          </cell>
          <cell r="Y5" t="str">
            <v>×(2.268 1.890)</v>
          </cell>
          <cell r="Z5" t="str">
            <v>細分率</v>
          </cell>
          <cell r="AA5" t="str">
            <v>×</v>
          </cell>
          <cell r="AB5" t="str">
            <v>細分率</v>
          </cell>
          <cell r="AC5" t="str">
            <v>×業務比率</v>
          </cell>
          <cell r="AD5" t="str">
            <v>×</v>
          </cell>
          <cell r="AE5" t="str">
            <v>×</v>
          </cell>
          <cell r="AF5" t="str">
            <v>年度別乗数</v>
          </cell>
          <cell r="AG5">
            <v>0</v>
          </cell>
        </row>
        <row r="6">
          <cell r="A6" t="str">
            <v>２　建設場所</v>
          </cell>
          <cell r="B6" t="str">
            <v>金沢市湊４丁目地内</v>
          </cell>
          <cell r="C6" t="str">
            <v>　 (</v>
          </cell>
          <cell r="D6" t="str">
            <v>⑥，⑦又は⑧</v>
          </cell>
          <cell r="E6" t="str">
            <v>金沢市湊４丁目地内</v>
          </cell>
          <cell r="F6" t="str">
            <v>(表－3又は5）　　　　　　　　</v>
          </cell>
          <cell r="G6" t="str">
            <v>(表-6)</v>
          </cell>
          <cell r="H6" t="str">
            <v xml:space="preserve"> (表-7)</v>
          </cell>
          <cell r="I6" t="str">
            <v>　 (</v>
          </cell>
          <cell r="J6" t="str">
            <v>⑥，⑦又は⑧</v>
          </cell>
          <cell r="K6" t="str">
            <v>（表－2）　</v>
          </cell>
          <cell r="L6" t="str">
            <v>(表－3又は5）　　　　　　　　</v>
          </cell>
          <cell r="M6" t="str">
            <v>(表-6)</v>
          </cell>
          <cell r="N6" t="str">
            <v xml:space="preserve"> (表-7)</v>
          </cell>
          <cell r="O6" t="str">
            <v>　 (</v>
          </cell>
          <cell r="P6" t="str">
            <v>⑥，⑦又は⑧</v>
          </cell>
          <cell r="Q6" t="str">
            <v>（表－2）　</v>
          </cell>
          <cell r="R6" t="str">
            <v>(表－3又は5）　　　　　　　　</v>
          </cell>
          <cell r="S6" t="str">
            <v>　 (</v>
          </cell>
          <cell r="T6" t="str">
            <v>⑥，⑦又は⑧</v>
          </cell>
          <cell r="U6" t="str">
            <v>（表－2）　</v>
          </cell>
          <cell r="V6" t="str">
            <v>（表－2）　</v>
          </cell>
          <cell r="W6" t="str">
            <v>(表-6)</v>
          </cell>
          <cell r="X6" t="str">
            <v>(表－3又は5）　　　　　　　　</v>
          </cell>
          <cell r="Y6" t="str">
            <v>(表-6)</v>
          </cell>
          <cell r="Z6" t="str">
            <v xml:space="preserve"> (表-7)</v>
          </cell>
          <cell r="AB6" t="str">
            <v>(表-6)</v>
          </cell>
          <cell r="AD6" t="str">
            <v xml:space="preserve"> (表-7)</v>
          </cell>
        </row>
        <row r="8">
          <cell r="A8" t="str">
            <v>３　建設概要</v>
          </cell>
          <cell r="B8" t="str">
            <v>耐震壁増設による補強、及びこれに伴う改修工事</v>
          </cell>
          <cell r="C8">
            <v>89</v>
          </cell>
          <cell r="D8" t="str">
            <v>×</v>
          </cell>
          <cell r="E8" t="str">
            <v>耐震壁増設による補強、及びこれに伴う改修工事</v>
          </cell>
          <cell r="F8" t="str">
            <v>×</v>
          </cell>
          <cell r="G8">
            <v>0.89600000000000002</v>
          </cell>
          <cell r="H8" t="str">
            <v>×</v>
          </cell>
          <cell r="I8">
            <v>2.2679999999999998</v>
          </cell>
          <cell r="J8" t="str">
            <v>×</v>
          </cell>
          <cell r="K8">
            <v>1</v>
          </cell>
          <cell r="L8" t="str">
            <v>×</v>
          </cell>
          <cell r="M8">
            <v>0.65400000000000003</v>
          </cell>
          <cell r="N8" t="str">
            <v>×</v>
          </cell>
          <cell r="O8">
            <v>1</v>
          </cell>
          <cell r="P8">
            <v>89</v>
          </cell>
          <cell r="Q8" t="str">
            <v>×</v>
          </cell>
          <cell r="R8">
            <v>30.2</v>
          </cell>
          <cell r="S8" t="str">
            <v>×</v>
          </cell>
          <cell r="T8">
            <v>89</v>
          </cell>
          <cell r="U8" t="str">
            <v>×</v>
          </cell>
          <cell r="V8">
            <v>30.2</v>
          </cell>
          <cell r="W8" t="str">
            <v>×</v>
          </cell>
          <cell r="X8">
            <v>0.89600000000000002</v>
          </cell>
          <cell r="Y8" t="str">
            <v>×</v>
          </cell>
          <cell r="Z8">
            <v>2.2679999999999998</v>
          </cell>
          <cell r="AA8" t="str">
            <v>×</v>
          </cell>
          <cell r="AB8">
            <v>1</v>
          </cell>
          <cell r="AC8" t="str">
            <v>×</v>
          </cell>
          <cell r="AD8">
            <v>0.65400000000000003</v>
          </cell>
          <cell r="AE8" t="str">
            <v>×</v>
          </cell>
          <cell r="AF8">
            <v>1</v>
          </cell>
          <cell r="AG8">
            <v>0</v>
          </cell>
        </row>
        <row r="9">
          <cell r="V9" t="str">
            <v xml:space="preserve"> </v>
          </cell>
        </row>
        <row r="10">
          <cell r="A10" t="str">
            <v>４　受託期間</v>
          </cell>
          <cell r="B10" t="str">
            <v>　　　　　　　　　　　（平成　　年　　月　　日）</v>
          </cell>
          <cell r="C10" t="str">
            <v>（</v>
          </cell>
          <cell r="D10" t="str">
            <v>平成10年 2月27日</v>
          </cell>
          <cell r="E10" t="str">
            <v>）</v>
          </cell>
          <cell r="F10" t="str">
            <v>　　　　　　　　　　　（平成　　年　　月　　日）</v>
          </cell>
          <cell r="G10">
            <v>3572.1176795135998</v>
          </cell>
          <cell r="H10" t="str">
            <v>（</v>
          </cell>
          <cell r="I10" t="str">
            <v>（</v>
          </cell>
          <cell r="J10" t="str">
            <v>平成10年 2月27日</v>
          </cell>
          <cell r="K10" t="str">
            <v>＝</v>
          </cell>
          <cell r="L10">
            <v>3572.1176795135998</v>
          </cell>
          <cell r="M10" t="str">
            <v>）</v>
          </cell>
          <cell r="N10" t="str">
            <v>＝</v>
          </cell>
          <cell r="O10">
            <v>3572.1176795135998</v>
          </cell>
          <cell r="P10" t="str">
            <v>）</v>
          </cell>
          <cell r="Q10" t="str">
            <v>＝</v>
          </cell>
          <cell r="R10">
            <v>3572.1176795135998</v>
          </cell>
          <cell r="S10" t="str">
            <v>＝</v>
          </cell>
          <cell r="T10">
            <v>3572.1176795135998</v>
          </cell>
        </row>
        <row r="12">
          <cell r="A12" t="str">
            <v>５　委託業務内容</v>
          </cell>
          <cell r="B12" t="str">
            <v>基本設計（</v>
          </cell>
          <cell r="C12" t="str">
            <v>　</v>
          </cell>
          <cell r="D12" t="str">
            <v>）</v>
          </cell>
          <cell r="E12" t="str">
            <v>基本設計（</v>
          </cell>
          <cell r="F12" t="str">
            <v>　</v>
          </cell>
          <cell r="G12" t="str">
            <v>）</v>
          </cell>
          <cell r="H12" t="str">
            <v>　</v>
          </cell>
          <cell r="I12" t="str">
            <v>）</v>
          </cell>
          <cell r="J12" t="str">
            <v>）</v>
          </cell>
          <cell r="K12" t="str">
            <v>）</v>
          </cell>
          <cell r="Q12" t="str">
            <v>）</v>
          </cell>
        </row>
        <row r="14">
          <cell r="E14" t="str">
            <v>実施設計（意匠・構造・　　　　　　　　設備・</v>
          </cell>
          <cell r="F14" t="str">
            <v>）</v>
          </cell>
          <cell r="G14" t="str">
            <v>）</v>
          </cell>
          <cell r="H14" t="str">
            <v>）</v>
          </cell>
          <cell r="I14" t="str">
            <v>）</v>
          </cell>
          <cell r="J14" t="str">
            <v>）</v>
          </cell>
          <cell r="Q14" t="str">
            <v>）</v>
          </cell>
        </row>
        <row r="16">
          <cell r="E16" t="str">
            <v>工事監理（</v>
          </cell>
          <cell r="F16" t="str">
            <v xml:space="preserve"> </v>
          </cell>
          <cell r="G16" t="str">
            <v>）</v>
          </cell>
          <cell r="H16" t="str">
            <v xml:space="preserve"> </v>
          </cell>
          <cell r="I16" t="str">
            <v>）</v>
          </cell>
          <cell r="J16" t="str">
            <v>）</v>
          </cell>
          <cell r="K16" t="str">
            <v>）</v>
          </cell>
          <cell r="L16" t="str">
            <v>）</v>
          </cell>
          <cell r="Q16" t="str">
            <v>）</v>
          </cell>
        </row>
        <row r="18">
          <cell r="A18" t="str">
            <v>６　建築物の用途による分類</v>
          </cell>
          <cell r="B18" t="str">
            <v>第</v>
          </cell>
          <cell r="C18">
            <v>2</v>
          </cell>
          <cell r="D18" t="str">
            <v>類</v>
          </cell>
          <cell r="E18" t="str">
            <v>第</v>
          </cell>
          <cell r="F18">
            <v>2</v>
          </cell>
          <cell r="G18" t="str">
            <v>第</v>
          </cell>
          <cell r="H18">
            <v>2</v>
          </cell>
          <cell r="I18" t="str">
            <v>類</v>
          </cell>
        </row>
        <row r="19">
          <cell r="Z19" t="str">
            <v>合計</v>
          </cell>
          <cell r="AA19">
            <v>3572</v>
          </cell>
          <cell r="AB19">
            <v>3572</v>
          </cell>
          <cell r="AC19" t="str">
            <v>千円</v>
          </cell>
          <cell r="AD19" t="str">
            <v>千円</v>
          </cell>
        </row>
        <row r="20">
          <cell r="A20" t="str">
            <v>７　業務人・日数</v>
          </cell>
        </row>
        <row r="21">
          <cell r="T21" t="str">
            <v>消費税相当額</v>
          </cell>
          <cell r="U21">
            <v>3572000</v>
          </cell>
          <cell r="V21" t="str">
            <v>×</v>
          </cell>
          <cell r="W21" t="str">
            <v>×</v>
          </cell>
          <cell r="X21">
            <v>0.05</v>
          </cell>
          <cell r="Y21" t="str">
            <v>＝</v>
          </cell>
          <cell r="Z21">
            <v>178600</v>
          </cell>
          <cell r="AA21" t="str">
            <v>円</v>
          </cell>
        </row>
        <row r="22">
          <cell r="A22" t="str">
            <v>項目</v>
          </cell>
          <cell r="B22" t="str">
            <v>　　工事費</v>
          </cell>
          <cell r="C22" t="str">
            <v>標準業務人・日数</v>
          </cell>
          <cell r="D22" t="str">
            <v>案分率</v>
          </cell>
          <cell r="E22" t="str">
            <v>標準業務人・日数</v>
          </cell>
          <cell r="F22" t="str">
            <v>案分率</v>
          </cell>
          <cell r="G22" t="str">
            <v>業務人・日数</v>
          </cell>
          <cell r="H22" t="str">
            <v>案分率</v>
          </cell>
          <cell r="I22" t="str">
            <v>案分率</v>
          </cell>
          <cell r="J22" t="str">
            <v>業務人・日数</v>
          </cell>
          <cell r="K22" t="str">
            <v>業務人・日数</v>
          </cell>
          <cell r="O22" t="str">
            <v>業務人・日数</v>
          </cell>
        </row>
        <row r="23">
          <cell r="C23" t="str">
            <v xml:space="preserve"> (千円)</v>
          </cell>
          <cell r="D23" t="str">
            <v>①表-１又は４</v>
          </cell>
          <cell r="E23" t="str">
            <v>①表-１又は４</v>
          </cell>
          <cell r="F23">
            <v>178600</v>
          </cell>
          <cell r="G23" t="str">
            <v>円</v>
          </cell>
          <cell r="H23" t="str">
            <v>￥</v>
          </cell>
          <cell r="I23">
            <v>178600</v>
          </cell>
          <cell r="J23" t="str">
            <v>円</v>
          </cell>
          <cell r="K23" t="str">
            <v>￥</v>
          </cell>
          <cell r="L23">
            <v>178600</v>
          </cell>
          <cell r="M23" t="str">
            <v>円</v>
          </cell>
          <cell r="N23" t="str">
            <v>￥</v>
          </cell>
          <cell r="O23">
            <v>178600</v>
          </cell>
          <cell r="P23" t="str">
            <v>円</v>
          </cell>
          <cell r="Q23" t="str">
            <v>￥</v>
          </cell>
          <cell r="R23">
            <v>178600</v>
          </cell>
          <cell r="S23" t="str">
            <v>円</v>
          </cell>
          <cell r="Y23" t="str">
            <v>￥</v>
          </cell>
          <cell r="Z23">
            <v>178600</v>
          </cell>
          <cell r="AB23" t="str">
            <v>円</v>
          </cell>
        </row>
        <row r="24">
          <cell r="B24">
            <v>82826</v>
          </cell>
          <cell r="C24" t="str">
            <v>×</v>
          </cell>
          <cell r="D24">
            <v>0.85</v>
          </cell>
          <cell r="E24">
            <v>402</v>
          </cell>
          <cell r="F24">
            <v>402</v>
          </cell>
        </row>
        <row r="25">
          <cell r="A25" t="str">
            <v>建築</v>
          </cell>
          <cell r="B25">
            <v>89</v>
          </cell>
          <cell r="C25" t="str">
            <v>+ ────</v>
          </cell>
          <cell r="D25" t="str">
            <v>×</v>
          </cell>
          <cell r="E25">
            <v>89</v>
          </cell>
          <cell r="F25" t="str">
            <v>+ ────</v>
          </cell>
          <cell r="G25" t="str">
            <v>×</v>
          </cell>
          <cell r="H25">
            <v>10</v>
          </cell>
          <cell r="I25" t="str">
            <v>円</v>
          </cell>
          <cell r="J25" t="str">
            <v>委 託 料 合 計</v>
          </cell>
          <cell r="K25" t="str">
            <v>￥</v>
          </cell>
          <cell r="L25">
            <v>3750600</v>
          </cell>
          <cell r="M25" t="str">
            <v>円</v>
          </cell>
          <cell r="N25" t="str">
            <v>委 託 料 合 計</v>
          </cell>
          <cell r="O25" t="str">
            <v>￥</v>
          </cell>
          <cell r="P25">
            <v>3750600</v>
          </cell>
          <cell r="Q25" t="str">
            <v>円</v>
          </cell>
          <cell r="R25" t="str">
            <v>委 託 料 合 計</v>
          </cell>
          <cell r="S25" t="str">
            <v>￥</v>
          </cell>
          <cell r="T25">
            <v>3750600</v>
          </cell>
          <cell r="U25" t="str">
            <v>円</v>
          </cell>
          <cell r="V25" t="str">
            <v>委 託 料 合 計</v>
          </cell>
          <cell r="W25" t="str">
            <v>￥</v>
          </cell>
          <cell r="X25">
            <v>3750600</v>
          </cell>
          <cell r="Y25" t="str">
            <v>￥</v>
          </cell>
          <cell r="Z25">
            <v>3750600</v>
          </cell>
          <cell r="AB25" t="str">
            <v>円</v>
          </cell>
        </row>
        <row r="26">
          <cell r="A26" t="str">
            <v>設備</v>
          </cell>
          <cell r="B26">
            <v>70402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</row>
        <row r="27">
          <cell r="N27" t="str">
            <v>　＝</v>
          </cell>
          <cell r="O27">
            <v>89</v>
          </cell>
          <cell r="P27" t="str">
            <v>記入上の注意事項</v>
          </cell>
          <cell r="Q27" t="str">
            <v>記入上の注意事項</v>
          </cell>
          <cell r="R27" t="str">
            <v>記入上の注意事項</v>
          </cell>
          <cell r="S27" t="str">
            <v>記入上の注意事項</v>
          </cell>
          <cell r="T27" t="str">
            <v>記入上の注意事項</v>
          </cell>
        </row>
        <row r="28">
          <cell r="E28" t="str">
            <v>＝</v>
          </cell>
          <cell r="F28">
            <v>89</v>
          </cell>
          <cell r="G28" t="str">
            <v xml:space="preserve"> (1)　該当箇所には、○印をつけること。</v>
          </cell>
          <cell r="H28" t="str">
            <v xml:space="preserve"> (1)　該当箇所には、○印をつけること。</v>
          </cell>
          <cell r="I28" t="str">
            <v xml:space="preserve"> (1)　該当箇所には、○印をつけること。</v>
          </cell>
          <cell r="J28" t="str">
            <v xml:space="preserve"> (1)　該当箇所には、○印をつけること。</v>
          </cell>
          <cell r="K28" t="str">
            <v xml:space="preserve"> (1)　該当箇所には、○印をつけること。</v>
          </cell>
          <cell r="T28" t="str">
            <v xml:space="preserve"> (1)　該当箇所には、○印をつけること。</v>
          </cell>
        </row>
        <row r="29">
          <cell r="E29" t="str">
            <v>（小数以下切り捨て）</v>
          </cell>
          <cell r="F29" t="str">
            <v>(①の数字)</v>
          </cell>
          <cell r="G29" t="str">
            <v xml:space="preserve"> (2)　技術経費＝０の場合は、1.890により計算のこと。</v>
          </cell>
          <cell r="H29" t="str">
            <v>(①の数字)</v>
          </cell>
          <cell r="I29" t="str">
            <v xml:space="preserve"> (2)　技術経費＝０の場合は、1.890により計算のこと。</v>
          </cell>
          <cell r="J29" t="str">
            <v>(①の数字)</v>
          </cell>
          <cell r="K29" t="str">
            <v xml:space="preserve"> (2)　技術経費＝０の場合は、1.890により計算のこと。</v>
          </cell>
          <cell r="L29" t="str">
            <v>(①の数字)</v>
          </cell>
          <cell r="M29" t="str">
            <v xml:space="preserve"> (2)　技術経費＝０の場合は、1.890により計算のこと。</v>
          </cell>
          <cell r="N29" t="str">
            <v>(①の数字)</v>
          </cell>
          <cell r="O29" t="str">
            <v xml:space="preserve"> (2)　技術経費＝０の場合は、1.890により計算のこと。</v>
          </cell>
          <cell r="T29" t="str">
            <v xml:space="preserve"> (2)　技術経費＝０の場合は、1.890により計算のこと。</v>
          </cell>
        </row>
        <row r="31">
          <cell r="T31" t="str">
            <v>　　　　　</v>
          </cell>
        </row>
        <row r="32">
          <cell r="S32">
            <v>9</v>
          </cell>
          <cell r="T32" t="str">
            <v>　参　考　</v>
          </cell>
          <cell r="U32" t="str">
            <v>設備　設計</v>
          </cell>
        </row>
        <row r="34">
          <cell r="T34" t="str">
            <v>業務人・日数</v>
          </cell>
          <cell r="U34" t="str">
            <v>×直接人件費</v>
          </cell>
          <cell r="V34" t="str">
            <v>×</v>
          </cell>
          <cell r="W34" t="str">
            <v>×</v>
          </cell>
          <cell r="X34" t="str">
            <v>依頼度</v>
          </cell>
          <cell r="Y34" t="str">
            <v>×(2.268 1.890)</v>
          </cell>
          <cell r="Z34" t="str">
            <v>細分率</v>
          </cell>
          <cell r="AA34" t="str">
            <v>×</v>
          </cell>
          <cell r="AB34" t="str">
            <v>細分率</v>
          </cell>
          <cell r="AC34" t="str">
            <v>×業務比率</v>
          </cell>
          <cell r="AD34" t="str">
            <v>×</v>
          </cell>
          <cell r="AE34" t="str">
            <v>×</v>
          </cell>
          <cell r="AF34" t="str">
            <v>年度別乗数</v>
          </cell>
          <cell r="AG34">
            <v>0</v>
          </cell>
        </row>
        <row r="35">
          <cell r="T35" t="str">
            <v>⑥，⑦又は⑧)　</v>
          </cell>
          <cell r="U35" t="str">
            <v>　</v>
          </cell>
          <cell r="V35" t="str">
            <v>（表－2）　</v>
          </cell>
          <cell r="W35" t="str">
            <v>(表－3又は5）　　　　　　　　</v>
          </cell>
          <cell r="X35" t="str">
            <v>(表－3又は5）　　　　　　　　</v>
          </cell>
          <cell r="Y35" t="str">
            <v xml:space="preserve"> (表-7)</v>
          </cell>
          <cell r="Z35" t="str">
            <v>(表-6)</v>
          </cell>
          <cell r="AA35" t="str">
            <v xml:space="preserve"> (表-7)</v>
          </cell>
          <cell r="AB35" t="str">
            <v>(表-6)</v>
          </cell>
          <cell r="AC35" t="str">
            <v xml:space="preserve"> (表-7)</v>
          </cell>
          <cell r="AD35" t="str">
            <v xml:space="preserve"> (表-7)</v>
          </cell>
        </row>
        <row r="36">
          <cell r="Y36" t="str">
            <v>　</v>
          </cell>
          <cell r="Z36" t="str">
            <v>　</v>
          </cell>
          <cell r="AA36" t="str">
            <v>　</v>
          </cell>
        </row>
        <row r="37">
          <cell r="S37" t="str">
            <v>（</v>
          </cell>
          <cell r="T37" t="str">
            <v>×</v>
          </cell>
          <cell r="U37" t="str">
            <v>×</v>
          </cell>
          <cell r="V37" t="str">
            <v>×</v>
          </cell>
          <cell r="W37" t="str">
            <v>×</v>
          </cell>
          <cell r="X37" t="str">
            <v>×</v>
          </cell>
          <cell r="Y37" t="str">
            <v>×</v>
          </cell>
          <cell r="Z37" t="str">
            <v>）</v>
          </cell>
          <cell r="AA37" t="str">
            <v>×</v>
          </cell>
          <cell r="AB37" t="str">
            <v>×</v>
          </cell>
          <cell r="AC37" t="str">
            <v>×</v>
          </cell>
          <cell r="AD37" t="str">
            <v>）</v>
          </cell>
          <cell r="AE37" t="str">
            <v>×</v>
          </cell>
          <cell r="AF37" t="str">
            <v>）</v>
          </cell>
          <cell r="AG37" t="str">
            <v>）</v>
          </cell>
        </row>
        <row r="39">
          <cell r="U39" t="str">
            <v>＝</v>
          </cell>
        </row>
        <row r="40">
          <cell r="AB40" t="str">
            <v>千円</v>
          </cell>
        </row>
        <row r="41">
          <cell r="Z41" t="str">
            <v>　（千円未満切り捨て）</v>
          </cell>
        </row>
        <row r="42">
          <cell r="T42" t="str">
            <v>消費税相当額</v>
          </cell>
          <cell r="U42" t="str">
            <v>×</v>
          </cell>
          <cell r="V42" t="str">
            <v>＝</v>
          </cell>
          <cell r="W42" t="str">
            <v>×</v>
          </cell>
          <cell r="X42" t="str">
            <v>＝</v>
          </cell>
          <cell r="Y42" t="str">
            <v>＝</v>
          </cell>
          <cell r="Z42" t="str">
            <v>円</v>
          </cell>
          <cell r="AA42" t="str">
            <v>円</v>
          </cell>
          <cell r="AB42" t="str">
            <v>円</v>
          </cell>
        </row>
        <row r="44">
          <cell r="A44" t="str">
            <v>　　注・監理の場合は工事費は0.98（平均請負率）を乗じたものとする。</v>
          </cell>
          <cell r="B44" t="str">
            <v>委託料合計</v>
          </cell>
          <cell r="C44" t="str">
            <v>円</v>
          </cell>
          <cell r="D44" t="str">
            <v>委託料合計</v>
          </cell>
          <cell r="E44" t="str">
            <v>円</v>
          </cell>
          <cell r="F44" t="str">
            <v>委託料合計</v>
          </cell>
          <cell r="G44" t="str">
            <v>円</v>
          </cell>
          <cell r="H44" t="str">
            <v>委託料合計</v>
          </cell>
          <cell r="I44" t="str">
            <v>円</v>
          </cell>
          <cell r="J44" t="str">
            <v>委託料合計</v>
          </cell>
          <cell r="K44" t="str">
            <v>円</v>
          </cell>
          <cell r="X44" t="str">
            <v>委託料合計</v>
          </cell>
          <cell r="AB44" t="str">
            <v>円</v>
          </cell>
        </row>
        <row r="45">
          <cell r="A45" t="str">
            <v>　　　・①、②、③は表－１又は４の夫々の工事費に対応する標準業務人・日数とする。</v>
          </cell>
        </row>
        <row r="46">
          <cell r="S46" t="str">
            <v>委託料総合計</v>
          </cell>
          <cell r="T46">
            <v>3750600</v>
          </cell>
          <cell r="U46">
            <v>3750600</v>
          </cell>
          <cell r="V46">
            <v>0</v>
          </cell>
          <cell r="W46" t="str">
            <v>＋</v>
          </cell>
          <cell r="X46">
            <v>0</v>
          </cell>
          <cell r="Y46" t="str">
            <v>　＝</v>
          </cell>
          <cell r="Z46" t="str">
            <v>　＝</v>
          </cell>
          <cell r="AA46">
            <v>3750600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印刷"/>
      <sheetName val="委託料算出"/>
      <sheetName val="審査書１"/>
      <sheetName val="審査書２"/>
      <sheetName val="特記"/>
      <sheetName val="被命"/>
      <sheetName val="復命書"/>
      <sheetName val="４号用紙"/>
      <sheetName val="予算内訳"/>
      <sheetName val="文書索引"/>
      <sheetName val="発注伺"/>
      <sheetName val="概要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(四号様式)</v>
          </cell>
          <cell r="B1" t="str">
            <v>石　川　県</v>
          </cell>
          <cell r="C1" t="str">
            <v>4-1頁</v>
          </cell>
          <cell r="D1" t="str">
            <v>石　川　県</v>
          </cell>
          <cell r="E1" t="str">
            <v>4-1頁</v>
          </cell>
          <cell r="F1" t="str">
            <v>石　川　県</v>
          </cell>
          <cell r="G1" t="str">
            <v>4-1頁</v>
          </cell>
          <cell r="H1" t="str">
            <v>石　川　県</v>
          </cell>
          <cell r="I1" t="str">
            <v>石　川　県</v>
          </cell>
          <cell r="J1" t="str">
            <v>4-1頁</v>
          </cell>
        </row>
        <row r="2">
          <cell r="H2" t="str">
            <v>出　来　高</v>
          </cell>
        </row>
        <row r="3">
          <cell r="A3" t="str">
            <v xml:space="preserve"> 名　  　  称</v>
          </cell>
          <cell r="B3" t="str">
            <v>品 種 ・ 形 状 ・ 摘 要</v>
          </cell>
          <cell r="C3" t="str">
            <v>単位</v>
          </cell>
          <cell r="D3" t="str">
            <v>単位</v>
          </cell>
          <cell r="E3" t="str">
            <v>数量</v>
          </cell>
          <cell r="F3" t="str">
            <v>単価</v>
          </cell>
          <cell r="G3" t="str">
            <v>金　額</v>
          </cell>
          <cell r="H3" t="str">
            <v>数量</v>
          </cell>
          <cell r="I3" t="str">
            <v>金　額</v>
          </cell>
          <cell r="J3" t="str">
            <v>備　考</v>
          </cell>
        </row>
        <row r="4">
          <cell r="G4">
            <v>0</v>
          </cell>
        </row>
        <row r="5">
          <cell r="A5" t="str">
            <v>七尾港６号上屋くん蒸庫改修工事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G6">
            <v>0</v>
          </cell>
        </row>
        <row r="7">
          <cell r="A7" t="str">
            <v>１．仮設工事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G8">
            <v>0</v>
          </cell>
        </row>
        <row r="9">
          <cell r="G9">
            <v>0</v>
          </cell>
          <cell r="H9">
            <v>0</v>
          </cell>
          <cell r="I9">
            <v>0</v>
          </cell>
        </row>
        <row r="10">
          <cell r="G10">
            <v>0</v>
          </cell>
        </row>
        <row r="11">
          <cell r="A11" t="str">
            <v>　内部足場</v>
          </cell>
          <cell r="B11" t="str">
            <v>枠組、5.7m以下</v>
          </cell>
          <cell r="C11" t="str">
            <v>㎡</v>
          </cell>
          <cell r="D11" t="str">
            <v>㎡</v>
          </cell>
          <cell r="E11">
            <v>510</v>
          </cell>
          <cell r="F11">
            <v>2760</v>
          </cell>
          <cell r="G11">
            <v>1407600</v>
          </cell>
          <cell r="H11">
            <v>0</v>
          </cell>
          <cell r="I11">
            <v>0</v>
          </cell>
        </row>
        <row r="12">
          <cell r="G12">
            <v>0</v>
          </cell>
          <cell r="H12" t="str">
            <v>小計</v>
          </cell>
          <cell r="I12" t="str">
            <v>小計</v>
          </cell>
          <cell r="J12" t="str">
            <v>小計</v>
          </cell>
        </row>
        <row r="13">
          <cell r="A13" t="str">
            <v>　整理清掃、養生、発生材処分</v>
          </cell>
          <cell r="B13" t="str">
            <v>式</v>
          </cell>
          <cell r="C13">
            <v>1</v>
          </cell>
          <cell r="D13" t="str">
            <v>式</v>
          </cell>
          <cell r="E13">
            <v>1</v>
          </cell>
          <cell r="F13">
            <v>1688100</v>
          </cell>
          <cell r="G13">
            <v>280500</v>
          </cell>
          <cell r="H13">
            <v>0</v>
          </cell>
          <cell r="I13">
            <v>0</v>
          </cell>
          <cell r="J13">
            <v>1688100</v>
          </cell>
        </row>
        <row r="14">
          <cell r="G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</row>
        <row r="16">
          <cell r="G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</row>
        <row r="18">
          <cell r="G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</row>
        <row r="20">
          <cell r="G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</row>
        <row r="22">
          <cell r="G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</row>
        <row r="24">
          <cell r="G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</row>
        <row r="30">
          <cell r="G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</row>
        <row r="32">
          <cell r="G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</row>
        <row r="34">
          <cell r="G34">
            <v>0</v>
          </cell>
        </row>
        <row r="35">
          <cell r="A35" t="str">
            <v>２．くん蒸庫化工事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G36">
            <v>0</v>
          </cell>
        </row>
        <row r="37">
          <cell r="A37" t="str">
            <v>鉄骨鋼鈑貼り</v>
          </cell>
          <cell r="B37" t="str">
            <v>天井</v>
          </cell>
          <cell r="C37" t="str">
            <v>㎡</v>
          </cell>
          <cell r="D37" t="str">
            <v>㎡</v>
          </cell>
          <cell r="E37">
            <v>510</v>
          </cell>
          <cell r="F37">
            <v>22500</v>
          </cell>
          <cell r="G37">
            <v>11475000</v>
          </cell>
          <cell r="H37">
            <v>0</v>
          </cell>
          <cell r="I37">
            <v>0</v>
          </cell>
        </row>
        <row r="38">
          <cell r="G38">
            <v>0</v>
          </cell>
        </row>
        <row r="39">
          <cell r="A39" t="str">
            <v>　〃</v>
          </cell>
          <cell r="B39" t="str">
            <v>壁</v>
          </cell>
          <cell r="C39" t="str">
            <v>〃</v>
          </cell>
          <cell r="D39" t="str">
            <v>〃</v>
          </cell>
          <cell r="E39">
            <v>740</v>
          </cell>
          <cell r="F39">
            <v>22500</v>
          </cell>
          <cell r="G39">
            <v>16650000</v>
          </cell>
          <cell r="H39">
            <v>0</v>
          </cell>
          <cell r="I39">
            <v>0</v>
          </cell>
        </row>
        <row r="40">
          <cell r="G40">
            <v>0</v>
          </cell>
        </row>
        <row r="41">
          <cell r="A41" t="str">
            <v>鋼鈑塗装工事</v>
          </cell>
          <cell r="B41" t="str">
            <v>式</v>
          </cell>
          <cell r="C41">
            <v>1</v>
          </cell>
          <cell r="D41" t="str">
            <v>式</v>
          </cell>
          <cell r="E41">
            <v>1</v>
          </cell>
          <cell r="F41">
            <v>2000000</v>
          </cell>
          <cell r="G41">
            <v>2000000</v>
          </cell>
          <cell r="H41">
            <v>0</v>
          </cell>
          <cell r="I41">
            <v>0</v>
          </cell>
        </row>
        <row r="42">
          <cell r="G42">
            <v>0</v>
          </cell>
        </row>
        <row r="43">
          <cell r="A43" t="str">
            <v>重機費、高所作業車</v>
          </cell>
          <cell r="B43" t="str">
            <v>式</v>
          </cell>
          <cell r="C43">
            <v>1</v>
          </cell>
          <cell r="D43" t="str">
            <v>式</v>
          </cell>
          <cell r="E43">
            <v>1</v>
          </cell>
          <cell r="F43">
            <v>6800000</v>
          </cell>
          <cell r="G43">
            <v>6800000</v>
          </cell>
          <cell r="H43">
            <v>0</v>
          </cell>
          <cell r="I43">
            <v>0</v>
          </cell>
        </row>
        <row r="45">
          <cell r="A45" t="str">
            <v>（四号様式）</v>
          </cell>
          <cell r="B45" t="str">
            <v>石　川　県</v>
          </cell>
          <cell r="C45" t="str">
            <v>4-2頁</v>
          </cell>
          <cell r="D45" t="str">
            <v>石　川　県</v>
          </cell>
          <cell r="E45" t="str">
            <v>4-2頁</v>
          </cell>
          <cell r="F45" t="str">
            <v>石　川　県</v>
          </cell>
          <cell r="G45" t="str">
            <v>4-2頁</v>
          </cell>
          <cell r="H45" t="str">
            <v>石　川　県</v>
          </cell>
          <cell r="I45" t="str">
            <v>石　川　県</v>
          </cell>
          <cell r="J45" t="str">
            <v>4-2頁</v>
          </cell>
        </row>
        <row r="46">
          <cell r="H46" t="str">
            <v>出　来　高</v>
          </cell>
        </row>
        <row r="47">
          <cell r="A47" t="str">
            <v xml:space="preserve"> 名　  　  称</v>
          </cell>
          <cell r="B47" t="str">
            <v>品 種 ・ 形 状 ・ 摘 要</v>
          </cell>
          <cell r="C47" t="str">
            <v>単位</v>
          </cell>
          <cell r="D47" t="str">
            <v>単位</v>
          </cell>
          <cell r="E47" t="str">
            <v>数量</v>
          </cell>
          <cell r="F47" t="str">
            <v>単価</v>
          </cell>
          <cell r="G47" t="str">
            <v>金　額</v>
          </cell>
          <cell r="H47" t="str">
            <v>数量</v>
          </cell>
          <cell r="I47" t="str">
            <v>金　額</v>
          </cell>
          <cell r="J47" t="str">
            <v>備　考</v>
          </cell>
        </row>
        <row r="48">
          <cell r="G48">
            <v>0</v>
          </cell>
        </row>
        <row r="49">
          <cell r="A49" t="str">
            <v>　気密扉</v>
          </cell>
          <cell r="B49" t="str">
            <v>3.0*3.5</v>
          </cell>
          <cell r="C49" t="str">
            <v>箇所</v>
          </cell>
          <cell r="D49" t="str">
            <v>箇所</v>
          </cell>
          <cell r="E49">
            <v>1</v>
          </cell>
          <cell r="F49">
            <v>5500000</v>
          </cell>
          <cell r="G49">
            <v>5500000</v>
          </cell>
          <cell r="H49">
            <v>0</v>
          </cell>
          <cell r="I49">
            <v>0</v>
          </cell>
        </row>
        <row r="51">
          <cell r="A51" t="str">
            <v>　くん蒸機器</v>
          </cell>
          <cell r="B51" t="str">
            <v>式</v>
          </cell>
          <cell r="C51">
            <v>1</v>
          </cell>
          <cell r="D51" t="str">
            <v>式</v>
          </cell>
          <cell r="E51">
            <v>1</v>
          </cell>
          <cell r="F51">
            <v>760000</v>
          </cell>
          <cell r="G51">
            <v>760000</v>
          </cell>
          <cell r="H51">
            <v>0</v>
          </cell>
          <cell r="I51">
            <v>0</v>
          </cell>
        </row>
        <row r="53">
          <cell r="A53" t="str">
            <v>　配管材</v>
          </cell>
          <cell r="B53" t="str">
            <v>〃</v>
          </cell>
          <cell r="C53">
            <v>1</v>
          </cell>
          <cell r="D53" t="str">
            <v>〃</v>
          </cell>
          <cell r="E53">
            <v>1</v>
          </cell>
          <cell r="F53">
            <v>1320000</v>
          </cell>
          <cell r="G53">
            <v>1320000</v>
          </cell>
          <cell r="H53">
            <v>0</v>
          </cell>
          <cell r="I53">
            <v>0</v>
          </cell>
        </row>
        <row r="55">
          <cell r="A55" t="str">
            <v>　機器取付費</v>
          </cell>
          <cell r="B55" t="str">
            <v>〃</v>
          </cell>
          <cell r="C55">
            <v>1</v>
          </cell>
          <cell r="D55" t="str">
            <v>〃</v>
          </cell>
          <cell r="E55">
            <v>1</v>
          </cell>
          <cell r="F55">
            <v>280000</v>
          </cell>
          <cell r="G55">
            <v>280000</v>
          </cell>
          <cell r="H55">
            <v>0</v>
          </cell>
          <cell r="I55">
            <v>0</v>
          </cell>
        </row>
        <row r="57">
          <cell r="A57" t="str">
            <v>　ダクト工事</v>
          </cell>
          <cell r="B57" t="str">
            <v>〃</v>
          </cell>
          <cell r="C57">
            <v>1</v>
          </cell>
          <cell r="D57" t="str">
            <v>〃</v>
          </cell>
          <cell r="E57">
            <v>1</v>
          </cell>
          <cell r="F57">
            <v>460000</v>
          </cell>
          <cell r="G57">
            <v>460000</v>
          </cell>
          <cell r="H57">
            <v>0</v>
          </cell>
          <cell r="I57">
            <v>0</v>
          </cell>
        </row>
        <row r="59">
          <cell r="A59" t="str">
            <v>　スリーブ取付費</v>
          </cell>
          <cell r="B59" t="str">
            <v>〃</v>
          </cell>
          <cell r="C59">
            <v>1</v>
          </cell>
          <cell r="D59" t="str">
            <v>〃</v>
          </cell>
          <cell r="E59">
            <v>1</v>
          </cell>
          <cell r="F59">
            <v>200000</v>
          </cell>
          <cell r="G59">
            <v>200000</v>
          </cell>
          <cell r="H59">
            <v>0</v>
          </cell>
          <cell r="I59">
            <v>0</v>
          </cell>
        </row>
        <row r="61">
          <cell r="A61" t="str">
            <v>　電気工事</v>
          </cell>
          <cell r="B61" t="str">
            <v>〃</v>
          </cell>
          <cell r="C61">
            <v>1</v>
          </cell>
          <cell r="D61" t="str">
            <v>〃</v>
          </cell>
          <cell r="E61">
            <v>1</v>
          </cell>
          <cell r="F61">
            <v>2300000</v>
          </cell>
          <cell r="G61">
            <v>2300000</v>
          </cell>
          <cell r="H61">
            <v>0</v>
          </cell>
          <cell r="I61">
            <v>0</v>
          </cell>
        </row>
        <row r="63">
          <cell r="A63" t="str">
            <v>　塗装工事</v>
          </cell>
          <cell r="B63" t="str">
            <v>〃</v>
          </cell>
          <cell r="C63">
            <v>1</v>
          </cell>
          <cell r="D63" t="str">
            <v>〃</v>
          </cell>
          <cell r="E63">
            <v>1</v>
          </cell>
          <cell r="F63">
            <v>400000</v>
          </cell>
          <cell r="G63">
            <v>400000</v>
          </cell>
          <cell r="H63">
            <v>0</v>
          </cell>
          <cell r="I63">
            <v>0</v>
          </cell>
        </row>
        <row r="65">
          <cell r="A65" t="str">
            <v>　重機費(設備工事)</v>
          </cell>
          <cell r="B65" t="str">
            <v>〃</v>
          </cell>
          <cell r="C65">
            <v>1</v>
          </cell>
          <cell r="D65" t="str">
            <v>〃</v>
          </cell>
          <cell r="E65">
            <v>1</v>
          </cell>
          <cell r="F65">
            <v>300000</v>
          </cell>
          <cell r="G65">
            <v>300000</v>
          </cell>
          <cell r="H65">
            <v>0</v>
          </cell>
          <cell r="I65">
            <v>0</v>
          </cell>
        </row>
        <row r="67">
          <cell r="A67" t="str">
            <v>　消耗雑材費</v>
          </cell>
          <cell r="B67" t="str">
            <v>〃</v>
          </cell>
          <cell r="C67">
            <v>1</v>
          </cell>
          <cell r="D67" t="str">
            <v>〃</v>
          </cell>
          <cell r="E67">
            <v>1</v>
          </cell>
          <cell r="F67">
            <v>600000</v>
          </cell>
          <cell r="G67">
            <v>600000</v>
          </cell>
          <cell r="H67">
            <v>0</v>
          </cell>
          <cell r="I67">
            <v>0</v>
          </cell>
        </row>
        <row r="69">
          <cell r="A69" t="str">
            <v>　安全対策養生費</v>
          </cell>
          <cell r="B69" t="str">
            <v>〃</v>
          </cell>
          <cell r="C69">
            <v>1</v>
          </cell>
          <cell r="D69" t="str">
            <v>〃</v>
          </cell>
          <cell r="E69">
            <v>1</v>
          </cell>
          <cell r="F69">
            <v>3000000</v>
          </cell>
          <cell r="G69">
            <v>3000000</v>
          </cell>
          <cell r="H69">
            <v>0</v>
          </cell>
          <cell r="I69">
            <v>0</v>
          </cell>
        </row>
        <row r="71">
          <cell r="A71" t="str">
            <v>　気密テスト費</v>
          </cell>
          <cell r="B71" t="str">
            <v>〃</v>
          </cell>
          <cell r="C71">
            <v>1</v>
          </cell>
          <cell r="D71" t="str">
            <v>〃</v>
          </cell>
          <cell r="E71">
            <v>1</v>
          </cell>
          <cell r="F71">
            <v>1000000</v>
          </cell>
          <cell r="G71">
            <v>1000000</v>
          </cell>
          <cell r="H71">
            <v>0</v>
          </cell>
          <cell r="I71">
            <v>0</v>
          </cell>
        </row>
        <row r="73">
          <cell r="A73" t="str">
            <v>　くん蒸テスト</v>
          </cell>
          <cell r="B73" t="str">
            <v>自主、植防</v>
          </cell>
          <cell r="C73" t="str">
            <v>〃</v>
          </cell>
          <cell r="D73" t="str">
            <v>〃</v>
          </cell>
          <cell r="E73">
            <v>1</v>
          </cell>
          <cell r="F73">
            <v>0</v>
          </cell>
          <cell r="G73">
            <v>500000</v>
          </cell>
          <cell r="H73">
            <v>0</v>
          </cell>
          <cell r="I73">
            <v>0</v>
          </cell>
        </row>
        <row r="75">
          <cell r="A75" t="str">
            <v>　実くん蒸テスト</v>
          </cell>
          <cell r="B75" t="str">
            <v>〃</v>
          </cell>
          <cell r="C75">
            <v>1</v>
          </cell>
          <cell r="D75" t="str">
            <v>〃</v>
          </cell>
          <cell r="E75">
            <v>1</v>
          </cell>
          <cell r="F75">
            <v>300000</v>
          </cell>
          <cell r="G75">
            <v>300000</v>
          </cell>
          <cell r="H75">
            <v>0</v>
          </cell>
          <cell r="I75">
            <v>0</v>
          </cell>
        </row>
        <row r="77">
          <cell r="I77">
            <v>0</v>
          </cell>
        </row>
        <row r="78">
          <cell r="J78" t="str">
            <v>小計</v>
          </cell>
        </row>
        <row r="79">
          <cell r="I79">
            <v>0</v>
          </cell>
          <cell r="J79">
            <v>53845000</v>
          </cell>
        </row>
        <row r="80">
          <cell r="G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</row>
        <row r="82">
          <cell r="G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</row>
        <row r="84">
          <cell r="G84">
            <v>0</v>
          </cell>
        </row>
        <row r="85">
          <cell r="A85" t="str">
            <v>合計</v>
          </cell>
          <cell r="B85">
            <v>55533100</v>
          </cell>
          <cell r="C85">
            <v>0</v>
          </cell>
          <cell r="D85">
            <v>55533100</v>
          </cell>
          <cell r="E85">
            <v>0</v>
          </cell>
          <cell r="F85">
            <v>55533100</v>
          </cell>
          <cell r="G85">
            <v>55533100</v>
          </cell>
          <cell r="H85">
            <v>0</v>
          </cell>
          <cell r="I85">
            <v>0</v>
          </cell>
        </row>
        <row r="86">
          <cell r="G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谷内内訳"/>
      <sheetName val="木材"/>
      <sheetName val="設備"/>
      <sheetName val="電気"/>
      <sheetName val="谷内内訳 (2)"/>
      <sheetName val="設備 (2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内訳・単根"/>
      <sheetName val="数量"/>
      <sheetName val="Sheet1 (2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  <sheetName val="工事項目（改修）"/>
      <sheetName val="空調設備 (改)"/>
      <sheetName val="複合単価根拠表1"/>
      <sheetName val="衛生設備（改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電気１"/>
      <sheetName val="電気２"/>
      <sheetName val="電気３"/>
      <sheetName val="電気４"/>
      <sheetName val="根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大項目"/>
      <sheetName val="項目 (病棟)"/>
      <sheetName val="内訳 (病棟) "/>
      <sheetName val="項目 (手術室)"/>
      <sheetName val="内訳 (手術室)"/>
      <sheetName val="項目 (その他)"/>
      <sheetName val="内訳 (その他)"/>
      <sheetName val="項目 (中央監視)"/>
      <sheetName val="複合単価表（病棟）"/>
      <sheetName val="根拠（再取付）・病棟"/>
      <sheetName val="根拠（取外し）・病棟"/>
      <sheetName val="根拠（撤去工事）・病棟"/>
      <sheetName val="複合単価表（手術室）"/>
      <sheetName val="根拠（撤去工事）・手術室"/>
      <sheetName val="一位代価表 ・手術室"/>
      <sheetName val="複合単価表（中央監視） "/>
      <sheetName val="複合単価表（その他）"/>
      <sheetName val="根拠（再取付）・その他"/>
      <sheetName val="根拠（取外し）・その他"/>
      <sheetName val="根拠（撤去工事）・その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・単根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事務所建築"/>
      <sheetName val="現地対応代価･未登録代価リスト"/>
      <sheetName val="一位代価リスト"/>
      <sheetName val="一位代価"/>
      <sheetName val="一位代価 (2)"/>
      <sheetName val="見積比較表"/>
      <sheetName val="見積依頼先一覧"/>
      <sheetName val="JH単価ﾌｧｲﾙ(FJR)"/>
      <sheetName val="JH単価ﾌｧｲﾙ(FZA)"/>
      <sheetName val="刊行物単価比較"/>
      <sheetName val="建方増減率"/>
      <sheetName val="Sheet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AC1000</v>
          </cell>
          <cell r="B2" t="str">
            <v>杭打ち手間　300φ　単ぐい　直打ち</v>
          </cell>
          <cell r="C2" t="str">
            <v>ｍ</v>
          </cell>
          <cell r="D2">
            <v>2230</v>
          </cell>
          <cell r="F2">
            <v>6</v>
          </cell>
        </row>
        <row r="3">
          <cell r="A3" t="str">
            <v>AC1100</v>
          </cell>
          <cell r="B3" t="str">
            <v>杭打ち手間　350φ　単ぐい　直打ち</v>
          </cell>
          <cell r="C3" t="str">
            <v>ｍ</v>
          </cell>
          <cell r="D3">
            <v>2310</v>
          </cell>
          <cell r="F3">
            <v>6</v>
          </cell>
        </row>
        <row r="4">
          <cell r="A4" t="str">
            <v>AC1200</v>
          </cell>
          <cell r="B4" t="str">
            <v>杭打ち手間　400φ　単ぐい　直打ち</v>
          </cell>
          <cell r="C4" t="str">
            <v>ｍ</v>
          </cell>
          <cell r="D4">
            <v>2450</v>
          </cell>
          <cell r="F4">
            <v>6</v>
          </cell>
        </row>
        <row r="5">
          <cell r="A5" t="str">
            <v>AC2000</v>
          </cell>
          <cell r="B5" t="str">
            <v>杭打ち手間　300φ　2本継　直打ち</v>
          </cell>
          <cell r="C5" t="str">
            <v>ｍ</v>
          </cell>
          <cell r="D5">
            <v>1990</v>
          </cell>
          <cell r="F5">
            <v>6</v>
          </cell>
        </row>
        <row r="6">
          <cell r="A6" t="str">
            <v>AC2100</v>
          </cell>
          <cell r="B6" t="str">
            <v>杭打ち手間　350φ　2本継　直打ち</v>
          </cell>
          <cell r="C6" t="str">
            <v>ｍ</v>
          </cell>
          <cell r="D6">
            <v>2150</v>
          </cell>
          <cell r="F6">
            <v>6</v>
          </cell>
        </row>
        <row r="7">
          <cell r="A7" t="str">
            <v>AC2200</v>
          </cell>
          <cell r="B7" t="str">
            <v>杭打ち手間　400φ　2本継　直打ち</v>
          </cell>
          <cell r="C7" t="str">
            <v>ｍ</v>
          </cell>
          <cell r="D7">
            <v>2380</v>
          </cell>
          <cell r="F7">
            <v>6</v>
          </cell>
        </row>
        <row r="8">
          <cell r="A8" t="str">
            <v>AC3000</v>
          </cell>
          <cell r="B8" t="str">
            <v>杭打ち手間　300φ　単ぐい　ｱｰｽｵｰｶﾞｰ併用</v>
          </cell>
          <cell r="C8" t="str">
            <v>ｍ</v>
          </cell>
          <cell r="D8">
            <v>2540</v>
          </cell>
          <cell r="F8">
            <v>6</v>
          </cell>
        </row>
        <row r="9">
          <cell r="A9" t="str">
            <v>AC3100</v>
          </cell>
          <cell r="B9" t="str">
            <v>杭打ち手間　350φ　単ぐい　ｱｰｽｵｰｶﾞｰ併用</v>
          </cell>
          <cell r="C9" t="str">
            <v>ｍ</v>
          </cell>
          <cell r="D9">
            <v>2640</v>
          </cell>
          <cell r="F9">
            <v>6</v>
          </cell>
        </row>
        <row r="10">
          <cell r="A10" t="str">
            <v>AC3200</v>
          </cell>
          <cell r="B10" t="str">
            <v>杭打ち手間　400φ　単ぐい　ｱｰｽｵｰｶﾞｰ併用</v>
          </cell>
          <cell r="C10" t="str">
            <v>ｍ</v>
          </cell>
          <cell r="D10">
            <v>2860</v>
          </cell>
          <cell r="F10">
            <v>6</v>
          </cell>
        </row>
        <row r="11">
          <cell r="A11" t="str">
            <v>AC4000</v>
          </cell>
          <cell r="B11" t="str">
            <v>杭打ち手間　300φ　2本継　ｱｰｽｵｰｶﾞｰ併用</v>
          </cell>
          <cell r="C11" t="str">
            <v>ｍ</v>
          </cell>
          <cell r="D11">
            <v>2260</v>
          </cell>
          <cell r="F11">
            <v>6</v>
          </cell>
        </row>
        <row r="12">
          <cell r="A12" t="str">
            <v>AC4100</v>
          </cell>
          <cell r="B12" t="str">
            <v>杭打ち手間　350φ　2本継　ｱｰｽｵｰｶﾞｰ併用</v>
          </cell>
          <cell r="C12" t="str">
            <v>ｍ</v>
          </cell>
          <cell r="D12">
            <v>2390</v>
          </cell>
          <cell r="F12">
            <v>6</v>
          </cell>
        </row>
        <row r="13">
          <cell r="A13" t="str">
            <v>AC4200</v>
          </cell>
          <cell r="B13" t="str">
            <v>杭打ち手間　400φ　2本継　ｱｰｽｵｰｶﾞｰ併用</v>
          </cell>
          <cell r="C13" t="str">
            <v>ｍ</v>
          </cell>
          <cell r="D13">
            <v>2600</v>
          </cell>
          <cell r="F13">
            <v>6</v>
          </cell>
        </row>
        <row r="14">
          <cell r="A14" t="str">
            <v>AC5000</v>
          </cell>
          <cell r="B14" t="str">
            <v>杭頭処理　300φ</v>
          </cell>
          <cell r="C14" t="str">
            <v>本</v>
          </cell>
          <cell r="D14">
            <v>2600</v>
          </cell>
          <cell r="F14">
            <v>6</v>
          </cell>
        </row>
        <row r="15">
          <cell r="A15" t="str">
            <v>AC5100</v>
          </cell>
          <cell r="B15" t="str">
            <v>杭頭処理　350φ</v>
          </cell>
          <cell r="C15" t="str">
            <v>本</v>
          </cell>
          <cell r="D15">
            <v>3200</v>
          </cell>
          <cell r="F15">
            <v>6</v>
          </cell>
        </row>
        <row r="16">
          <cell r="A16" t="str">
            <v>AC5200</v>
          </cell>
          <cell r="B16" t="str">
            <v>杭頭処理　400φ</v>
          </cell>
          <cell r="C16" t="str">
            <v>本</v>
          </cell>
          <cell r="D16">
            <v>3800</v>
          </cell>
          <cell r="F16">
            <v>6</v>
          </cell>
        </row>
        <row r="17">
          <cell r="A17" t="str">
            <v>AD1000</v>
          </cell>
          <cell r="B17" t="str">
            <v>捨ｺﾝｸﾘｰﾄ打設　ﾎﾟﾝﾌﾟ打</v>
          </cell>
          <cell r="C17" t="str">
            <v>ｍ3</v>
          </cell>
          <cell r="D17">
            <v>2380</v>
          </cell>
          <cell r="F17">
            <v>6</v>
          </cell>
        </row>
        <row r="18">
          <cell r="A18" t="str">
            <v>AD1100</v>
          </cell>
          <cell r="B18" t="str">
            <v>捨ｺﾝｸﾘｰﾄ打設　ｶｰﾄ打</v>
          </cell>
          <cell r="C18" t="str">
            <v>ｍ3</v>
          </cell>
          <cell r="D18">
            <v>3480</v>
          </cell>
          <cell r="F18">
            <v>6</v>
          </cell>
        </row>
        <row r="19">
          <cell r="A19" t="str">
            <v>AD1500</v>
          </cell>
          <cell r="B19" t="str">
            <v>土間ｺﾝｸﾘｰﾄ打設　ﾎﾟﾝﾌﾟ打</v>
          </cell>
          <cell r="C19" t="str">
            <v>ｍ3</v>
          </cell>
          <cell r="D19">
            <v>1710</v>
          </cell>
          <cell r="F19">
            <v>6</v>
          </cell>
        </row>
        <row r="20">
          <cell r="A20" t="str">
            <v>AD1600</v>
          </cell>
          <cell r="B20" t="str">
            <v>土間ｺﾝｸﾘｰﾄ打設　ｶｰﾄ打</v>
          </cell>
          <cell r="C20" t="str">
            <v>ｍ3</v>
          </cell>
          <cell r="D20">
            <v>3470</v>
          </cell>
          <cell r="F20">
            <v>6</v>
          </cell>
        </row>
        <row r="21">
          <cell r="A21" t="str">
            <v>AD2000</v>
          </cell>
          <cell r="B21" t="str">
            <v>基礎ｺﾝｸﾘｰﾄ打設　ﾎﾟﾝﾌﾟ打</v>
          </cell>
          <cell r="C21" t="str">
            <v>ｍ3</v>
          </cell>
          <cell r="D21">
            <v>1800</v>
          </cell>
          <cell r="F21">
            <v>6</v>
          </cell>
        </row>
        <row r="22">
          <cell r="A22" t="str">
            <v>AD2500</v>
          </cell>
          <cell r="B22" t="str">
            <v>上部躯体ｺﾝｸﾘｰﾄ打設　ﾎﾟﾝﾌﾟ打</v>
          </cell>
          <cell r="C22" t="str">
            <v>ｍ3</v>
          </cell>
          <cell r="D22">
            <v>1660</v>
          </cell>
          <cell r="F22">
            <v>6</v>
          </cell>
        </row>
        <row r="23">
          <cell r="A23" t="str">
            <v>AD3000</v>
          </cell>
          <cell r="B23" t="str">
            <v>防水押えｺﾝｸﾘｰﾄ打設　ﾎﾟﾝﾌﾟ打</v>
          </cell>
          <cell r="C23" t="str">
            <v>ｍ3</v>
          </cell>
          <cell r="D23">
            <v>1910</v>
          </cell>
          <cell r="F23">
            <v>6</v>
          </cell>
        </row>
        <row r="24">
          <cell r="A24" t="str">
            <v>AD3500</v>
          </cell>
          <cell r="B24" t="str">
            <v>軽量ｺﾝｸﾘｰﾄ打設　ﾎﾟﾝﾌﾟ打</v>
          </cell>
          <cell r="C24" t="str">
            <v>ｍ3</v>
          </cell>
          <cell r="D24">
            <v>1890</v>
          </cell>
          <cell r="F24">
            <v>6</v>
          </cell>
        </row>
        <row r="25">
          <cell r="A25" t="str">
            <v>AD4000</v>
          </cell>
          <cell r="B25" t="str">
            <v>貨物自動車運賃　10t･10㎞</v>
          </cell>
          <cell r="C25" t="str">
            <v>台</v>
          </cell>
          <cell r="D25">
            <v>14510</v>
          </cell>
          <cell r="F25">
            <v>6</v>
          </cell>
        </row>
        <row r="26">
          <cell r="A26" t="str">
            <v>AE2000</v>
          </cell>
          <cell r="B26" t="str">
            <v>鉄筋加工組立</v>
          </cell>
          <cell r="C26" t="str">
            <v>ｔ</v>
          </cell>
          <cell r="D26">
            <v>52500</v>
          </cell>
          <cell r="E26" t="str">
            <v>一般ﾗｰﾒﾝ構造30t程度</v>
          </cell>
          <cell r="F26">
            <v>6</v>
          </cell>
        </row>
        <row r="27">
          <cell r="A27" t="str">
            <v>AE2100</v>
          </cell>
          <cell r="B27" t="str">
            <v>鉄筋加工組立</v>
          </cell>
          <cell r="C27" t="str">
            <v>ｔ</v>
          </cell>
          <cell r="D27">
            <v>52500</v>
          </cell>
          <cell r="E27" t="str">
            <v>一般ﾗｰﾒﾝ構造50t程度</v>
          </cell>
          <cell r="F27">
            <v>6</v>
          </cell>
        </row>
        <row r="28">
          <cell r="A28" t="str">
            <v>AE2200</v>
          </cell>
          <cell r="B28" t="str">
            <v>鉄筋加工組立</v>
          </cell>
          <cell r="C28" t="str">
            <v>ｔ</v>
          </cell>
          <cell r="D28">
            <v>51700</v>
          </cell>
          <cell r="E28" t="str">
            <v>一般ﾗｰﾒﾝ構造100t程度</v>
          </cell>
          <cell r="F28">
            <v>6</v>
          </cell>
        </row>
        <row r="29">
          <cell r="A29" t="str">
            <v>AE2500</v>
          </cell>
          <cell r="B29" t="str">
            <v>鉄筋加工組立</v>
          </cell>
          <cell r="C29" t="str">
            <v>ｔ</v>
          </cell>
          <cell r="D29">
            <v>64200</v>
          </cell>
          <cell r="E29" t="str">
            <v>一般壁式構造50t程度</v>
          </cell>
          <cell r="F29">
            <v>6</v>
          </cell>
        </row>
        <row r="30">
          <cell r="A30" t="str">
            <v>AE2600</v>
          </cell>
          <cell r="B30" t="str">
            <v>鉄筋加工組立</v>
          </cell>
          <cell r="C30" t="str">
            <v>ｔ</v>
          </cell>
          <cell r="D30">
            <v>63200</v>
          </cell>
          <cell r="E30" t="str">
            <v>一般壁式構造100t程度</v>
          </cell>
          <cell r="F30">
            <v>6</v>
          </cell>
        </row>
        <row r="31">
          <cell r="A31" t="str">
            <v>AN3000</v>
          </cell>
          <cell r="B31" t="str">
            <v>ﾙｰﾌﾄﾞﾚﾝ取付　　100φ</v>
          </cell>
          <cell r="C31" t="str">
            <v>箇所</v>
          </cell>
          <cell r="D31">
            <v>6050</v>
          </cell>
          <cell r="E31" t="str">
            <v>屋上ｱｽﾌｧﾙﾄ防水用</v>
          </cell>
          <cell r="F31">
            <v>6</v>
          </cell>
        </row>
        <row r="32">
          <cell r="A32" t="str">
            <v>AT0100</v>
          </cell>
          <cell r="B32" t="str">
            <v>壁ﾋﾞﾆｰﾙｸﾛｽ</v>
          </cell>
          <cell r="C32" t="str">
            <v>㎡</v>
          </cell>
          <cell r="D32">
            <v>640</v>
          </cell>
          <cell r="E32" t="str">
            <v>無地,素地こしらえ除く</v>
          </cell>
          <cell r="F32">
            <v>6</v>
          </cell>
        </row>
        <row r="33">
          <cell r="A33" t="str">
            <v>AT0200</v>
          </cell>
          <cell r="B33" t="str">
            <v>壁ﾋﾞﾆｰﾙｸﾛｽ</v>
          </cell>
          <cell r="C33" t="str">
            <v>㎡</v>
          </cell>
          <cell r="D33">
            <v>730</v>
          </cell>
          <cell r="E33" t="str">
            <v>柄物,素地こしらえ除く</v>
          </cell>
          <cell r="F33">
            <v>6</v>
          </cell>
        </row>
        <row r="34">
          <cell r="A34" t="str">
            <v>AT1500</v>
          </cell>
          <cell r="B34" t="str">
            <v>床ｶｰﾍﾟｯﾄ敷込み　接着工法</v>
          </cell>
          <cell r="C34" t="str">
            <v>㎡</v>
          </cell>
          <cell r="D34">
            <v>750</v>
          </cell>
          <cell r="F34">
            <v>6</v>
          </cell>
        </row>
        <row r="35">
          <cell r="A35" t="str">
            <v>AT1600</v>
          </cell>
          <cell r="B35" t="str">
            <v>床ｶｰﾍﾟｯﾄ敷込み　ｸﾘｯﾊﾟｰ工法</v>
          </cell>
          <cell r="C35" t="str">
            <v>㎡</v>
          </cell>
          <cell r="D35">
            <v>1120</v>
          </cell>
          <cell r="F35">
            <v>6</v>
          </cell>
        </row>
        <row r="36">
          <cell r="B36" t="str">
            <v>合成樹脂発泡材型枠取付　床</v>
          </cell>
          <cell r="C36" t="str">
            <v>㎡</v>
          </cell>
          <cell r="D36">
            <v>310</v>
          </cell>
          <cell r="E36" t="str">
            <v>AT2000</v>
          </cell>
          <cell r="F36">
            <v>6</v>
          </cell>
        </row>
        <row r="37">
          <cell r="B37" t="str">
            <v>合成樹脂発泡材型枠取付　壁</v>
          </cell>
          <cell r="C37" t="str">
            <v>㎡</v>
          </cell>
          <cell r="D37">
            <v>500</v>
          </cell>
          <cell r="E37" t="str">
            <v>AT2100</v>
          </cell>
          <cell r="F37">
            <v>6</v>
          </cell>
        </row>
        <row r="38">
          <cell r="A38" t="str">
            <v>AV0100</v>
          </cell>
          <cell r="B38" t="str">
            <v>ｶｰﾃﾝﾚｰﾙ取付　Ｗ</v>
          </cell>
          <cell r="C38" t="str">
            <v>ｍ</v>
          </cell>
          <cell r="D38">
            <v>1050</v>
          </cell>
          <cell r="F38">
            <v>6</v>
          </cell>
        </row>
        <row r="39">
          <cell r="A39" t="str">
            <v>AV0500</v>
          </cell>
          <cell r="B39" t="str">
            <v>ﾌﾞﾗｲﾝﾄﾞ取付</v>
          </cell>
          <cell r="C39" t="str">
            <v>㎡</v>
          </cell>
          <cell r="D39">
            <v>490</v>
          </cell>
          <cell r="E39" t="str">
            <v>ﾍﾞﾈｼｬﾝﾌﾞﾗｲﾝﾄﾞ</v>
          </cell>
          <cell r="F39">
            <v>6</v>
          </cell>
        </row>
        <row r="40">
          <cell r="B40" t="str">
            <v>普通ﾚﾝｶﾞ　210×100×60</v>
          </cell>
          <cell r="C40" t="str">
            <v>個</v>
          </cell>
          <cell r="D40">
            <v>68</v>
          </cell>
          <cell r="E40" t="str">
            <v>AG2000</v>
          </cell>
          <cell r="F40">
            <v>7</v>
          </cell>
        </row>
        <row r="41">
          <cell r="A41" t="str">
            <v>AI5010</v>
          </cell>
          <cell r="B41" t="str">
            <v>合成樹脂発泡材　25×90</v>
          </cell>
          <cell r="C41" t="str">
            <v>ｍ</v>
          </cell>
          <cell r="D41">
            <v>38</v>
          </cell>
          <cell r="F41">
            <v>7</v>
          </cell>
        </row>
        <row r="42">
          <cell r="A42" t="str">
            <v>AI5020</v>
          </cell>
          <cell r="B42" t="str">
            <v>ｴﾗｽﾀｲﾄ　25×90</v>
          </cell>
          <cell r="C42" t="str">
            <v>ｍ</v>
          </cell>
          <cell r="D42">
            <v>182</v>
          </cell>
          <cell r="F42">
            <v>7</v>
          </cell>
        </row>
        <row r="43">
          <cell r="A43" t="str">
            <v>AI5030</v>
          </cell>
          <cell r="B43" t="str">
            <v>ｱｽﾌｧﾙﾄ　JIS K 2207 3種</v>
          </cell>
          <cell r="C43" t="str">
            <v>kg</v>
          </cell>
          <cell r="D43">
            <v>53</v>
          </cell>
          <cell r="F43">
            <v>7</v>
          </cell>
        </row>
        <row r="44">
          <cell r="A44" t="str">
            <v>AI5040</v>
          </cell>
          <cell r="B44" t="str">
            <v>燃料　　重油</v>
          </cell>
          <cell r="C44" t="str">
            <v>Ｌ</v>
          </cell>
          <cell r="D44">
            <v>29</v>
          </cell>
          <cell r="F44">
            <v>7</v>
          </cell>
        </row>
        <row r="45">
          <cell r="B45" t="str">
            <v>ﾗﾜﾝ合板　ﾀｲﾌﾟⅡ　t=4.0</v>
          </cell>
          <cell r="C45" t="str">
            <v>㎡</v>
          </cell>
          <cell r="D45">
            <v>263</v>
          </cell>
          <cell r="E45" t="str">
            <v>AL1000</v>
          </cell>
          <cell r="F45">
            <v>7</v>
          </cell>
        </row>
        <row r="46">
          <cell r="A46" t="str">
            <v>AL1100</v>
          </cell>
          <cell r="B46" t="str">
            <v>ﾗﾜﾝ合板　ﾀｲﾌﾟⅡ　t=5.5</v>
          </cell>
          <cell r="C46" t="str">
            <v>㎡</v>
          </cell>
          <cell r="D46">
            <v>330</v>
          </cell>
          <cell r="F46">
            <v>7</v>
          </cell>
        </row>
        <row r="47">
          <cell r="A47" t="str">
            <v>AL1200</v>
          </cell>
          <cell r="B47" t="str">
            <v>ﾗﾜﾝ合板　ﾀｲﾌﾟⅡ　t=12.0</v>
          </cell>
          <cell r="C47" t="str">
            <v>㎡</v>
          </cell>
          <cell r="D47">
            <v>885</v>
          </cell>
          <cell r="F47">
            <v>7</v>
          </cell>
        </row>
        <row r="48">
          <cell r="A48" t="str">
            <v>AL1300</v>
          </cell>
          <cell r="B48" t="str">
            <v>ﾗﾜﾝ合板　1類　t=15.0</v>
          </cell>
          <cell r="C48" t="str">
            <v>㎡</v>
          </cell>
          <cell r="D48">
            <v>2040</v>
          </cell>
          <cell r="F48">
            <v>7</v>
          </cell>
        </row>
        <row r="49">
          <cell r="A49" t="str">
            <v>AL1400</v>
          </cell>
          <cell r="B49" t="str">
            <v>押入ｼﾅ合板　2類　t=4.0</v>
          </cell>
          <cell r="C49" t="str">
            <v>㎡</v>
          </cell>
          <cell r="D49">
            <v>800</v>
          </cell>
          <cell r="F49">
            <v>7</v>
          </cell>
        </row>
        <row r="50">
          <cell r="A50" t="str">
            <v>AL1500</v>
          </cell>
          <cell r="B50" t="str">
            <v>押入ｼﾅ合板　2類　t=5.5</v>
          </cell>
          <cell r="C50" t="str">
            <v>㎡</v>
          </cell>
          <cell r="D50">
            <v>1100</v>
          </cell>
          <cell r="F50">
            <v>7</v>
          </cell>
        </row>
        <row r="51">
          <cell r="B51" t="str">
            <v>桧縁甲板　1等</v>
          </cell>
          <cell r="C51" t="str">
            <v>㎡</v>
          </cell>
          <cell r="D51">
            <v>0</v>
          </cell>
          <cell r="E51" t="str">
            <v>AL2000</v>
          </cell>
          <cell r="F51">
            <v>7</v>
          </cell>
        </row>
        <row r="52">
          <cell r="A52" t="str">
            <v>AL9000</v>
          </cell>
          <cell r="B52" t="str">
            <v>釘　N=38～65</v>
          </cell>
          <cell r="C52" t="str">
            <v>kg</v>
          </cell>
          <cell r="D52">
            <v>99</v>
          </cell>
          <cell r="E52" t="str">
            <v>鉄丸釘</v>
          </cell>
          <cell r="F52">
            <v>7</v>
          </cell>
        </row>
        <row r="53">
          <cell r="A53" t="str">
            <v>AL9100</v>
          </cell>
          <cell r="B53" t="str">
            <v>釘　#16　1.6×25</v>
          </cell>
          <cell r="C53" t="str">
            <v>kg</v>
          </cell>
          <cell r="D53">
            <v>270</v>
          </cell>
          <cell r="E53" t="str">
            <v>ﾎﾞｰﾄﾞ用</v>
          </cell>
          <cell r="F53">
            <v>7</v>
          </cell>
        </row>
        <row r="54">
          <cell r="B54" t="str">
            <v>配管用鋼管　80A</v>
          </cell>
          <cell r="C54" t="str">
            <v>ｍ</v>
          </cell>
          <cell r="D54">
            <v>1210</v>
          </cell>
          <cell r="E54" t="str">
            <v>AN2000</v>
          </cell>
          <cell r="F54">
            <v>7</v>
          </cell>
        </row>
        <row r="55">
          <cell r="B55" t="str">
            <v>配管用鋼管　100A</v>
          </cell>
          <cell r="C55" t="str">
            <v>ｍ</v>
          </cell>
          <cell r="D55">
            <v>1740</v>
          </cell>
          <cell r="E55" t="str">
            <v>AN2100</v>
          </cell>
          <cell r="F55">
            <v>7</v>
          </cell>
        </row>
        <row r="56">
          <cell r="B56" t="str">
            <v>配管用鋼管　125A</v>
          </cell>
          <cell r="C56" t="str">
            <v>ｍ</v>
          </cell>
          <cell r="D56">
            <v>2150</v>
          </cell>
          <cell r="E56" t="str">
            <v>AN2200</v>
          </cell>
          <cell r="F56">
            <v>7</v>
          </cell>
        </row>
        <row r="57">
          <cell r="A57" t="str">
            <v>AN3500</v>
          </cell>
          <cell r="B57" t="str">
            <v>溶接金網　φ6-150×150</v>
          </cell>
          <cell r="C57" t="str">
            <v>㎡</v>
          </cell>
          <cell r="D57">
            <v>295</v>
          </cell>
          <cell r="F57">
            <v>7</v>
          </cell>
        </row>
        <row r="58">
          <cell r="A58" t="str">
            <v>AN3600</v>
          </cell>
          <cell r="B58" t="str">
            <v>溶接金網　φ6-200×200</v>
          </cell>
          <cell r="C58" t="str">
            <v>㎡</v>
          </cell>
          <cell r="D58">
            <v>233</v>
          </cell>
          <cell r="F58">
            <v>7</v>
          </cell>
        </row>
        <row r="59">
          <cell r="A59" t="str">
            <v>AN6500</v>
          </cell>
          <cell r="B59" t="str">
            <v>床点検口　450角</v>
          </cell>
          <cell r="C59" t="str">
            <v>箇所</v>
          </cell>
          <cell r="D59">
            <v>8450</v>
          </cell>
          <cell r="F59">
            <v>7</v>
          </cell>
        </row>
        <row r="60">
          <cell r="A60" t="str">
            <v>AN6600</v>
          </cell>
          <cell r="B60" t="str">
            <v>床点検口　600角</v>
          </cell>
          <cell r="C60" t="str">
            <v>箇所</v>
          </cell>
          <cell r="D60">
            <v>11700</v>
          </cell>
          <cell r="F60">
            <v>7</v>
          </cell>
        </row>
        <row r="61">
          <cell r="A61" t="str">
            <v>AN7000</v>
          </cell>
          <cell r="B61" t="str">
            <v>ｽﾃﾝﾚｽ棒　SUS304　22φ</v>
          </cell>
          <cell r="C61" t="str">
            <v>kg</v>
          </cell>
          <cell r="D61">
            <v>380</v>
          </cell>
          <cell r="F61">
            <v>7</v>
          </cell>
        </row>
        <row r="62">
          <cell r="A62" t="str">
            <v>AT6900</v>
          </cell>
          <cell r="B62" t="str">
            <v>木毛ｾﾒﾝﾄ板　t=25</v>
          </cell>
          <cell r="C62" t="str">
            <v>㎡</v>
          </cell>
          <cell r="D62">
            <v>640</v>
          </cell>
          <cell r="F62">
            <v>7</v>
          </cell>
        </row>
        <row r="63">
          <cell r="A63" t="str">
            <v>AT9000</v>
          </cell>
          <cell r="B63" t="str">
            <v>合成樹脂発泡材　t=25</v>
          </cell>
          <cell r="C63" t="str">
            <v>㎡</v>
          </cell>
          <cell r="D63">
            <v>425</v>
          </cell>
          <cell r="F63">
            <v>7</v>
          </cell>
        </row>
        <row r="64">
          <cell r="A64" t="str">
            <v>AT9100</v>
          </cell>
          <cell r="B64" t="str">
            <v>合成樹脂発泡材　t=30</v>
          </cell>
          <cell r="C64" t="str">
            <v>㎡</v>
          </cell>
          <cell r="D64">
            <v>510</v>
          </cell>
          <cell r="F64">
            <v>7</v>
          </cell>
        </row>
        <row r="65">
          <cell r="A65" t="str">
            <v>AV1000</v>
          </cell>
          <cell r="B65" t="str">
            <v>縁石　地先境界ﾌﾞﾛｯｸＡ　120×120×600</v>
          </cell>
          <cell r="C65" t="str">
            <v>個</v>
          </cell>
          <cell r="D65">
            <v>390</v>
          </cell>
          <cell r="F65">
            <v>7</v>
          </cell>
        </row>
        <row r="66">
          <cell r="A66" t="str">
            <v>AV1100</v>
          </cell>
          <cell r="B66" t="str">
            <v>縁石　地先境界ﾌﾞﾛｯｸＣ　150×150×600</v>
          </cell>
          <cell r="C66" t="str">
            <v>個</v>
          </cell>
          <cell r="D66">
            <v>550</v>
          </cell>
          <cell r="F66">
            <v>7</v>
          </cell>
        </row>
        <row r="67">
          <cell r="A67" t="str">
            <v>AV1200</v>
          </cell>
          <cell r="B67" t="str">
            <v>縁石　歩車道境界ﾌﾞﾛｯｸ　150/170×200×600</v>
          </cell>
          <cell r="C67" t="str">
            <v>個</v>
          </cell>
          <cell r="D67">
            <v>710</v>
          </cell>
          <cell r="F67">
            <v>7</v>
          </cell>
        </row>
        <row r="68">
          <cell r="A68" t="str">
            <v>AV5000</v>
          </cell>
          <cell r="B68" t="str">
            <v>ﾌﾞﾗｲﾝﾄﾞ　ﾖｺ型　25m/m</v>
          </cell>
          <cell r="C68" t="str">
            <v>㎡</v>
          </cell>
          <cell r="D68">
            <v>5090</v>
          </cell>
          <cell r="F68">
            <v>7</v>
          </cell>
        </row>
        <row r="69">
          <cell r="A69" t="str">
            <v>AZ1000</v>
          </cell>
          <cell r="B69" t="str">
            <v>普通ｾﾒﾝﾄ</v>
          </cell>
          <cell r="C69" t="str">
            <v>kg</v>
          </cell>
          <cell r="D69">
            <v>20</v>
          </cell>
          <cell r="F69">
            <v>7</v>
          </cell>
        </row>
        <row r="70">
          <cell r="A70" t="str">
            <v>AQZ1100</v>
          </cell>
          <cell r="B70" t="str">
            <v>白色ｾﾒﾝﾄ</v>
          </cell>
          <cell r="C70" t="str">
            <v>kg</v>
          </cell>
          <cell r="D70">
            <v>45</v>
          </cell>
          <cell r="F70">
            <v>7</v>
          </cell>
        </row>
        <row r="71">
          <cell r="A71" t="str">
            <v>AZ2000</v>
          </cell>
          <cell r="B71" t="str">
            <v>砂利　25m/m以下</v>
          </cell>
          <cell r="C71" t="str">
            <v>ｍ3</v>
          </cell>
          <cell r="D71">
            <v>3560</v>
          </cell>
          <cell r="F71">
            <v>7</v>
          </cell>
        </row>
        <row r="72">
          <cell r="A72" t="str">
            <v>AZ2100</v>
          </cell>
          <cell r="B72" t="str">
            <v>砂利　40m/m以下</v>
          </cell>
          <cell r="C72" t="str">
            <v>ｍ3</v>
          </cell>
          <cell r="D72">
            <v>3510</v>
          </cell>
          <cell r="F72">
            <v>7</v>
          </cell>
        </row>
        <row r="73">
          <cell r="A73" t="str">
            <v>AZ2200</v>
          </cell>
          <cell r="B73" t="str">
            <v>切込砕石　40m/m</v>
          </cell>
          <cell r="C73" t="str">
            <v>ｍ3</v>
          </cell>
          <cell r="D73">
            <v>2970</v>
          </cell>
          <cell r="F73">
            <v>7</v>
          </cell>
        </row>
        <row r="74">
          <cell r="A74" t="str">
            <v>AZ2500</v>
          </cell>
          <cell r="B74" t="str">
            <v>砂　荒目洗い</v>
          </cell>
          <cell r="C74" t="str">
            <v>ｍ3</v>
          </cell>
          <cell r="D74">
            <v>3580</v>
          </cell>
          <cell r="F74">
            <v>7</v>
          </cell>
        </row>
        <row r="75">
          <cell r="A75" t="str">
            <v>AZ2600</v>
          </cell>
          <cell r="B75" t="str">
            <v>砂　細目洗い</v>
          </cell>
          <cell r="C75" t="str">
            <v>ｍ3</v>
          </cell>
          <cell r="D75">
            <v>2570</v>
          </cell>
          <cell r="F75">
            <v>7</v>
          </cell>
        </row>
        <row r="76">
          <cell r="A76" t="str">
            <v>AZ2700</v>
          </cell>
          <cell r="B76" t="str">
            <v>砂　埋戻し用</v>
          </cell>
          <cell r="C76" t="str">
            <v>ｍ3</v>
          </cell>
          <cell r="D76">
            <v>0</v>
          </cell>
          <cell r="F76">
            <v>7</v>
          </cell>
        </row>
        <row r="77">
          <cell r="A77" t="str">
            <v>AA1000</v>
          </cell>
          <cell r="B77" t="str">
            <v>水盛やりかた</v>
          </cell>
          <cell r="C77" t="str">
            <v>㎡</v>
          </cell>
          <cell r="D77">
            <v>260</v>
          </cell>
          <cell r="E77" t="str">
            <v>延150㎡程度</v>
          </cell>
          <cell r="F77">
            <v>5</v>
          </cell>
        </row>
        <row r="78">
          <cell r="A78" t="str">
            <v>AA1100</v>
          </cell>
          <cell r="B78" t="str">
            <v>水盛やりかた</v>
          </cell>
          <cell r="C78" t="str">
            <v>㎡</v>
          </cell>
          <cell r="D78">
            <v>240</v>
          </cell>
          <cell r="E78" t="str">
            <v>延1000㎡程度</v>
          </cell>
          <cell r="F78">
            <v>5</v>
          </cell>
        </row>
        <row r="79">
          <cell r="A79" t="str">
            <v>AA1200</v>
          </cell>
          <cell r="B79" t="str">
            <v>水盛やりかた</v>
          </cell>
          <cell r="C79" t="str">
            <v>㎡</v>
          </cell>
          <cell r="D79">
            <v>200</v>
          </cell>
          <cell r="E79" t="str">
            <v>延3000㎡程度</v>
          </cell>
          <cell r="F79">
            <v>5</v>
          </cell>
        </row>
        <row r="80">
          <cell r="A80" t="str">
            <v>AA2000</v>
          </cell>
          <cell r="B80" t="str">
            <v>墨出し</v>
          </cell>
          <cell r="C80" t="str">
            <v>㎡</v>
          </cell>
          <cell r="D80">
            <v>290</v>
          </cell>
          <cell r="E80" t="str">
            <v>延150㎡程度</v>
          </cell>
          <cell r="F80">
            <v>5</v>
          </cell>
        </row>
        <row r="81">
          <cell r="A81" t="str">
            <v>AA2100</v>
          </cell>
          <cell r="B81" t="str">
            <v>墨出し</v>
          </cell>
          <cell r="C81" t="str">
            <v>㎡</v>
          </cell>
          <cell r="D81">
            <v>396</v>
          </cell>
          <cell r="E81" t="str">
            <v>延1000㎡程度</v>
          </cell>
          <cell r="F81">
            <v>5</v>
          </cell>
        </row>
        <row r="82">
          <cell r="A82" t="str">
            <v>AA2200</v>
          </cell>
          <cell r="B82" t="str">
            <v>墨出し</v>
          </cell>
          <cell r="C82" t="str">
            <v>㎡</v>
          </cell>
          <cell r="D82">
            <v>330</v>
          </cell>
          <cell r="E82" t="str">
            <v>延3000㎡程度</v>
          </cell>
          <cell r="F82">
            <v>5</v>
          </cell>
        </row>
        <row r="83">
          <cell r="A83" t="str">
            <v>AA3000</v>
          </cell>
          <cell r="B83" t="str">
            <v>現寸型板</v>
          </cell>
          <cell r="C83" t="str">
            <v>㎡</v>
          </cell>
          <cell r="D83">
            <v>135</v>
          </cell>
          <cell r="E83" t="str">
            <v>延150㎡程度</v>
          </cell>
          <cell r="F83">
            <v>5</v>
          </cell>
        </row>
        <row r="84">
          <cell r="A84" t="str">
            <v>AA3100</v>
          </cell>
          <cell r="B84" t="str">
            <v>現寸型板</v>
          </cell>
          <cell r="C84" t="str">
            <v>㎡</v>
          </cell>
          <cell r="D84">
            <v>132</v>
          </cell>
          <cell r="E84" t="str">
            <v>延1000㎡程度</v>
          </cell>
          <cell r="F84">
            <v>5</v>
          </cell>
        </row>
        <row r="85">
          <cell r="A85" t="str">
            <v>AA3200</v>
          </cell>
          <cell r="B85" t="str">
            <v>現寸型板</v>
          </cell>
          <cell r="C85" t="str">
            <v>㎡</v>
          </cell>
          <cell r="D85">
            <v>110</v>
          </cell>
          <cell r="E85" t="str">
            <v>延3000㎡程度</v>
          </cell>
          <cell r="F85">
            <v>5</v>
          </cell>
        </row>
        <row r="86">
          <cell r="A86" t="str">
            <v>AA4000</v>
          </cell>
          <cell r="B86" t="str">
            <v>外部足場　枠組</v>
          </cell>
          <cell r="C86" t="str">
            <v>㎡</v>
          </cell>
          <cell r="D86">
            <v>1270</v>
          </cell>
          <cell r="E86" t="str">
            <v>高さ10m　3ヶ月</v>
          </cell>
          <cell r="F86">
            <v>5</v>
          </cell>
        </row>
        <row r="87">
          <cell r="A87" t="str">
            <v>AA4100</v>
          </cell>
          <cell r="B87" t="str">
            <v>外部足場　枠組</v>
          </cell>
          <cell r="C87" t="str">
            <v>㎡</v>
          </cell>
          <cell r="D87">
            <v>1710</v>
          </cell>
          <cell r="E87" t="str">
            <v>高さ10m　6ヶ月</v>
          </cell>
          <cell r="F87">
            <v>5</v>
          </cell>
        </row>
        <row r="88">
          <cell r="A88" t="str">
            <v>AA5000</v>
          </cell>
          <cell r="B88" t="str">
            <v>登り桟橋　枠組</v>
          </cell>
          <cell r="C88" t="str">
            <v>㎡</v>
          </cell>
          <cell r="D88">
            <v>2910</v>
          </cell>
          <cell r="E88" t="str">
            <v>6ヶ月</v>
          </cell>
          <cell r="F88">
            <v>5</v>
          </cell>
        </row>
        <row r="89">
          <cell r="A89" t="str">
            <v>AA5100</v>
          </cell>
          <cell r="B89" t="str">
            <v>登り桟橋　枠組</v>
          </cell>
          <cell r="C89" t="str">
            <v>㎡</v>
          </cell>
          <cell r="D89">
            <v>2140</v>
          </cell>
          <cell r="E89" t="str">
            <v>3ヶ月</v>
          </cell>
          <cell r="F89">
            <v>5</v>
          </cell>
        </row>
        <row r="90">
          <cell r="A90" t="str">
            <v>AA6000</v>
          </cell>
          <cell r="B90" t="str">
            <v>内部足場　脚立</v>
          </cell>
          <cell r="C90" t="str">
            <v>㎡</v>
          </cell>
          <cell r="D90">
            <v>220</v>
          </cell>
          <cell r="E90" t="str">
            <v>平面</v>
          </cell>
          <cell r="F90">
            <v>5</v>
          </cell>
        </row>
        <row r="91">
          <cell r="A91" t="str">
            <v>AA7000</v>
          </cell>
          <cell r="B91" t="str">
            <v>養生</v>
          </cell>
          <cell r="C91" t="str">
            <v>㎡</v>
          </cell>
          <cell r="D91">
            <v>205</v>
          </cell>
          <cell r="E91" t="str">
            <v>事務所</v>
          </cell>
          <cell r="F91">
            <v>5</v>
          </cell>
        </row>
        <row r="92">
          <cell r="A92" t="str">
            <v>AA7100</v>
          </cell>
          <cell r="B92" t="str">
            <v>養生</v>
          </cell>
          <cell r="C92" t="str">
            <v>㎡</v>
          </cell>
          <cell r="D92">
            <v>285</v>
          </cell>
          <cell r="E92" t="str">
            <v>全般的な物,集合住宅</v>
          </cell>
          <cell r="F92">
            <v>5</v>
          </cell>
        </row>
        <row r="93">
          <cell r="A93" t="str">
            <v>AA7200</v>
          </cell>
          <cell r="B93" t="str">
            <v>防災ｼｰﾄ養生</v>
          </cell>
          <cell r="C93" t="str">
            <v>㎡</v>
          </cell>
          <cell r="D93">
            <v>470</v>
          </cell>
          <cell r="E93" t="str">
            <v>垂直養生6ヶ月</v>
          </cell>
          <cell r="F93">
            <v>5</v>
          </cell>
        </row>
        <row r="94">
          <cell r="A94" t="str">
            <v>AA7300</v>
          </cell>
          <cell r="B94" t="str">
            <v>ｸﾞﾘｰﾝﾈｯﾄ養生</v>
          </cell>
          <cell r="C94" t="str">
            <v>㎡</v>
          </cell>
          <cell r="D94">
            <v>260</v>
          </cell>
          <cell r="E94" t="str">
            <v>垂直養生3ヶ月</v>
          </cell>
          <cell r="F94">
            <v>5</v>
          </cell>
        </row>
        <row r="95">
          <cell r="A95" t="str">
            <v>AA7400</v>
          </cell>
          <cell r="B95" t="str">
            <v>仮囲い　H=3000　成形鋼鈑</v>
          </cell>
          <cell r="C95" t="str">
            <v>㎡</v>
          </cell>
          <cell r="D95">
            <v>5990</v>
          </cell>
          <cell r="E95" t="str">
            <v>6ヶ月</v>
          </cell>
          <cell r="F95">
            <v>5</v>
          </cell>
        </row>
        <row r="96">
          <cell r="A96" t="str">
            <v>AA8000</v>
          </cell>
          <cell r="B96" t="str">
            <v>清掃片付け</v>
          </cell>
          <cell r="C96" t="str">
            <v>㎡</v>
          </cell>
          <cell r="D96">
            <v>880</v>
          </cell>
          <cell r="E96" t="str">
            <v>事務所</v>
          </cell>
          <cell r="F96">
            <v>5</v>
          </cell>
        </row>
        <row r="97">
          <cell r="A97" t="str">
            <v>AA8100</v>
          </cell>
          <cell r="B97" t="str">
            <v>清掃片付け</v>
          </cell>
          <cell r="C97" t="str">
            <v>㎡</v>
          </cell>
          <cell r="D97">
            <v>960</v>
          </cell>
          <cell r="E97" t="str">
            <v>集合住宅</v>
          </cell>
          <cell r="F97">
            <v>5</v>
          </cell>
        </row>
        <row r="98">
          <cell r="A98" t="str">
            <v>AB1000</v>
          </cell>
          <cell r="B98" t="str">
            <v>根切り　人力　1ｍ内外</v>
          </cell>
          <cell r="C98" t="str">
            <v>ｍ3</v>
          </cell>
          <cell r="D98">
            <v>6080</v>
          </cell>
          <cell r="F98">
            <v>5</v>
          </cell>
        </row>
        <row r="99">
          <cell r="A99" t="str">
            <v>AB1100</v>
          </cell>
          <cell r="B99" t="str">
            <v>根切り　機械　1ｍ内外</v>
          </cell>
          <cell r="C99" t="str">
            <v>ｍ3</v>
          </cell>
          <cell r="D99">
            <v>800</v>
          </cell>
          <cell r="F99">
            <v>5</v>
          </cell>
        </row>
        <row r="100">
          <cell r="A100" t="str">
            <v>AB1200</v>
          </cell>
          <cell r="B100" t="str">
            <v>根切り　機械　2ｍ内外</v>
          </cell>
          <cell r="C100" t="str">
            <v>ｍ3</v>
          </cell>
          <cell r="D100">
            <v>850</v>
          </cell>
          <cell r="F100">
            <v>5</v>
          </cell>
        </row>
        <row r="101">
          <cell r="A101" t="str">
            <v>AB1300</v>
          </cell>
          <cell r="B101" t="str">
            <v>根切り　機械　3ｍ内外</v>
          </cell>
          <cell r="C101" t="str">
            <v>ｍ3</v>
          </cell>
          <cell r="D101">
            <v>830</v>
          </cell>
          <cell r="F101">
            <v>5</v>
          </cell>
        </row>
        <row r="102">
          <cell r="A102" t="str">
            <v>AB2000</v>
          </cell>
          <cell r="B102" t="str">
            <v>鋤取り　人力　300以内</v>
          </cell>
          <cell r="C102" t="str">
            <v>ｍ3</v>
          </cell>
          <cell r="D102">
            <v>2650</v>
          </cell>
          <cell r="F102">
            <v>5</v>
          </cell>
        </row>
        <row r="103">
          <cell r="A103" t="str">
            <v>AB2100</v>
          </cell>
          <cell r="B103" t="str">
            <v>鋤取り　機械　300以内</v>
          </cell>
          <cell r="C103" t="str">
            <v>ｍ3</v>
          </cell>
          <cell r="D103">
            <v>320</v>
          </cell>
          <cell r="F103">
            <v>5</v>
          </cell>
        </row>
        <row r="104">
          <cell r="A104" t="str">
            <v>AB2200</v>
          </cell>
          <cell r="B104" t="str">
            <v>敷均し　整地　機械</v>
          </cell>
          <cell r="C104" t="str">
            <v>ｍ3</v>
          </cell>
          <cell r="D104">
            <v>290</v>
          </cell>
          <cell r="F104">
            <v>5</v>
          </cell>
        </row>
        <row r="105">
          <cell r="A105" t="str">
            <v>AB3000</v>
          </cell>
          <cell r="B105" t="str">
            <v>埋戻し　根切土　機械</v>
          </cell>
          <cell r="C105" t="str">
            <v>ｍ3</v>
          </cell>
          <cell r="D105">
            <v>690</v>
          </cell>
          <cell r="E105" t="str">
            <v>場内10ｍ以内</v>
          </cell>
          <cell r="F105">
            <v>5</v>
          </cell>
        </row>
        <row r="106">
          <cell r="A106" t="str">
            <v>AB4000</v>
          </cell>
          <cell r="B106" t="str">
            <v>盛土　根切土　機械</v>
          </cell>
          <cell r="C106" t="str">
            <v>ｍ3</v>
          </cell>
          <cell r="D106">
            <v>1050</v>
          </cell>
          <cell r="E106" t="str">
            <v>場内10ｍ以内</v>
          </cell>
          <cell r="F106">
            <v>5</v>
          </cell>
        </row>
        <row r="107">
          <cell r="A107" t="str">
            <v>AB4100</v>
          </cell>
          <cell r="B107" t="str">
            <v>盛土　搬入土　機械</v>
          </cell>
          <cell r="C107" t="str">
            <v>ｍ3</v>
          </cell>
          <cell r="D107">
            <v>2630</v>
          </cell>
          <cell r="E107" t="str">
            <v>搬入土含まず</v>
          </cell>
          <cell r="F107">
            <v>5</v>
          </cell>
        </row>
        <row r="108">
          <cell r="A108" t="str">
            <v>AB5000</v>
          </cell>
          <cell r="B108" t="str">
            <v>残土処分　場内</v>
          </cell>
          <cell r="C108" t="str">
            <v>ｍ3</v>
          </cell>
          <cell r="D108">
            <v>830</v>
          </cell>
          <cell r="F108">
            <v>5</v>
          </cell>
        </row>
        <row r="109">
          <cell r="A109" t="str">
            <v>AB6000</v>
          </cell>
          <cell r="B109" t="str">
            <v>割栗地業　t=150</v>
          </cell>
          <cell r="C109" t="str">
            <v>ｍ3</v>
          </cell>
          <cell r="D109">
            <v>7140</v>
          </cell>
          <cell r="E109" t="str">
            <v>ﾗﾝﾏｰ等使用</v>
          </cell>
          <cell r="F109">
            <v>5</v>
          </cell>
        </row>
        <row r="110">
          <cell r="A110" t="str">
            <v>AB6200</v>
          </cell>
          <cell r="B110" t="str">
            <v>砂利地業　t=50～100</v>
          </cell>
          <cell r="C110" t="str">
            <v>ｍ3</v>
          </cell>
          <cell r="D110">
            <v>6750</v>
          </cell>
          <cell r="F110">
            <v>5</v>
          </cell>
        </row>
        <row r="111">
          <cell r="A111" t="str">
            <v>AB6400</v>
          </cell>
          <cell r="B111" t="str">
            <v>砂地業　　t=100</v>
          </cell>
          <cell r="C111" t="str">
            <v>ｍ3</v>
          </cell>
          <cell r="D111">
            <v>6140</v>
          </cell>
          <cell r="F111">
            <v>5</v>
          </cell>
        </row>
        <row r="112">
          <cell r="A112" t="str">
            <v>AB6600</v>
          </cell>
          <cell r="B112" t="str">
            <v>砕石地業　40～0</v>
          </cell>
          <cell r="C112" t="str">
            <v>ｍ3</v>
          </cell>
          <cell r="D112">
            <v>5950</v>
          </cell>
          <cell r="F112">
            <v>5</v>
          </cell>
        </row>
        <row r="113">
          <cell r="A113" t="str">
            <v>AB9000</v>
          </cell>
          <cell r="B113" t="str">
            <v>ﾎﾟﾘｴﾁﾚﾝﾌｲﾙﾑ敷　t=0.15</v>
          </cell>
          <cell r="C113" t="str">
            <v>㎡</v>
          </cell>
          <cell r="D113">
            <v>210</v>
          </cell>
          <cell r="F113">
            <v>5</v>
          </cell>
        </row>
        <row r="114">
          <cell r="A114" t="str">
            <v>AE1000</v>
          </cell>
          <cell r="B114" t="str">
            <v>鉄筋ｶﾞｽ圧接　D19+D19</v>
          </cell>
          <cell r="C114" t="str">
            <v>箇所</v>
          </cell>
          <cell r="D114">
            <v>580</v>
          </cell>
          <cell r="F114">
            <v>5</v>
          </cell>
        </row>
        <row r="115">
          <cell r="A115" t="str">
            <v>AE1100</v>
          </cell>
          <cell r="B115" t="str">
            <v>鉄筋ｶﾞｽ圧接　D22+D22</v>
          </cell>
          <cell r="C115" t="str">
            <v>箇所</v>
          </cell>
          <cell r="D115">
            <v>590</v>
          </cell>
          <cell r="F115">
            <v>5</v>
          </cell>
        </row>
        <row r="116">
          <cell r="A116" t="str">
            <v>AE1200</v>
          </cell>
          <cell r="B116" t="str">
            <v>鉄筋ｶﾞｽ圧接　D25+D25</v>
          </cell>
          <cell r="C116" t="str">
            <v>箇所</v>
          </cell>
          <cell r="D116">
            <v>610</v>
          </cell>
          <cell r="F116">
            <v>5</v>
          </cell>
        </row>
        <row r="117">
          <cell r="A117" t="str">
            <v>AG1000</v>
          </cell>
          <cell r="B117" t="str">
            <v>ｺﾝｸﾘｰﾄﾌﾞﾛｯｸ　A種　t=100　塗下</v>
          </cell>
          <cell r="C117" t="str">
            <v>㎡</v>
          </cell>
          <cell r="D117">
            <v>4700</v>
          </cell>
          <cell r="F117">
            <v>5</v>
          </cell>
        </row>
        <row r="118">
          <cell r="A118" t="str">
            <v>AG1100</v>
          </cell>
          <cell r="B118" t="str">
            <v>ｺﾝｸﾘｰﾄﾌﾞﾛｯｸ　A種　t=120　塗下</v>
          </cell>
          <cell r="C118" t="str">
            <v>㎡</v>
          </cell>
          <cell r="D118">
            <v>5500</v>
          </cell>
          <cell r="F118">
            <v>5</v>
          </cell>
        </row>
        <row r="119">
          <cell r="A119" t="str">
            <v>AG1200</v>
          </cell>
          <cell r="B119" t="str">
            <v>ｺﾝｸﾘｰﾄﾌﾞﾛｯｸ　A種　t=150　塗下</v>
          </cell>
          <cell r="C119" t="str">
            <v>㎡</v>
          </cell>
          <cell r="D119">
            <v>6400</v>
          </cell>
          <cell r="F119">
            <v>5</v>
          </cell>
        </row>
        <row r="120">
          <cell r="A120" t="str">
            <v>AG1300</v>
          </cell>
          <cell r="B120" t="str">
            <v>ｺﾝｸﾘｰﾄﾌﾞﾛｯｸ　A種　t=100　片面化粧積</v>
          </cell>
          <cell r="C120" t="str">
            <v>㎡</v>
          </cell>
          <cell r="D120">
            <v>4970</v>
          </cell>
          <cell r="F120">
            <v>5</v>
          </cell>
        </row>
        <row r="121">
          <cell r="A121" t="str">
            <v>AG1400</v>
          </cell>
          <cell r="B121" t="str">
            <v>ｺﾝｸﾘｰﾄﾌﾞﾛｯｸ　A種　t=120　片面化粧積</v>
          </cell>
          <cell r="C121" t="str">
            <v>㎡</v>
          </cell>
          <cell r="D121">
            <v>5770</v>
          </cell>
          <cell r="F121">
            <v>5</v>
          </cell>
        </row>
        <row r="122">
          <cell r="A122" t="str">
            <v>AG1500</v>
          </cell>
          <cell r="B122" t="str">
            <v>ｺﾝｸﾘｰﾄﾌﾞﾛｯｸ　A種　t=150　片面化粧積</v>
          </cell>
          <cell r="C122" t="str">
            <v>㎡</v>
          </cell>
          <cell r="D122">
            <v>6670</v>
          </cell>
          <cell r="F122">
            <v>5</v>
          </cell>
        </row>
        <row r="123">
          <cell r="A123" t="str">
            <v>AG1600</v>
          </cell>
          <cell r="B123" t="str">
            <v>ｺﾝｸﾘｰﾄﾌﾞﾛｯｸ　A種　t=100　両面化粧積</v>
          </cell>
          <cell r="C123" t="str">
            <v>㎡</v>
          </cell>
          <cell r="D123">
            <v>5100</v>
          </cell>
          <cell r="F123">
            <v>5</v>
          </cell>
        </row>
        <row r="124">
          <cell r="A124" t="str">
            <v>AG1700</v>
          </cell>
          <cell r="B124" t="str">
            <v>ｺﾝｸﾘｰﾄﾌﾞﾛｯｸ　A種　t=120　両面化粧積</v>
          </cell>
          <cell r="C124" t="str">
            <v>㎡</v>
          </cell>
          <cell r="D124">
            <v>5900</v>
          </cell>
          <cell r="F124">
            <v>5</v>
          </cell>
        </row>
        <row r="125">
          <cell r="A125" t="str">
            <v>AG1800</v>
          </cell>
          <cell r="B125" t="str">
            <v>ｺﾝｸﾘｰﾄﾌﾞﾛｯｸ　A種　t=150　両面化粧積</v>
          </cell>
          <cell r="C125" t="str">
            <v>㎡</v>
          </cell>
          <cell r="D125">
            <v>6800</v>
          </cell>
          <cell r="F125">
            <v>5</v>
          </cell>
        </row>
        <row r="126">
          <cell r="A126" t="str">
            <v>AG2000</v>
          </cell>
          <cell r="B126" t="str">
            <v>ｺﾝｸﾘｰﾄﾌﾞﾛｯｸ　C種　t=100</v>
          </cell>
          <cell r="C126" t="str">
            <v>㎡</v>
          </cell>
          <cell r="D126">
            <v>4500</v>
          </cell>
          <cell r="F126">
            <v>5</v>
          </cell>
        </row>
        <row r="127">
          <cell r="A127" t="str">
            <v>AG2050</v>
          </cell>
          <cell r="B127" t="str">
            <v>ｺﾝｸﾘｰﾄﾌﾞﾛｯｸ　C種　t=120　塗下</v>
          </cell>
          <cell r="C127" t="str">
            <v>㎡</v>
          </cell>
          <cell r="D127">
            <v>5050</v>
          </cell>
          <cell r="F127">
            <v>5</v>
          </cell>
        </row>
        <row r="128">
          <cell r="A128" t="str">
            <v>AG2100</v>
          </cell>
          <cell r="B128" t="str">
            <v>ｺﾝｸﾘｰﾄﾌﾞﾛｯｸ　C種　t=150</v>
          </cell>
          <cell r="C128" t="str">
            <v>㎡</v>
          </cell>
          <cell r="D128">
            <v>6000</v>
          </cell>
          <cell r="F128">
            <v>5</v>
          </cell>
        </row>
        <row r="129">
          <cell r="A129" t="str">
            <v>AG2200</v>
          </cell>
          <cell r="B129" t="str">
            <v>ｺﾝｸﾘｰﾄﾌﾞﾛｯｸ　C種防水　t=100</v>
          </cell>
          <cell r="C129" t="str">
            <v>㎡</v>
          </cell>
          <cell r="D129">
            <v>5050</v>
          </cell>
          <cell r="F129">
            <v>5</v>
          </cell>
        </row>
        <row r="130">
          <cell r="A130" t="str">
            <v>AG2300</v>
          </cell>
          <cell r="B130" t="str">
            <v>ｺﾝｸﾘｰﾄﾌﾞﾛｯｸ　C種防水　t=150</v>
          </cell>
          <cell r="C130" t="str">
            <v>㎡</v>
          </cell>
          <cell r="D130">
            <v>6800</v>
          </cell>
          <cell r="F130">
            <v>5</v>
          </cell>
        </row>
        <row r="131">
          <cell r="A131" t="str">
            <v>AG2400</v>
          </cell>
          <cell r="B131" t="str">
            <v>ｺﾝｸﾘｰﾄﾌﾞﾛｯｸ　C種　t=150　片面化粧積</v>
          </cell>
          <cell r="C131" t="str">
            <v>㎡</v>
          </cell>
          <cell r="D131">
            <v>6300</v>
          </cell>
          <cell r="F131">
            <v>5</v>
          </cell>
        </row>
        <row r="132">
          <cell r="A132" t="str">
            <v>AG2500</v>
          </cell>
          <cell r="B132" t="str">
            <v>ｺﾝｸﾘｰﾄﾌﾞﾛｯｸ　C種　t=190　片面化粧積</v>
          </cell>
          <cell r="C132" t="str">
            <v>㎡</v>
          </cell>
          <cell r="D132">
            <v>8600</v>
          </cell>
          <cell r="F132">
            <v>5</v>
          </cell>
        </row>
        <row r="133">
          <cell r="A133" t="str">
            <v>AG2600</v>
          </cell>
          <cell r="B133" t="str">
            <v>ｺﾝｸﾘｰﾄﾌﾞﾛｯｸ　C種　t=100　両面化粧積</v>
          </cell>
          <cell r="C133" t="str">
            <v>㎡</v>
          </cell>
          <cell r="D133">
            <v>4880</v>
          </cell>
          <cell r="F133">
            <v>5</v>
          </cell>
        </row>
        <row r="134">
          <cell r="A134" t="str">
            <v>AG2700</v>
          </cell>
          <cell r="B134" t="str">
            <v>ｺﾝｸﾘｰﾄﾌﾞﾛｯｸ　C種　t=120　両面化粧積</v>
          </cell>
          <cell r="C134" t="str">
            <v>㎡</v>
          </cell>
          <cell r="D134">
            <v>5430</v>
          </cell>
          <cell r="F134">
            <v>5</v>
          </cell>
        </row>
        <row r="135">
          <cell r="A135" t="str">
            <v>AG2800</v>
          </cell>
          <cell r="B135" t="str">
            <v>ｺﾝｸﾘｰﾄﾌﾞﾛｯｸ　C種　t=150　両面化粧積</v>
          </cell>
          <cell r="C135" t="str">
            <v>㎡</v>
          </cell>
          <cell r="D135">
            <v>6430</v>
          </cell>
          <cell r="F135">
            <v>5</v>
          </cell>
        </row>
        <row r="136">
          <cell r="A136" t="str">
            <v>AI1000</v>
          </cell>
          <cell r="B136" t="str">
            <v>屋根ｱｽﾌｧﾙﾄ防水　　　　　A2密着工法</v>
          </cell>
          <cell r="C136" t="str">
            <v>㎡</v>
          </cell>
          <cell r="D136">
            <v>2640</v>
          </cell>
          <cell r="F136">
            <v>5</v>
          </cell>
        </row>
        <row r="137">
          <cell r="A137" t="str">
            <v>AI1100</v>
          </cell>
          <cell r="B137" t="str">
            <v>屋根ｱｽﾌｧﾙﾄ防水　立上り　A2密着工法</v>
          </cell>
          <cell r="C137" t="str">
            <v>㎡</v>
          </cell>
          <cell r="D137">
            <v>3340</v>
          </cell>
          <cell r="F137">
            <v>5</v>
          </cell>
        </row>
        <row r="138">
          <cell r="A138" t="str">
            <v>AI1200</v>
          </cell>
          <cell r="B138" t="str">
            <v>屋根ｱｽﾌｧﾙﾄ防水　　　 AⅠ-2断熱工法</v>
          </cell>
          <cell r="C138" t="str">
            <v>㎡</v>
          </cell>
          <cell r="D138">
            <v>4150</v>
          </cell>
          <cell r="F138">
            <v>5</v>
          </cell>
        </row>
        <row r="139">
          <cell r="A139" t="str">
            <v>AI1300</v>
          </cell>
          <cell r="B139" t="str">
            <v>屋根ｱｽﾌｧﾙﾄ防水　　 　 　C-2</v>
          </cell>
          <cell r="C139" t="str">
            <v>㎡</v>
          </cell>
          <cell r="D139">
            <v>2910</v>
          </cell>
          <cell r="F139">
            <v>5</v>
          </cell>
        </row>
        <row r="140">
          <cell r="A140" t="str">
            <v>AI1400</v>
          </cell>
          <cell r="B140" t="str">
            <v>屋根ｱｽﾌｧﾙﾄ防水　立上り　C-2</v>
          </cell>
          <cell r="C140" t="str">
            <v>㎡</v>
          </cell>
          <cell r="D140">
            <v>4020</v>
          </cell>
          <cell r="F140">
            <v>5</v>
          </cell>
        </row>
        <row r="141">
          <cell r="A141" t="str">
            <v>AI2000</v>
          </cell>
          <cell r="B141" t="str">
            <v>屋内ｱｽﾌｧﾙﾄ防水　　　　　E1　床密着工法</v>
          </cell>
          <cell r="C141" t="str">
            <v>㎡</v>
          </cell>
          <cell r="D141">
            <v>3090</v>
          </cell>
          <cell r="F141">
            <v>5</v>
          </cell>
        </row>
        <row r="142">
          <cell r="A142" t="str">
            <v>AI2200</v>
          </cell>
          <cell r="B142" t="str">
            <v>床ｱｽﾌｧﾙﾄ防水　　　　　　E-2</v>
          </cell>
          <cell r="C142" t="str">
            <v>㎡</v>
          </cell>
          <cell r="D142">
            <v>2410</v>
          </cell>
          <cell r="F142">
            <v>5</v>
          </cell>
        </row>
        <row r="143">
          <cell r="A143" t="str">
            <v>AI2300</v>
          </cell>
          <cell r="B143" t="str">
            <v>床立上りｱｽﾌｧﾙﾄ防水　　　E-2</v>
          </cell>
          <cell r="C143" t="str">
            <v>㎡</v>
          </cell>
          <cell r="D143">
            <v>3200</v>
          </cell>
          <cell r="F143">
            <v>5</v>
          </cell>
        </row>
        <row r="144">
          <cell r="A144" t="str">
            <v>AI3000</v>
          </cell>
          <cell r="B144" t="str">
            <v>合成高分子ﾙｰﾌｨﾝｸﾞ防水　加硫ｺﾞﾑ系　t=1.2　ｼﾙﾊﾞｰ</v>
          </cell>
          <cell r="C144" t="str">
            <v>㎡</v>
          </cell>
          <cell r="D144">
            <v>3500</v>
          </cell>
          <cell r="F144">
            <v>5</v>
          </cell>
        </row>
        <row r="145">
          <cell r="A145" t="str">
            <v>AI4000</v>
          </cell>
          <cell r="B145" t="str">
            <v>打継目地ｼｰﾘﾝｸﾞ　ﾎﾟﾘｻﾙﾌｧｲﾄﾞ系　10×10</v>
          </cell>
          <cell r="C145" t="str">
            <v>ｍ</v>
          </cell>
          <cell r="D145">
            <v>1300</v>
          </cell>
          <cell r="F145">
            <v>5</v>
          </cell>
        </row>
        <row r="146">
          <cell r="A146" t="str">
            <v>AI4100</v>
          </cell>
          <cell r="B146" t="str">
            <v>建具廻りｼｰﾘﾝｸﾞ　ﾎﾟﾘｻﾙﾌｧｲﾄﾞ系　10×10</v>
          </cell>
          <cell r="C146" t="str">
            <v>ｍ</v>
          </cell>
          <cell r="D146">
            <v>1300</v>
          </cell>
          <cell r="F146">
            <v>5</v>
          </cell>
        </row>
        <row r="147">
          <cell r="A147" t="str">
            <v>AI4200</v>
          </cell>
          <cell r="B147" t="str">
            <v>水切下端ｼｰﾘﾝｸﾞ　ﾎﾟﾘｻﾙﾌｧｲﾄﾞ系　10×10</v>
          </cell>
          <cell r="C147" t="str">
            <v>ｍ</v>
          </cell>
          <cell r="D147">
            <v>1300</v>
          </cell>
          <cell r="F147">
            <v>5</v>
          </cell>
        </row>
        <row r="148">
          <cell r="A148" t="str">
            <v>AI4900</v>
          </cell>
          <cell r="B148" t="str">
            <v>油性ｺｰｷﾝｸﾞ　10×10</v>
          </cell>
          <cell r="C148" t="str">
            <v>ｍ</v>
          </cell>
          <cell r="D148">
            <v>600</v>
          </cell>
          <cell r="F148">
            <v>5</v>
          </cell>
        </row>
        <row r="149">
          <cell r="A149" t="str">
            <v>AI9000</v>
          </cell>
          <cell r="B149" t="str">
            <v>屋根断熱材敷込　発泡ﾎﾟﾘｽﾁﾚﾝ　t=25</v>
          </cell>
          <cell r="C149" t="str">
            <v>㎡</v>
          </cell>
          <cell r="D149">
            <v>880</v>
          </cell>
          <cell r="F149">
            <v>5</v>
          </cell>
        </row>
        <row r="150">
          <cell r="A150" t="str">
            <v>AJ1000</v>
          </cell>
          <cell r="B150" t="str">
            <v>棚板ﾃﾗｿﾞｰﾌﾞﾛｯｸ　25×125～150</v>
          </cell>
          <cell r="C150" t="str">
            <v>ｍ</v>
          </cell>
          <cell r="D150">
            <v>10300</v>
          </cell>
          <cell r="F150">
            <v>5</v>
          </cell>
        </row>
        <row r="151">
          <cell r="A151" t="str">
            <v>AJ2000</v>
          </cell>
          <cell r="B151" t="str">
            <v>便所ｽｸﾘｰﾝﾃﾗｿﾞｰﾌﾞﾛｯｸ　t=40</v>
          </cell>
          <cell r="C151" t="str">
            <v>㎡</v>
          </cell>
          <cell r="D151">
            <v>33900</v>
          </cell>
          <cell r="F151">
            <v>5</v>
          </cell>
        </row>
        <row r="152">
          <cell r="A152" t="str">
            <v>AK1000</v>
          </cell>
          <cell r="B152" t="str">
            <v>床磁器100角ﾀｲﾙ</v>
          </cell>
          <cell r="C152" t="str">
            <v>㎡</v>
          </cell>
          <cell r="D152">
            <v>7340</v>
          </cell>
          <cell r="E152" t="str">
            <v>無釉</v>
          </cell>
          <cell r="F152">
            <v>5</v>
          </cell>
        </row>
        <row r="153">
          <cell r="A153" t="str">
            <v>AK1300</v>
          </cell>
          <cell r="B153" t="str">
            <v>床磁器200角ﾀｲﾙ</v>
          </cell>
          <cell r="C153" t="str">
            <v>㎡</v>
          </cell>
          <cell r="D153">
            <v>9770</v>
          </cell>
          <cell r="E153" t="str">
            <v>無釉　均し張り</v>
          </cell>
          <cell r="F153">
            <v>5</v>
          </cell>
        </row>
        <row r="154">
          <cell r="A154" t="str">
            <v>AK2000</v>
          </cell>
          <cell r="B154" t="str">
            <v>床ﾓｻﾞｲｸﾀｲﾙ　25角</v>
          </cell>
          <cell r="C154" t="str">
            <v>㎡</v>
          </cell>
          <cell r="D154">
            <v>5640</v>
          </cell>
          <cell r="E154" t="str">
            <v>無釉</v>
          </cell>
          <cell r="F154">
            <v>5</v>
          </cell>
        </row>
        <row r="155">
          <cell r="A155" t="str">
            <v>AK2100</v>
          </cell>
          <cell r="B155" t="str">
            <v>床ﾓｻﾞｲｸﾀｲﾙ　19丸</v>
          </cell>
          <cell r="C155" t="str">
            <v>㎡</v>
          </cell>
          <cell r="D155">
            <v>7670</v>
          </cell>
          <cell r="E155" t="str">
            <v>無釉</v>
          </cell>
          <cell r="F155">
            <v>5</v>
          </cell>
        </row>
        <row r="156">
          <cell r="A156" t="str">
            <v>AK3000</v>
          </cell>
          <cell r="B156" t="str">
            <v>巾木磁器100角ﾀｲﾙ</v>
          </cell>
          <cell r="C156" t="str">
            <v>ｍ</v>
          </cell>
          <cell r="D156">
            <v>734</v>
          </cell>
          <cell r="E156" t="str">
            <v>無釉</v>
          </cell>
          <cell r="F156">
            <v>5</v>
          </cell>
        </row>
        <row r="157">
          <cell r="A157" t="str">
            <v>AK4000</v>
          </cell>
          <cell r="B157" t="str">
            <v>壁磁器100角ﾀｲﾙ</v>
          </cell>
          <cell r="C157" t="str">
            <v>㎡</v>
          </cell>
          <cell r="D157">
            <v>10790</v>
          </cell>
          <cell r="E157" t="str">
            <v>無釉　積上げ張り</v>
          </cell>
          <cell r="F157">
            <v>5</v>
          </cell>
        </row>
        <row r="158">
          <cell r="A158" t="str">
            <v>AK5000</v>
          </cell>
          <cell r="B158" t="str">
            <v>壁陶器質100角ﾀｲﾙ</v>
          </cell>
          <cell r="C158" t="str">
            <v>㎡</v>
          </cell>
          <cell r="D158">
            <v>6680</v>
          </cell>
          <cell r="E158" t="str">
            <v>施釉　積上げ張り</v>
          </cell>
          <cell r="F158">
            <v>5</v>
          </cell>
        </row>
        <row r="159">
          <cell r="A159" t="str">
            <v>AL1000</v>
          </cell>
          <cell r="B159" t="str">
            <v>床縁甲板張り</v>
          </cell>
          <cell r="C159" t="str">
            <v>㎡</v>
          </cell>
          <cell r="D159">
            <v>11000</v>
          </cell>
          <cell r="E159" t="str">
            <v>床組別</v>
          </cell>
          <cell r="F159">
            <v>5</v>
          </cell>
        </row>
        <row r="160">
          <cell r="A160" t="str">
            <v>AL2000</v>
          </cell>
          <cell r="B160" t="str">
            <v>壁ﾗﾜﾝ合板張り　ﾀｲﾌﾟⅡ類　t=4.0</v>
          </cell>
          <cell r="C160" t="str">
            <v>㎡</v>
          </cell>
          <cell r="D160">
            <v>1170</v>
          </cell>
          <cell r="E160" t="str">
            <v>胴縁</v>
          </cell>
          <cell r="F160">
            <v>5</v>
          </cell>
        </row>
        <row r="161">
          <cell r="A161" t="str">
            <v>AL2100</v>
          </cell>
          <cell r="B161" t="str">
            <v>壁ﾗﾜﾝ合板張り　ﾀｲﾌﾟⅡ類　t=5.5</v>
          </cell>
          <cell r="C161" t="str">
            <v>㎡</v>
          </cell>
          <cell r="D161">
            <v>1270</v>
          </cell>
          <cell r="E161" t="str">
            <v>胴縁</v>
          </cell>
          <cell r="F161">
            <v>5</v>
          </cell>
        </row>
        <row r="162">
          <cell r="A162" t="str">
            <v>AM1000</v>
          </cell>
          <cell r="B162" t="str">
            <v>屋根大波石綿ｽﾚｰﾄ葺き</v>
          </cell>
          <cell r="C162" t="str">
            <v>㎡</v>
          </cell>
          <cell r="D162">
            <v>1730</v>
          </cell>
          <cell r="F162">
            <v>5</v>
          </cell>
        </row>
        <row r="163">
          <cell r="A163" t="str">
            <v>AM1100</v>
          </cell>
          <cell r="B163" t="str">
            <v>屋根大波石綿ｽﾚｰﾄ葺き　軒先</v>
          </cell>
          <cell r="C163" t="str">
            <v>ｍ</v>
          </cell>
          <cell r="D163">
            <v>1620</v>
          </cell>
          <cell r="F163">
            <v>5</v>
          </cell>
        </row>
        <row r="164">
          <cell r="A164" t="str">
            <v>AM1200</v>
          </cell>
          <cell r="B164" t="str">
            <v>屋根大波石綿ｽﾚｰﾄ葺き　ｹﾗﾊﾞ</v>
          </cell>
          <cell r="C164" t="str">
            <v>ｍ</v>
          </cell>
          <cell r="D164">
            <v>1530</v>
          </cell>
          <cell r="F164">
            <v>5</v>
          </cell>
        </row>
        <row r="165">
          <cell r="A165" t="str">
            <v>AM1300</v>
          </cell>
          <cell r="B165" t="str">
            <v>小波石綿ｽﾚｰﾄ</v>
          </cell>
          <cell r="C165" t="str">
            <v>㎡</v>
          </cell>
          <cell r="D165">
            <v>1790</v>
          </cell>
          <cell r="F165">
            <v>5</v>
          </cell>
        </row>
        <row r="166">
          <cell r="A166" t="str">
            <v>AM2000</v>
          </cell>
          <cell r="B166" t="str">
            <v>折版　ﾙｰﾌﾃﾞｯｷ　ｶﾗｰ鉄板　t=0.6　H=85</v>
          </cell>
          <cell r="C166" t="str">
            <v>㎡</v>
          </cell>
          <cell r="D166">
            <v>3090</v>
          </cell>
          <cell r="F166">
            <v>5</v>
          </cell>
        </row>
        <row r="167">
          <cell r="A167" t="str">
            <v>AM2100</v>
          </cell>
          <cell r="B167" t="str">
            <v>折版　ﾙｰﾌﾃﾞｯｷ　ｶﾗｰ鉄板　t=0.8　H=85</v>
          </cell>
          <cell r="C167" t="str">
            <v>㎡</v>
          </cell>
          <cell r="D167">
            <v>3400</v>
          </cell>
          <cell r="F167">
            <v>5</v>
          </cell>
        </row>
        <row r="168">
          <cell r="A168" t="str">
            <v>AM2200</v>
          </cell>
          <cell r="B168" t="str">
            <v>折版　ﾙｰﾌﾃﾞｯｷ　ｶﾗｰ鉄板　t=0.8　H=175</v>
          </cell>
          <cell r="C168" t="str">
            <v>㎡</v>
          </cell>
          <cell r="D168">
            <v>4180</v>
          </cell>
          <cell r="F168">
            <v>5</v>
          </cell>
        </row>
        <row r="169">
          <cell r="A169" t="str">
            <v>AM2300</v>
          </cell>
          <cell r="B169" t="str">
            <v>折版　ﾙｰﾌﾃﾞｯｷ　ｶﾗｰ鉄板　t=1.0　H=175</v>
          </cell>
          <cell r="C169" t="str">
            <v>㎡</v>
          </cell>
          <cell r="D169">
            <v>4850</v>
          </cell>
          <cell r="F169">
            <v>5</v>
          </cell>
        </row>
        <row r="170">
          <cell r="A170" t="str">
            <v>AM3000</v>
          </cell>
          <cell r="B170" t="str">
            <v>ﾀｲﾄﾌﾚｰﾑ　85用</v>
          </cell>
          <cell r="C170" t="str">
            <v>ｍ</v>
          </cell>
          <cell r="D170">
            <v>1110</v>
          </cell>
          <cell r="F170">
            <v>5</v>
          </cell>
        </row>
        <row r="171">
          <cell r="A171" t="str">
            <v>AM3100</v>
          </cell>
          <cell r="B171" t="str">
            <v>ﾀｲﾄﾌﾚｰﾑ　175用</v>
          </cell>
          <cell r="C171" t="str">
            <v>ｍ</v>
          </cell>
          <cell r="D171">
            <v>1320</v>
          </cell>
          <cell r="F171">
            <v>6</v>
          </cell>
        </row>
        <row r="172">
          <cell r="A172" t="str">
            <v>AM3500</v>
          </cell>
          <cell r="B172" t="str">
            <v>軒先ﾌﾚｰﾑ　85用</v>
          </cell>
          <cell r="C172" t="str">
            <v>ｍ</v>
          </cell>
          <cell r="D172">
            <v>1040</v>
          </cell>
          <cell r="F172">
            <v>5</v>
          </cell>
        </row>
        <row r="173">
          <cell r="A173" t="str">
            <v>AM3600</v>
          </cell>
          <cell r="B173" t="str">
            <v>軒先ﾌﾚｰﾑ　175用</v>
          </cell>
          <cell r="C173" t="str">
            <v>ｍ</v>
          </cell>
          <cell r="D173">
            <v>1220</v>
          </cell>
          <cell r="F173">
            <v>5</v>
          </cell>
        </row>
        <row r="174">
          <cell r="A174" t="str">
            <v>AM4000</v>
          </cell>
          <cell r="B174" t="str">
            <v>軒先面戸　85用</v>
          </cell>
          <cell r="C174" t="str">
            <v>ｍ</v>
          </cell>
          <cell r="D174">
            <v>1000</v>
          </cell>
          <cell r="F174">
            <v>5</v>
          </cell>
        </row>
        <row r="175">
          <cell r="A175" t="str">
            <v>AM4100</v>
          </cell>
          <cell r="B175" t="str">
            <v>軒先面戸　175用</v>
          </cell>
          <cell r="C175" t="str">
            <v>ｍ</v>
          </cell>
          <cell r="D175">
            <v>1170</v>
          </cell>
          <cell r="F175">
            <v>5</v>
          </cell>
        </row>
        <row r="176">
          <cell r="A176" t="str">
            <v>AM4500</v>
          </cell>
          <cell r="B176" t="str">
            <v>水上面戸　85用</v>
          </cell>
          <cell r="C176" t="str">
            <v>ｍ</v>
          </cell>
          <cell r="D176">
            <v>1130</v>
          </cell>
          <cell r="F176">
            <v>5</v>
          </cell>
        </row>
        <row r="177">
          <cell r="A177" t="str">
            <v>AM4600</v>
          </cell>
          <cell r="B177" t="str">
            <v>水上面戸　175用</v>
          </cell>
          <cell r="C177" t="str">
            <v>ｍ</v>
          </cell>
          <cell r="D177">
            <v>1260</v>
          </cell>
          <cell r="F177">
            <v>5</v>
          </cell>
        </row>
        <row r="178">
          <cell r="A178" t="str">
            <v>AM5000</v>
          </cell>
          <cell r="B178" t="str">
            <v>棟包み　85用</v>
          </cell>
          <cell r="C178" t="str">
            <v>ｍ</v>
          </cell>
          <cell r="D178">
            <v>2370</v>
          </cell>
          <cell r="F178">
            <v>5</v>
          </cell>
        </row>
        <row r="179">
          <cell r="A179" t="str">
            <v>AM5100</v>
          </cell>
          <cell r="B179" t="str">
            <v>棟包み　175用</v>
          </cell>
          <cell r="C179" t="str">
            <v>ｍ</v>
          </cell>
          <cell r="D179">
            <v>2650</v>
          </cell>
          <cell r="F179">
            <v>6</v>
          </cell>
        </row>
        <row r="180">
          <cell r="A180" t="str">
            <v>AM9000</v>
          </cell>
          <cell r="B180" t="str">
            <v>水切り　ｶﾗｰ鉄板　t=0.4　糸巾220</v>
          </cell>
          <cell r="C180" t="str">
            <v>ｍ</v>
          </cell>
          <cell r="D180">
            <v>1560</v>
          </cell>
          <cell r="F180">
            <v>5</v>
          </cell>
        </row>
        <row r="181">
          <cell r="A181" t="str">
            <v>AN1000</v>
          </cell>
          <cell r="B181" t="str">
            <v>竪樋　VP75A</v>
          </cell>
          <cell r="C181" t="str">
            <v>ｍ</v>
          </cell>
          <cell r="D181">
            <v>2540</v>
          </cell>
          <cell r="F181">
            <v>5</v>
          </cell>
        </row>
        <row r="182">
          <cell r="A182" t="str">
            <v>AN1100</v>
          </cell>
          <cell r="B182" t="str">
            <v>竪樋　VP100A</v>
          </cell>
          <cell r="C182" t="str">
            <v>ｍ</v>
          </cell>
          <cell r="D182">
            <v>3110</v>
          </cell>
          <cell r="F182">
            <v>5</v>
          </cell>
        </row>
        <row r="183">
          <cell r="A183" t="str">
            <v>AN1200</v>
          </cell>
          <cell r="B183" t="str">
            <v>竪樋　VP125A</v>
          </cell>
          <cell r="C183" t="str">
            <v>ｍ</v>
          </cell>
          <cell r="D183">
            <v>4060</v>
          </cell>
          <cell r="F183">
            <v>5</v>
          </cell>
        </row>
        <row r="184">
          <cell r="A184" t="str">
            <v>AN1500</v>
          </cell>
          <cell r="B184" t="str">
            <v>集水桝　塩ﾋﾞ　75φ用</v>
          </cell>
          <cell r="C184" t="str">
            <v>箇所</v>
          </cell>
          <cell r="D184">
            <v>1690</v>
          </cell>
          <cell r="F184">
            <v>5</v>
          </cell>
        </row>
        <row r="185">
          <cell r="A185" t="str">
            <v>AN1600</v>
          </cell>
          <cell r="B185" t="str">
            <v>集水桝　塩ﾋﾞ　100φ用</v>
          </cell>
          <cell r="C185" t="str">
            <v>箇所</v>
          </cell>
          <cell r="D185">
            <v>1690</v>
          </cell>
          <cell r="F185">
            <v>5</v>
          </cell>
        </row>
        <row r="186">
          <cell r="A186" t="str">
            <v>AN1700</v>
          </cell>
          <cell r="B186" t="str">
            <v>養生管　100A　L=1800</v>
          </cell>
          <cell r="C186" t="str">
            <v>本</v>
          </cell>
          <cell r="D186">
            <v>4920</v>
          </cell>
          <cell r="F186">
            <v>5</v>
          </cell>
        </row>
        <row r="187">
          <cell r="A187" t="str">
            <v>AN1800</v>
          </cell>
          <cell r="B187" t="str">
            <v>養生管　125A　L=1800</v>
          </cell>
          <cell r="C187" t="str">
            <v>本</v>
          </cell>
          <cell r="D187">
            <v>5630</v>
          </cell>
          <cell r="F187">
            <v>5</v>
          </cell>
        </row>
        <row r="188">
          <cell r="A188" t="str">
            <v>AN2000</v>
          </cell>
          <cell r="B188" t="str">
            <v>軒樋　硬質塩ﾋﾞ　吊金具共　120角</v>
          </cell>
          <cell r="C188" t="str">
            <v>ｍ</v>
          </cell>
          <cell r="D188">
            <v>2790</v>
          </cell>
          <cell r="F188">
            <v>5</v>
          </cell>
        </row>
        <row r="189">
          <cell r="A189" t="str">
            <v>AN2100</v>
          </cell>
          <cell r="B189" t="str">
            <v>軒樋　硬質塩ﾋﾞ　吊金具共　150角</v>
          </cell>
          <cell r="C189" t="str">
            <v>ｍ</v>
          </cell>
          <cell r="D189">
            <v>3170</v>
          </cell>
          <cell r="F189">
            <v>5</v>
          </cell>
        </row>
        <row r="190">
          <cell r="A190" t="str">
            <v>AN2200</v>
          </cell>
          <cell r="B190" t="str">
            <v>軒樋　硬質塩ﾋﾞ　吊金具共　前上り120ﾀｲﾌﾟ</v>
          </cell>
          <cell r="C190" t="str">
            <v>ｍ</v>
          </cell>
          <cell r="D190">
            <v>2380</v>
          </cell>
          <cell r="F190">
            <v>5</v>
          </cell>
        </row>
        <row r="191">
          <cell r="A191" t="str">
            <v>AN2300</v>
          </cell>
          <cell r="B191" t="str">
            <v>軒樋　硬質塩ﾋﾞ　吊金具共　前上り150ﾀｲﾌﾟ</v>
          </cell>
          <cell r="C191" t="str">
            <v>ｍ</v>
          </cell>
          <cell r="D191">
            <v>2650</v>
          </cell>
          <cell r="F191">
            <v>5</v>
          </cell>
        </row>
        <row r="192">
          <cell r="A192" t="str">
            <v>AN4000</v>
          </cell>
          <cell r="B192" t="str">
            <v>天井LGS下地　屋内　@360</v>
          </cell>
          <cell r="C192" t="str">
            <v>㎡</v>
          </cell>
          <cell r="D192">
            <v>1150</v>
          </cell>
          <cell r="F192">
            <v>5</v>
          </cell>
        </row>
        <row r="193">
          <cell r="A193" t="str">
            <v>AN4100</v>
          </cell>
          <cell r="B193" t="str">
            <v>天井LGS下地　屋内　@300</v>
          </cell>
          <cell r="C193" t="str">
            <v>㎡</v>
          </cell>
          <cell r="D193">
            <v>1270</v>
          </cell>
          <cell r="F193">
            <v>5</v>
          </cell>
        </row>
        <row r="194">
          <cell r="A194" t="str">
            <v>AN4200</v>
          </cell>
          <cell r="B194" t="str">
            <v>天井LGS下地　屋外　@300</v>
          </cell>
          <cell r="C194" t="str">
            <v>㎡</v>
          </cell>
          <cell r="D194">
            <v>1500</v>
          </cell>
          <cell r="F194">
            <v>5</v>
          </cell>
        </row>
        <row r="195">
          <cell r="A195" t="str">
            <v>AN4500</v>
          </cell>
          <cell r="B195" t="str">
            <v>壁軽量鉄骨下地　65ﾀｲﾌﾟ　@450</v>
          </cell>
          <cell r="C195" t="str">
            <v>㎡</v>
          </cell>
          <cell r="D195">
            <v>1650</v>
          </cell>
          <cell r="F195">
            <v>5</v>
          </cell>
        </row>
        <row r="196">
          <cell r="A196" t="str">
            <v>AN4600</v>
          </cell>
          <cell r="B196" t="str">
            <v>壁軽量鉄骨下地　65ﾀｲﾌﾟ　@300</v>
          </cell>
          <cell r="C196" t="str">
            <v>㎡</v>
          </cell>
          <cell r="D196">
            <v>1970</v>
          </cell>
          <cell r="F196">
            <v>5</v>
          </cell>
        </row>
        <row r="197">
          <cell r="A197" t="str">
            <v>AN4700</v>
          </cell>
          <cell r="B197" t="str">
            <v>壁軽量鉄骨下地　90ﾀｲﾌﾟ　@450</v>
          </cell>
          <cell r="C197" t="str">
            <v>㎡</v>
          </cell>
          <cell r="D197">
            <v>2050</v>
          </cell>
          <cell r="F197">
            <v>5</v>
          </cell>
        </row>
        <row r="198">
          <cell r="A198" t="str">
            <v>AN4800</v>
          </cell>
          <cell r="B198" t="str">
            <v>壁軽量鉄骨下地　90ﾀｲﾌﾟ　@300</v>
          </cell>
          <cell r="C198" t="str">
            <v>㎡</v>
          </cell>
          <cell r="D198">
            <v>2320</v>
          </cell>
          <cell r="F198">
            <v>5</v>
          </cell>
        </row>
        <row r="199">
          <cell r="A199" t="str">
            <v>AN5000</v>
          </cell>
          <cell r="B199" t="str">
            <v>壁開口補強　900×2000</v>
          </cell>
          <cell r="C199" t="str">
            <v>箇所</v>
          </cell>
          <cell r="D199">
            <v>7250</v>
          </cell>
          <cell r="F199">
            <v>5</v>
          </cell>
        </row>
        <row r="200">
          <cell r="A200" t="str">
            <v>AN5100</v>
          </cell>
          <cell r="B200" t="str">
            <v>壁開口補強　1200×2000</v>
          </cell>
          <cell r="C200" t="str">
            <v>箇所</v>
          </cell>
          <cell r="D200">
            <v>7850</v>
          </cell>
          <cell r="F200">
            <v>5</v>
          </cell>
        </row>
        <row r="201">
          <cell r="A201" t="str">
            <v>AN5200</v>
          </cell>
          <cell r="B201" t="str">
            <v>壁開口補強　1600×2000</v>
          </cell>
          <cell r="C201" t="str">
            <v>箇所</v>
          </cell>
          <cell r="D201">
            <v>8350</v>
          </cell>
          <cell r="F201">
            <v>5</v>
          </cell>
        </row>
        <row r="202">
          <cell r="A202" t="str">
            <v>AN6000</v>
          </cell>
          <cell r="B202" t="str">
            <v>天井点検口取付　ｱﾙﾐ製　600角</v>
          </cell>
          <cell r="C202" t="str">
            <v>箇所</v>
          </cell>
          <cell r="D202">
            <v>7410</v>
          </cell>
          <cell r="F202">
            <v>5</v>
          </cell>
        </row>
        <row r="203">
          <cell r="A203" t="str">
            <v>AN6100</v>
          </cell>
          <cell r="B203" t="str">
            <v>天井点検口取付　ｱﾙﾐ製　450角</v>
          </cell>
          <cell r="C203" t="str">
            <v>箇所</v>
          </cell>
          <cell r="D203">
            <v>6620</v>
          </cell>
          <cell r="F203">
            <v>5</v>
          </cell>
        </row>
        <row r="204">
          <cell r="A204" t="str">
            <v>AN9000</v>
          </cell>
          <cell r="B204" t="str">
            <v>ﾒﾀﾙﾗｽ張り　ﾌｪﾙﾄ共</v>
          </cell>
          <cell r="C204" t="str">
            <v>㎡</v>
          </cell>
          <cell r="D204">
            <v>800</v>
          </cell>
          <cell r="E204" t="str">
            <v>平ﾗｽ#240</v>
          </cell>
          <cell r="F204">
            <v>5</v>
          </cell>
        </row>
        <row r="205">
          <cell r="A205" t="str">
            <v>AN9100</v>
          </cell>
          <cell r="B205" t="str">
            <v>ﾘﾌﾞﾗｽ張り　ﾌｪﾙﾄ共</v>
          </cell>
          <cell r="C205" t="str">
            <v>㎡</v>
          </cell>
          <cell r="D205">
            <v>1420</v>
          </cell>
          <cell r="E205" t="str">
            <v>A型1号ﾗｽ</v>
          </cell>
          <cell r="F205">
            <v>5</v>
          </cell>
        </row>
        <row r="206">
          <cell r="A206" t="str">
            <v>AN9200</v>
          </cell>
          <cell r="B206" t="str">
            <v>ﾉﾝｽﾘｯﾌﾟ金物　ｽﾃﾝﾚｽ　W=35　ｺﾞﾑ入り</v>
          </cell>
          <cell r="C206" t="str">
            <v>ｍ</v>
          </cell>
          <cell r="D206">
            <v>2020</v>
          </cell>
          <cell r="E206" t="str">
            <v>SUS304　</v>
          </cell>
          <cell r="F206">
            <v>5</v>
          </cell>
        </row>
        <row r="207">
          <cell r="A207" t="str">
            <v>AN9300</v>
          </cell>
          <cell r="B207" t="str">
            <v>ｺｰﾅｰﾋﾞｰﾄ　真鍮　7×7.5　L=1800</v>
          </cell>
          <cell r="C207" t="str">
            <v>本</v>
          </cell>
          <cell r="D207">
            <v>960</v>
          </cell>
          <cell r="F207">
            <v>5</v>
          </cell>
        </row>
        <row r="208">
          <cell r="A208" t="str">
            <v>AN9400</v>
          </cell>
          <cell r="B208" t="str">
            <v>目地金物　真鍮　3×12</v>
          </cell>
          <cell r="C208" t="str">
            <v>ｍ</v>
          </cell>
          <cell r="D208">
            <v>1100</v>
          </cell>
          <cell r="F208">
            <v>5</v>
          </cell>
        </row>
        <row r="209">
          <cell r="A209" t="str">
            <v>AN9500</v>
          </cell>
          <cell r="B209" t="str">
            <v>ﾀﾗｯﾌﾟ　SUS304　22φ　W=400</v>
          </cell>
          <cell r="C209" t="str">
            <v>箇所</v>
          </cell>
          <cell r="D209">
            <v>3960</v>
          </cell>
          <cell r="F209">
            <v>5</v>
          </cell>
        </row>
        <row r="210">
          <cell r="A210" t="str">
            <v>AP1000</v>
          </cell>
          <cell r="B210" t="str">
            <v>屋根ｺﾝｸﾘｰﾄ金ｺﾞﾃ　防水下地</v>
          </cell>
          <cell r="C210" t="str">
            <v>㎡</v>
          </cell>
          <cell r="D210">
            <v>430</v>
          </cell>
          <cell r="F210">
            <v>5</v>
          </cell>
        </row>
        <row r="211">
          <cell r="A211" t="str">
            <v>AP1100</v>
          </cell>
          <cell r="B211" t="str">
            <v>屋根防水層ｺﾝｸﾘｰﾄ金ｺﾞﾃ　貼物下地</v>
          </cell>
          <cell r="C211" t="str">
            <v>㎡</v>
          </cell>
          <cell r="D211">
            <v>480</v>
          </cell>
          <cell r="F211">
            <v>5</v>
          </cell>
        </row>
        <row r="212">
          <cell r="A212" t="str">
            <v>AP1150</v>
          </cell>
          <cell r="B212" t="str">
            <v>打放し面補修　吹付け下地用</v>
          </cell>
          <cell r="C212" t="str">
            <v>㎡</v>
          </cell>
          <cell r="D212">
            <v>980</v>
          </cell>
          <cell r="E212" t="str">
            <v>目地別</v>
          </cell>
          <cell r="F212">
            <v>5</v>
          </cell>
        </row>
        <row r="213">
          <cell r="A213" t="str">
            <v>AP1200</v>
          </cell>
          <cell r="B213" t="str">
            <v>屋根防水ﾓﾙﾀﾙ塗</v>
          </cell>
          <cell r="C213" t="str">
            <v>㎡</v>
          </cell>
          <cell r="D213">
            <v>1950</v>
          </cell>
          <cell r="E213" t="str">
            <v>t=30</v>
          </cell>
          <cell r="F213">
            <v>5</v>
          </cell>
        </row>
        <row r="214">
          <cell r="A214" t="str">
            <v>AP1500</v>
          </cell>
          <cell r="B214" t="str">
            <v>屋根排水溝ﾓﾙﾀﾙ塗金ｺﾞﾃ　糸巾300</v>
          </cell>
          <cell r="C214" t="str">
            <v>ｍ</v>
          </cell>
          <cell r="D214">
            <v>2550</v>
          </cell>
          <cell r="F214">
            <v>5</v>
          </cell>
        </row>
        <row r="215">
          <cell r="A215" t="str">
            <v>AP1900</v>
          </cell>
          <cell r="B215" t="str">
            <v>屋根立上りﾓﾙﾀﾙ塗金ｺﾞﾃ　H=300</v>
          </cell>
          <cell r="C215" t="str">
            <v>ｍ</v>
          </cell>
          <cell r="D215">
            <v>1230</v>
          </cell>
          <cell r="F215">
            <v>5</v>
          </cell>
        </row>
        <row r="216">
          <cell r="A216" t="str">
            <v>AP2000</v>
          </cell>
          <cell r="B216" t="str">
            <v>外部床ﾀｲﾙ下地ﾓﾙﾀﾙ塗</v>
          </cell>
          <cell r="C216" t="str">
            <v>㎡</v>
          </cell>
          <cell r="D216">
            <v>1710</v>
          </cell>
          <cell r="E216" t="str">
            <v>t=30</v>
          </cell>
          <cell r="F216">
            <v>5</v>
          </cell>
        </row>
        <row r="217">
          <cell r="A217" t="str">
            <v>AP2100</v>
          </cell>
          <cell r="B217" t="str">
            <v>外部壁ﾀｲﾙ下地ﾓﾙﾀﾙ塗　</v>
          </cell>
          <cell r="C217" t="str">
            <v>㎡</v>
          </cell>
          <cell r="D217">
            <v>2970</v>
          </cell>
          <cell r="E217" t="str">
            <v>t=20</v>
          </cell>
          <cell r="F217">
            <v>5</v>
          </cell>
        </row>
        <row r="218">
          <cell r="A218" t="str">
            <v>AP2200</v>
          </cell>
          <cell r="B218" t="str">
            <v>外部床ﾓﾙﾀﾙ塗金ｺﾞﾃ</v>
          </cell>
          <cell r="C218" t="str">
            <v>㎡</v>
          </cell>
          <cell r="D218">
            <v>1800</v>
          </cell>
          <cell r="E218" t="str">
            <v>t=30</v>
          </cell>
          <cell r="F218">
            <v>5</v>
          </cell>
        </row>
        <row r="219">
          <cell r="A219" t="str">
            <v>AP2900</v>
          </cell>
          <cell r="B219" t="str">
            <v>外部立上りﾓﾙﾀﾙ刷毛引き</v>
          </cell>
          <cell r="C219" t="str">
            <v>㎡</v>
          </cell>
          <cell r="D219">
            <v>2970</v>
          </cell>
          <cell r="E219" t="str">
            <v>t=20</v>
          </cell>
          <cell r="F219">
            <v>5</v>
          </cell>
        </row>
        <row r="220">
          <cell r="A220" t="str">
            <v>AP3000</v>
          </cell>
          <cell r="B220" t="str">
            <v>内部ｺﾝｸﾘｰﾄ金ｺﾞﾃ　防水下地</v>
          </cell>
          <cell r="C220" t="str">
            <v>㎡</v>
          </cell>
          <cell r="D220">
            <v>430</v>
          </cell>
          <cell r="F220">
            <v>5</v>
          </cell>
        </row>
        <row r="221">
          <cell r="A221" t="str">
            <v>AP3100</v>
          </cell>
          <cell r="B221" t="str">
            <v>内部ｺﾝｸﾘｰﾄ金ｺﾞﾃ　貼物下地</v>
          </cell>
          <cell r="C221" t="str">
            <v>㎡</v>
          </cell>
          <cell r="D221">
            <v>480</v>
          </cell>
          <cell r="F221">
            <v>5</v>
          </cell>
        </row>
        <row r="222">
          <cell r="A222" t="str">
            <v>AP3200</v>
          </cell>
          <cell r="B222" t="str">
            <v>内部床ﾀｲﾙ下地ﾓﾙﾀﾙ塗</v>
          </cell>
          <cell r="C222" t="str">
            <v>㎡</v>
          </cell>
          <cell r="D222">
            <v>1710</v>
          </cell>
          <cell r="E222" t="str">
            <v>t=30</v>
          </cell>
          <cell r="F222">
            <v>5</v>
          </cell>
        </row>
        <row r="223">
          <cell r="A223" t="str">
            <v>AP3300</v>
          </cell>
          <cell r="B223" t="str">
            <v>内部床ﾓﾙﾀﾙ塗金ｺﾞﾃ</v>
          </cell>
          <cell r="C223" t="str">
            <v>㎡</v>
          </cell>
          <cell r="D223">
            <v>1800</v>
          </cell>
          <cell r="E223" t="str">
            <v>t=30</v>
          </cell>
          <cell r="F223">
            <v>5</v>
          </cell>
        </row>
        <row r="224">
          <cell r="A224" t="str">
            <v>AP3400</v>
          </cell>
          <cell r="B224" t="str">
            <v>内部防水ﾓﾙﾀﾙ塗</v>
          </cell>
          <cell r="C224" t="str">
            <v>㎡</v>
          </cell>
          <cell r="D224">
            <v>1950</v>
          </cell>
          <cell r="E224" t="str">
            <v>t=30</v>
          </cell>
          <cell r="F224">
            <v>5</v>
          </cell>
        </row>
        <row r="225">
          <cell r="A225" t="str">
            <v>AP3900</v>
          </cell>
          <cell r="B225" t="str">
            <v>内部立上り防水ﾓﾙﾀﾙ塗</v>
          </cell>
          <cell r="C225" t="str">
            <v>㎡</v>
          </cell>
          <cell r="D225">
            <v>3310</v>
          </cell>
          <cell r="F225">
            <v>5</v>
          </cell>
        </row>
        <row r="226">
          <cell r="A226" t="str">
            <v>AP4000</v>
          </cell>
          <cell r="B226" t="str">
            <v>内部壁ﾀｲﾙ下地ﾓﾙﾀﾙ塗</v>
          </cell>
          <cell r="C226" t="str">
            <v>㎡</v>
          </cell>
          <cell r="D226">
            <v>2970</v>
          </cell>
          <cell r="E226" t="str">
            <v>t=20</v>
          </cell>
          <cell r="F226">
            <v>5</v>
          </cell>
        </row>
        <row r="227">
          <cell r="A227" t="str">
            <v>AP4100</v>
          </cell>
          <cell r="B227" t="str">
            <v>内部壁ﾓﾙﾀﾙ塗金ｺﾞﾃ</v>
          </cell>
          <cell r="C227" t="str">
            <v>㎡</v>
          </cell>
          <cell r="D227">
            <v>3020</v>
          </cell>
          <cell r="E227" t="str">
            <v>t=20</v>
          </cell>
          <cell r="F227">
            <v>5</v>
          </cell>
        </row>
        <row r="228">
          <cell r="A228" t="str">
            <v>AP4200</v>
          </cell>
          <cell r="B228" t="str">
            <v>内部壁ﾒﾀﾙﾗｽ下地ﾓﾙﾀﾙ塗金ｺﾞﾃ</v>
          </cell>
          <cell r="C228" t="str">
            <v>㎡</v>
          </cell>
          <cell r="D228">
            <v>2910</v>
          </cell>
          <cell r="F228">
            <v>5</v>
          </cell>
        </row>
        <row r="229">
          <cell r="A229" t="str">
            <v>AP4300</v>
          </cell>
          <cell r="B229" t="str">
            <v>内部壁塗装下地ﾓﾙﾀﾙ塗金ｺﾞﾃ</v>
          </cell>
          <cell r="C229" t="str">
            <v>㎡</v>
          </cell>
          <cell r="D229">
            <v>3020</v>
          </cell>
          <cell r="E229" t="str">
            <v>t=20</v>
          </cell>
          <cell r="F229">
            <v>5</v>
          </cell>
        </row>
        <row r="230">
          <cell r="A230" t="str">
            <v>AP4400</v>
          </cell>
          <cell r="B230" t="str">
            <v>内部壁ｸﾛｽ下地ﾓﾙﾀﾙ塗金ｺﾞﾃ</v>
          </cell>
          <cell r="C230" t="str">
            <v>㎡</v>
          </cell>
          <cell r="D230">
            <v>3020</v>
          </cell>
          <cell r="E230" t="str">
            <v>t=20</v>
          </cell>
          <cell r="F230">
            <v>5</v>
          </cell>
        </row>
        <row r="231">
          <cell r="A231" t="str">
            <v>AP5000</v>
          </cell>
          <cell r="B231" t="str">
            <v>内部巾木ﾓﾙﾀﾙ塗金ｺﾞﾃ　H=100</v>
          </cell>
          <cell r="C231" t="str">
            <v>ｍ</v>
          </cell>
          <cell r="D231">
            <v>1240</v>
          </cell>
          <cell r="F231">
            <v>5</v>
          </cell>
        </row>
        <row r="232">
          <cell r="A232" t="str">
            <v>AP5500</v>
          </cell>
          <cell r="B232" t="str">
            <v>階段蹴上げ､踏面ﾓﾙﾀﾙ塗金ｺﾞﾃ</v>
          </cell>
          <cell r="C232" t="str">
            <v>㎡</v>
          </cell>
          <cell r="D232">
            <v>4010</v>
          </cell>
          <cell r="F232">
            <v>5</v>
          </cell>
        </row>
        <row r="233">
          <cell r="A233" t="str">
            <v>AP7100</v>
          </cell>
          <cell r="B233" t="str">
            <v>ﾘｼﾝ吹付　Ｅ　ｱｸﾘﾙ系</v>
          </cell>
          <cell r="C233" t="str">
            <v>㎡</v>
          </cell>
          <cell r="D233">
            <v>660</v>
          </cell>
          <cell r="F233">
            <v>5</v>
          </cell>
        </row>
        <row r="234">
          <cell r="A234" t="str">
            <v>AP7200</v>
          </cell>
          <cell r="B234" t="str">
            <v>吹付ﾀｲﾙ　RE</v>
          </cell>
          <cell r="C234" t="str">
            <v>㎡</v>
          </cell>
          <cell r="D234">
            <v>1660</v>
          </cell>
          <cell r="E234" t="str">
            <v>複層仕上塗材</v>
          </cell>
          <cell r="F234">
            <v>5</v>
          </cell>
        </row>
        <row r="235">
          <cell r="A235" t="str">
            <v>AP9000</v>
          </cell>
          <cell r="B235" t="str">
            <v>ｻｯｼ廻り防水ﾓﾙﾀﾙ詰め</v>
          </cell>
          <cell r="C235" t="str">
            <v>ｍ</v>
          </cell>
          <cell r="D235">
            <v>950</v>
          </cell>
          <cell r="F235">
            <v>5</v>
          </cell>
        </row>
        <row r="236">
          <cell r="A236" t="str">
            <v>AP9200</v>
          </cell>
          <cell r="B236" t="str">
            <v>笠木ﾓﾙﾀﾙ塗金ｺﾞﾃ　糸巾250</v>
          </cell>
          <cell r="C236" t="str">
            <v>ｍ</v>
          </cell>
          <cell r="D236">
            <v>3220</v>
          </cell>
          <cell r="F236">
            <v>5</v>
          </cell>
        </row>
        <row r="237">
          <cell r="A237" t="str">
            <v>AR1000</v>
          </cell>
          <cell r="B237" t="str">
            <v>透明板ｶﾞﾗｽ　　　FL3　2.18㎡以下</v>
          </cell>
          <cell r="C237" t="str">
            <v>㎡</v>
          </cell>
          <cell r="D237">
            <v>2000</v>
          </cell>
          <cell r="F237">
            <v>5</v>
          </cell>
        </row>
        <row r="238">
          <cell r="A238" t="str">
            <v>AR1100</v>
          </cell>
          <cell r="B238" t="str">
            <v>透明板ｶﾞﾗｽ　　　FL5　2.18㎡以下</v>
          </cell>
          <cell r="C238" t="str">
            <v>㎡</v>
          </cell>
          <cell r="D238">
            <v>2940</v>
          </cell>
          <cell r="F238">
            <v>5</v>
          </cell>
        </row>
        <row r="239">
          <cell r="A239" t="str">
            <v>AR2000</v>
          </cell>
          <cell r="B239" t="str">
            <v>型板ｶﾞﾗｽ　　　　F4　2.18㎡以下</v>
          </cell>
          <cell r="C239" t="str">
            <v>㎡</v>
          </cell>
          <cell r="D239">
            <v>2270</v>
          </cell>
          <cell r="F239">
            <v>5</v>
          </cell>
        </row>
        <row r="240">
          <cell r="A240" t="str">
            <v>AR3000</v>
          </cell>
          <cell r="B240" t="str">
            <v>網入型板ｶﾞﾗｽ　　FW6.8　2.18㎡以下</v>
          </cell>
          <cell r="C240" t="str">
            <v>㎡</v>
          </cell>
          <cell r="D240">
            <v>4540</v>
          </cell>
          <cell r="F240">
            <v>5</v>
          </cell>
        </row>
        <row r="241">
          <cell r="A241" t="str">
            <v>AR4000</v>
          </cell>
          <cell r="B241" t="str">
            <v>網入磨板ｶﾞﾗｽ　　PW6.8　2.18㎡以下</v>
          </cell>
          <cell r="C241" t="str">
            <v>㎡</v>
          </cell>
          <cell r="D241">
            <v>10500</v>
          </cell>
          <cell r="F241">
            <v>5</v>
          </cell>
        </row>
        <row r="242">
          <cell r="A242" t="str">
            <v>AR5000</v>
          </cell>
          <cell r="B242" t="str">
            <v>熱線吸収板ｶﾞﾗｽ　HGB　FL3　2.18㎡以下</v>
          </cell>
          <cell r="C242" t="str">
            <v>㎡</v>
          </cell>
          <cell r="D242">
            <v>2700</v>
          </cell>
          <cell r="F242">
            <v>5</v>
          </cell>
        </row>
        <row r="243">
          <cell r="A243" t="str">
            <v>AR5100</v>
          </cell>
          <cell r="B243" t="str">
            <v>熱線吸収板ｶﾞﾗｽ　HGB　FL5　2.18㎡以下</v>
          </cell>
          <cell r="C243" t="str">
            <v>㎡</v>
          </cell>
          <cell r="D243">
            <v>4510</v>
          </cell>
          <cell r="F243">
            <v>5</v>
          </cell>
        </row>
        <row r="244">
          <cell r="A244" t="str">
            <v>AS1000</v>
          </cell>
          <cell r="B244" t="str">
            <v>素地こしらえ　木部</v>
          </cell>
          <cell r="C244" t="str">
            <v>㎡</v>
          </cell>
          <cell r="D244">
            <v>190</v>
          </cell>
          <cell r="F244">
            <v>5</v>
          </cell>
        </row>
        <row r="245">
          <cell r="A245" t="str">
            <v>AS1010</v>
          </cell>
          <cell r="B245" t="str">
            <v>素地こしらえ　木部細巾物</v>
          </cell>
          <cell r="C245" t="str">
            <v>ｍ</v>
          </cell>
          <cell r="D245">
            <v>100</v>
          </cell>
          <cell r="F245">
            <v>5</v>
          </cell>
        </row>
        <row r="246">
          <cell r="A246" t="str">
            <v>AS1120</v>
          </cell>
          <cell r="B246" t="str">
            <v>素地こしらえ　鉄部Ｃ種</v>
          </cell>
          <cell r="C246" t="str">
            <v>㎡</v>
          </cell>
          <cell r="D246">
            <v>240</v>
          </cell>
          <cell r="F246">
            <v>5</v>
          </cell>
        </row>
        <row r="247">
          <cell r="A247" t="str">
            <v>AS1150</v>
          </cell>
          <cell r="B247" t="str">
            <v>素地こしらえ　亜鉛ﾒｯｷ面</v>
          </cell>
          <cell r="C247" t="str">
            <v>㎡</v>
          </cell>
          <cell r="D247">
            <v>260</v>
          </cell>
          <cell r="F247">
            <v>5</v>
          </cell>
        </row>
        <row r="248">
          <cell r="A248" t="str">
            <v>AS1200</v>
          </cell>
          <cell r="B248" t="str">
            <v>素地こしらえ　ﾓﾙﾀﾙ面Ａ種</v>
          </cell>
          <cell r="C248" t="str">
            <v>㎡</v>
          </cell>
          <cell r="D248">
            <v>540</v>
          </cell>
          <cell r="F248">
            <v>5</v>
          </cell>
        </row>
        <row r="249">
          <cell r="A249" t="str">
            <v>AS1210</v>
          </cell>
          <cell r="B249" t="str">
            <v>素地こしらえ　ﾓﾙﾀﾙ面Ｂ種</v>
          </cell>
          <cell r="C249" t="str">
            <v>㎡</v>
          </cell>
          <cell r="D249">
            <v>330</v>
          </cell>
          <cell r="F249">
            <v>5</v>
          </cell>
        </row>
        <row r="250">
          <cell r="A250" t="str">
            <v>AS1300</v>
          </cell>
          <cell r="B250" t="str">
            <v>素地こしらえ　ｺﾝｸﾘｰﾄ･石綿板面　Ａ種</v>
          </cell>
          <cell r="C250" t="str">
            <v>㎡</v>
          </cell>
          <cell r="D250">
            <v>350</v>
          </cell>
          <cell r="F250">
            <v>5</v>
          </cell>
        </row>
        <row r="251">
          <cell r="A251" t="str">
            <v>AS1310</v>
          </cell>
          <cell r="B251" t="str">
            <v>素地こしらえ　ｺﾝｸﾘｰﾄ･石綿板面　Ｂ種</v>
          </cell>
          <cell r="C251" t="str">
            <v>㎡</v>
          </cell>
          <cell r="D251">
            <v>270</v>
          </cell>
          <cell r="F251">
            <v>5</v>
          </cell>
        </row>
        <row r="252">
          <cell r="A252" t="str">
            <v>AS1400</v>
          </cell>
          <cell r="B252" t="str">
            <v>素地こしらえ　ﾌﾟﾗｽﾀｰﾎﾞｰﾄﾞ面　Ａ種</v>
          </cell>
          <cell r="C252" t="str">
            <v>㎡</v>
          </cell>
          <cell r="D252">
            <v>530</v>
          </cell>
          <cell r="F252">
            <v>5</v>
          </cell>
        </row>
        <row r="253">
          <cell r="A253" t="str">
            <v>AS1410</v>
          </cell>
          <cell r="B253" t="str">
            <v>素地こしらえ　ﾌﾟﾗｽﾀｰﾎﾞｰﾄﾞ面　Ｂ種</v>
          </cell>
          <cell r="C253" t="str">
            <v>㎡</v>
          </cell>
          <cell r="D253">
            <v>330</v>
          </cell>
          <cell r="F253">
            <v>5</v>
          </cell>
        </row>
        <row r="254">
          <cell r="A254" t="str">
            <v>AS2000</v>
          </cell>
          <cell r="B254" t="str">
            <v>鉄部錆止塗料塗　現場1回　２種　</v>
          </cell>
          <cell r="C254" t="str">
            <v>㎡</v>
          </cell>
          <cell r="D254">
            <v>360</v>
          </cell>
          <cell r="E254" t="str">
            <v>鉛丹錆止</v>
          </cell>
          <cell r="F254">
            <v>5</v>
          </cell>
        </row>
        <row r="255">
          <cell r="A255" t="str">
            <v>AS2100</v>
          </cell>
          <cell r="B255" t="str">
            <v>鉄部錆止塗料塗　現場1回　１種　</v>
          </cell>
          <cell r="C255" t="str">
            <v>㎡</v>
          </cell>
          <cell r="D255">
            <v>290</v>
          </cell>
          <cell r="E255" t="str">
            <v>一般錆止</v>
          </cell>
          <cell r="F255">
            <v>5</v>
          </cell>
        </row>
        <row r="256">
          <cell r="A256" t="str">
            <v>AS2200</v>
          </cell>
          <cell r="B256" t="str">
            <v>鋼製建具錆止塗料塗　現場1回　２種　</v>
          </cell>
          <cell r="C256" t="str">
            <v>㎡</v>
          </cell>
          <cell r="D256">
            <v>330</v>
          </cell>
          <cell r="E256" t="str">
            <v>鉛丹ｼﾞﾝｸﾛﾒｰﾄ</v>
          </cell>
          <cell r="F256">
            <v>5</v>
          </cell>
        </row>
        <row r="257">
          <cell r="A257" t="str">
            <v>AS2300</v>
          </cell>
          <cell r="B257" t="str">
            <v>鉄部錆止塗料塗　工場1回　１種　</v>
          </cell>
          <cell r="C257" t="str">
            <v>㎡</v>
          </cell>
          <cell r="D257">
            <v>290</v>
          </cell>
          <cell r="E257" t="str">
            <v>一般錆止</v>
          </cell>
          <cell r="F257">
            <v>5</v>
          </cell>
        </row>
        <row r="258">
          <cell r="A258" t="str">
            <v>AS3000</v>
          </cell>
          <cell r="B258" t="str">
            <v>ＳＯＰ塗　　木部</v>
          </cell>
          <cell r="C258" t="str">
            <v>㎡</v>
          </cell>
          <cell r="D258">
            <v>1150</v>
          </cell>
          <cell r="E258" t="str">
            <v>３回</v>
          </cell>
          <cell r="F258">
            <v>5</v>
          </cell>
        </row>
        <row r="259">
          <cell r="A259" t="str">
            <v>AS3100</v>
          </cell>
          <cell r="B259" t="str">
            <v>ＳＯＰ塗　　木製建具</v>
          </cell>
          <cell r="C259" t="str">
            <v>㎡</v>
          </cell>
          <cell r="D259">
            <v>1710</v>
          </cell>
          <cell r="E259" t="str">
            <v>３回</v>
          </cell>
          <cell r="F259">
            <v>5</v>
          </cell>
        </row>
        <row r="260">
          <cell r="A260" t="str">
            <v>AS3200</v>
          </cell>
          <cell r="B260" t="str">
            <v>ＳＯＰ塗　　木部細巾物</v>
          </cell>
          <cell r="C260" t="str">
            <v>ｍ</v>
          </cell>
          <cell r="D260">
            <v>430</v>
          </cell>
          <cell r="E260" t="str">
            <v>３回</v>
          </cell>
          <cell r="F260">
            <v>5</v>
          </cell>
        </row>
        <row r="261">
          <cell r="A261" t="str">
            <v>AS3300</v>
          </cell>
          <cell r="B261" t="str">
            <v>ＳＯＰ塗　　鉄部</v>
          </cell>
          <cell r="C261" t="str">
            <v>㎡</v>
          </cell>
          <cell r="D261">
            <v>700</v>
          </cell>
          <cell r="E261" t="str">
            <v>２回</v>
          </cell>
          <cell r="F261">
            <v>5</v>
          </cell>
        </row>
        <row r="262">
          <cell r="A262" t="str">
            <v>AS3400</v>
          </cell>
          <cell r="B262" t="str">
            <v>ＳＯＰ塗　　鉄部</v>
          </cell>
          <cell r="C262" t="str">
            <v>㎡</v>
          </cell>
          <cell r="D262">
            <v>890</v>
          </cell>
          <cell r="E262" t="str">
            <v>３回</v>
          </cell>
          <cell r="F262">
            <v>5</v>
          </cell>
        </row>
        <row r="263">
          <cell r="A263" t="str">
            <v>AS3500</v>
          </cell>
          <cell r="B263" t="str">
            <v>ＳＯＰ塗　　鋼製建具</v>
          </cell>
          <cell r="C263" t="str">
            <v>㎡</v>
          </cell>
          <cell r="D263">
            <v>1330</v>
          </cell>
          <cell r="E263" t="str">
            <v>２回</v>
          </cell>
          <cell r="F263">
            <v>5</v>
          </cell>
        </row>
        <row r="264">
          <cell r="A264" t="str">
            <v>AS4000</v>
          </cell>
          <cell r="B264" t="str">
            <v>ＥＰ塗　　　ﾎﾞｰﾄﾞ面</v>
          </cell>
          <cell r="C264" t="str">
            <v>㎡</v>
          </cell>
          <cell r="D264">
            <v>710</v>
          </cell>
          <cell r="E264" t="str">
            <v>２回</v>
          </cell>
          <cell r="F264">
            <v>5</v>
          </cell>
        </row>
        <row r="265">
          <cell r="A265" t="str">
            <v>AS4100</v>
          </cell>
          <cell r="B265" t="str">
            <v>ＥＰ塗　　　ﾓﾙﾀﾙ面</v>
          </cell>
          <cell r="C265" t="str">
            <v>㎡</v>
          </cell>
          <cell r="D265">
            <v>710</v>
          </cell>
          <cell r="E265" t="str">
            <v>２回</v>
          </cell>
          <cell r="F265">
            <v>5</v>
          </cell>
        </row>
        <row r="266">
          <cell r="A266" t="str">
            <v>AS5000</v>
          </cell>
          <cell r="B266" t="str">
            <v>ＶＰ塗　　　ﾎﾞｰﾄﾞ面</v>
          </cell>
          <cell r="C266" t="str">
            <v>㎡</v>
          </cell>
          <cell r="D266">
            <v>1330</v>
          </cell>
          <cell r="E266" t="str">
            <v>２回</v>
          </cell>
          <cell r="F266">
            <v>5</v>
          </cell>
        </row>
        <row r="267">
          <cell r="A267" t="str">
            <v>AS5100</v>
          </cell>
          <cell r="B267" t="str">
            <v>ＶＰ塗　　　ﾓﾙﾀﾙ面</v>
          </cell>
          <cell r="C267" t="str">
            <v>㎡</v>
          </cell>
          <cell r="D267">
            <v>1330</v>
          </cell>
          <cell r="E267" t="str">
            <v>２回</v>
          </cell>
          <cell r="F267">
            <v>5</v>
          </cell>
        </row>
        <row r="268">
          <cell r="A268" t="str">
            <v>AS6000</v>
          </cell>
          <cell r="B268" t="str">
            <v>ﾏｽﾁｯｸ塗　　Ｃ種　下地処理共</v>
          </cell>
          <cell r="C268" t="str">
            <v>㎡</v>
          </cell>
          <cell r="D268">
            <v>2030</v>
          </cell>
          <cell r="F268">
            <v>5</v>
          </cell>
        </row>
        <row r="269">
          <cell r="A269" t="str">
            <v>AS9000</v>
          </cell>
          <cell r="B269" t="str">
            <v>ＣＬ塗　　　木部</v>
          </cell>
          <cell r="C269" t="str">
            <v>㎡</v>
          </cell>
          <cell r="D269">
            <v>1250</v>
          </cell>
          <cell r="E269" t="str">
            <v>２回</v>
          </cell>
          <cell r="F269">
            <v>5</v>
          </cell>
        </row>
        <row r="270">
          <cell r="A270" t="str">
            <v>AS9100</v>
          </cell>
          <cell r="B270" t="str">
            <v>ＣＬ塗　　木部細巾物</v>
          </cell>
          <cell r="C270" t="str">
            <v>ｍ</v>
          </cell>
          <cell r="D270">
            <v>430</v>
          </cell>
          <cell r="F270">
            <v>5</v>
          </cell>
        </row>
        <row r="271">
          <cell r="A271" t="str">
            <v>AS9200</v>
          </cell>
          <cell r="B271" t="str">
            <v>ＯＳ塗　　　木部</v>
          </cell>
          <cell r="C271" t="str">
            <v>㎡</v>
          </cell>
          <cell r="D271">
            <v>500</v>
          </cell>
          <cell r="E271" t="str">
            <v>２回</v>
          </cell>
          <cell r="F271">
            <v>5</v>
          </cell>
        </row>
        <row r="272">
          <cell r="A272" t="str">
            <v>AS9400</v>
          </cell>
          <cell r="B272" t="str">
            <v>ｸﾚｵｿｰﾄ塗　　木部</v>
          </cell>
          <cell r="C272" t="str">
            <v>㎡</v>
          </cell>
          <cell r="D272">
            <v>340</v>
          </cell>
          <cell r="E272" t="str">
            <v>２回</v>
          </cell>
          <cell r="F272">
            <v>5</v>
          </cell>
        </row>
        <row r="273">
          <cell r="A273" t="str">
            <v>AS9600</v>
          </cell>
          <cell r="B273" t="str">
            <v>防虫塗料塗　木部</v>
          </cell>
          <cell r="C273" t="str">
            <v>㎡</v>
          </cell>
          <cell r="D273">
            <v>1170</v>
          </cell>
          <cell r="E273" t="str">
            <v>３回</v>
          </cell>
          <cell r="F273">
            <v>5</v>
          </cell>
        </row>
        <row r="274">
          <cell r="A274" t="str">
            <v>AT1000</v>
          </cell>
          <cell r="B274" t="str">
            <v>タタミ敷　一帖物</v>
          </cell>
          <cell r="C274" t="str">
            <v>枚</v>
          </cell>
          <cell r="D274">
            <v>10200</v>
          </cell>
          <cell r="E274" t="str">
            <v>建設仕様Ａ種　宿舎等</v>
          </cell>
          <cell r="F274">
            <v>5</v>
          </cell>
        </row>
        <row r="275">
          <cell r="A275" t="str">
            <v>AT1100</v>
          </cell>
          <cell r="B275" t="str">
            <v>タタミ敷　一帖物</v>
          </cell>
          <cell r="C275" t="str">
            <v>枚</v>
          </cell>
          <cell r="D275">
            <v>8400</v>
          </cell>
          <cell r="E275" t="str">
            <v>建設仕様Ｂ種　料金所等</v>
          </cell>
          <cell r="F275">
            <v>5</v>
          </cell>
        </row>
        <row r="276">
          <cell r="A276" t="str">
            <v>AT1200</v>
          </cell>
          <cell r="B276" t="str">
            <v>タタミ敷　半帖物</v>
          </cell>
          <cell r="C276" t="str">
            <v>枚</v>
          </cell>
          <cell r="D276">
            <v>6120</v>
          </cell>
          <cell r="E276" t="str">
            <v>建設仕様Ａ種　宿舎等</v>
          </cell>
          <cell r="F276">
            <v>5</v>
          </cell>
        </row>
        <row r="277">
          <cell r="A277" t="str">
            <v>AT1300</v>
          </cell>
          <cell r="B277" t="str">
            <v>タタミ敷　半帖物</v>
          </cell>
          <cell r="C277" t="str">
            <v>枚</v>
          </cell>
          <cell r="D277">
            <v>5040</v>
          </cell>
          <cell r="E277" t="str">
            <v>建設仕様Ｂ種　料金所等</v>
          </cell>
          <cell r="F277">
            <v>5</v>
          </cell>
        </row>
        <row r="278">
          <cell r="A278" t="str">
            <v>AT2000</v>
          </cell>
          <cell r="B278" t="str">
            <v>床長尺塩ﾋﾞｼｰﾄ張り　t=2.5　無地</v>
          </cell>
          <cell r="C278" t="str">
            <v>㎡</v>
          </cell>
          <cell r="D278">
            <v>2700</v>
          </cell>
          <cell r="F278">
            <v>5</v>
          </cell>
        </row>
        <row r="279">
          <cell r="A279" t="str">
            <v>AT2100</v>
          </cell>
          <cell r="B279" t="str">
            <v>床長尺塩ﾋﾞｼｰﾄ張り　t=2.0　無地</v>
          </cell>
          <cell r="C279" t="str">
            <v>㎡</v>
          </cell>
          <cell r="D279">
            <v>2390</v>
          </cell>
          <cell r="F279">
            <v>5</v>
          </cell>
        </row>
        <row r="280">
          <cell r="A280" t="str">
            <v>AT2200</v>
          </cell>
          <cell r="B280" t="str">
            <v>床長尺塩ﾋﾞｼｰﾄ張り　t=2.5　ﾏｰﾌﾞﾙ</v>
          </cell>
          <cell r="C280" t="str">
            <v>㎡</v>
          </cell>
          <cell r="D280">
            <v>2900</v>
          </cell>
          <cell r="F280">
            <v>5</v>
          </cell>
        </row>
        <row r="281">
          <cell r="A281" t="str">
            <v>AT2300</v>
          </cell>
          <cell r="B281" t="str">
            <v>床長尺塩ﾋﾞｼｰﾄ張り　t=2.0　ﾏｰﾌﾞﾙ</v>
          </cell>
          <cell r="C281" t="str">
            <v>㎡</v>
          </cell>
          <cell r="D281">
            <v>2540</v>
          </cell>
          <cell r="F281">
            <v>5</v>
          </cell>
        </row>
        <row r="282">
          <cell r="A282" t="str">
            <v>AT2400</v>
          </cell>
          <cell r="B282" t="str">
            <v>床Ｐﾀｲﾙ張り　　　　t=2.0</v>
          </cell>
          <cell r="C282" t="str">
            <v>㎡</v>
          </cell>
          <cell r="D282">
            <v>1410</v>
          </cell>
          <cell r="F282">
            <v>5</v>
          </cell>
        </row>
        <row r="283">
          <cell r="A283" t="str">
            <v>AT2600</v>
          </cell>
          <cell r="B283" t="str">
            <v>ｿﾌﾄ巾木　　　　　　H=60</v>
          </cell>
          <cell r="C283" t="str">
            <v>ｍ</v>
          </cell>
          <cell r="D283">
            <v>370</v>
          </cell>
          <cell r="F283">
            <v>5</v>
          </cell>
        </row>
        <row r="284">
          <cell r="A284" t="str">
            <v>AT2700</v>
          </cell>
          <cell r="B284" t="str">
            <v>ｿﾌﾄ巾木　　　　　　H=75</v>
          </cell>
          <cell r="C284" t="str">
            <v>ｍ</v>
          </cell>
          <cell r="D284">
            <v>390</v>
          </cell>
          <cell r="F284">
            <v>5</v>
          </cell>
        </row>
        <row r="285">
          <cell r="A285" t="str">
            <v>AT2800</v>
          </cell>
          <cell r="B285" t="str">
            <v>ｿﾌﾄ巾木　　　　　　H=100</v>
          </cell>
          <cell r="C285" t="str">
            <v>ｍ</v>
          </cell>
          <cell r="D285">
            <v>410</v>
          </cell>
          <cell r="F285">
            <v>5</v>
          </cell>
        </row>
        <row r="286">
          <cell r="A286" t="str">
            <v>AT2900</v>
          </cell>
          <cell r="B286" t="str">
            <v>ｻｻﾗ巾木</v>
          </cell>
          <cell r="C286" t="str">
            <v>ｍ</v>
          </cell>
          <cell r="D286">
            <v>1680</v>
          </cell>
          <cell r="F286">
            <v>5</v>
          </cell>
        </row>
        <row r="287">
          <cell r="A287" t="str">
            <v>AT3000</v>
          </cell>
          <cell r="B287" t="str">
            <v>ﾌﾛｰﾘﾝｸﾞﾎﾞｰﾄﾞ張り　ぶな　t=15</v>
          </cell>
          <cell r="C287" t="str">
            <v>㎡</v>
          </cell>
          <cell r="D287">
            <v>5800</v>
          </cell>
          <cell r="F287">
            <v>5</v>
          </cell>
        </row>
        <row r="288">
          <cell r="A288" t="str">
            <v>AT3100</v>
          </cell>
          <cell r="B288" t="str">
            <v>ﾌﾛｰﾘﾝｸﾞﾌﾞﾛｯｸ張り　ぶな　t=15</v>
          </cell>
          <cell r="C288" t="str">
            <v>㎡</v>
          </cell>
          <cell r="D288">
            <v>7020</v>
          </cell>
          <cell r="F288">
            <v>5</v>
          </cell>
        </row>
        <row r="289">
          <cell r="A289" t="str">
            <v>AT3500</v>
          </cell>
          <cell r="B289" t="str">
            <v>ﾈﾀﾞﾌｫｰﾑ　H=65</v>
          </cell>
          <cell r="C289" t="str">
            <v>㎡</v>
          </cell>
          <cell r="D289">
            <v>2700</v>
          </cell>
          <cell r="F289">
            <v>5</v>
          </cell>
        </row>
        <row r="290">
          <cell r="A290" t="str">
            <v>AT3600</v>
          </cell>
          <cell r="B290" t="str">
            <v>ﾈﾀﾞﾌｫｰﾑ　H=80</v>
          </cell>
          <cell r="C290" t="str">
            <v>㎡</v>
          </cell>
          <cell r="D290">
            <v>2700</v>
          </cell>
          <cell r="F290">
            <v>5</v>
          </cell>
        </row>
        <row r="291">
          <cell r="A291" t="str">
            <v>AT3700</v>
          </cell>
          <cell r="B291" t="str">
            <v>ﾈﾀﾞﾌｫｰﾑ　H=95</v>
          </cell>
          <cell r="C291" t="str">
            <v>㎡</v>
          </cell>
          <cell r="D291">
            <v>2920</v>
          </cell>
          <cell r="F291">
            <v>5</v>
          </cell>
        </row>
        <row r="292">
          <cell r="A292" t="str">
            <v>AT4000</v>
          </cell>
          <cell r="B292" t="str">
            <v>壁ﾌﾟﾗｽﾀｰﾎﾞｰﾄﾞ張り　t=9.5　捨張工法</v>
          </cell>
          <cell r="C292" t="str">
            <v>㎡</v>
          </cell>
          <cell r="D292">
            <v>950</v>
          </cell>
          <cell r="E292" t="str">
            <v>準不燃</v>
          </cell>
          <cell r="F292">
            <v>5</v>
          </cell>
        </row>
        <row r="293">
          <cell r="A293" t="str">
            <v>AT4100</v>
          </cell>
          <cell r="B293" t="str">
            <v>壁ﾌﾟﾗｽﾀｰﾎﾞｰﾄﾞ張り　t=9.5　目透し張工法</v>
          </cell>
          <cell r="C293" t="str">
            <v>㎡</v>
          </cell>
          <cell r="D293">
            <v>1050</v>
          </cell>
          <cell r="E293" t="str">
            <v>準不燃</v>
          </cell>
          <cell r="F293">
            <v>5</v>
          </cell>
        </row>
        <row r="294">
          <cell r="A294" t="str">
            <v>AT4200</v>
          </cell>
          <cell r="B294" t="str">
            <v>壁ﾌﾟﾗｽﾀｰﾎﾞｰﾄﾞ張り　t=9.5　ＧＬ工法</v>
          </cell>
          <cell r="C294" t="str">
            <v>㎡</v>
          </cell>
          <cell r="D294">
            <v>1520</v>
          </cell>
          <cell r="E294" t="str">
            <v>準不燃</v>
          </cell>
          <cell r="F294">
            <v>5</v>
          </cell>
        </row>
        <row r="295">
          <cell r="A295" t="str">
            <v>AT4300</v>
          </cell>
          <cell r="B295" t="str">
            <v>壁ﾌﾟﾗｽﾀｰﾎﾞｰﾄﾞ張り　t=12.5　捨張工法</v>
          </cell>
          <cell r="C295" t="str">
            <v>㎡</v>
          </cell>
          <cell r="D295">
            <v>1150</v>
          </cell>
          <cell r="E295" t="str">
            <v>不燃</v>
          </cell>
          <cell r="F295">
            <v>5</v>
          </cell>
        </row>
        <row r="296">
          <cell r="A296" t="str">
            <v>AT4500</v>
          </cell>
          <cell r="B296" t="str">
            <v>壁ﾌﾟﾗｽﾀｰﾎﾞｰﾄﾞ張り　t=12.5　ＧＬ工法</v>
          </cell>
          <cell r="C296" t="str">
            <v>㎡</v>
          </cell>
          <cell r="D296">
            <v>1620</v>
          </cell>
          <cell r="E296" t="str">
            <v>不燃</v>
          </cell>
          <cell r="F296">
            <v>5</v>
          </cell>
        </row>
        <row r="297">
          <cell r="A297" t="str">
            <v>AT4600</v>
          </cell>
          <cell r="B297" t="str">
            <v>壁ﾌﾚｷｼﾌﾞﾙﾎﾞｰﾄﾞ張り　t=5.0</v>
          </cell>
          <cell r="C297" t="str">
            <v>㎡</v>
          </cell>
          <cell r="D297">
            <v>2550</v>
          </cell>
          <cell r="F297">
            <v>5</v>
          </cell>
        </row>
        <row r="298">
          <cell r="A298" t="str">
            <v>AT4700</v>
          </cell>
          <cell r="B298" t="str">
            <v>壁ﾌﾚｷｼﾌﾞﾙﾎﾞｰﾄﾞ張り　t=6.0</v>
          </cell>
          <cell r="C298" t="str">
            <v>㎡</v>
          </cell>
          <cell r="D298">
            <v>2730</v>
          </cell>
          <cell r="F298">
            <v>5</v>
          </cell>
        </row>
        <row r="299">
          <cell r="A299" t="str">
            <v>AT5000</v>
          </cell>
          <cell r="B299" t="str">
            <v>天井ﾌﾟﾗｽﾀｰﾎﾞｰﾄﾞ張り　t=9.5　捨張工法</v>
          </cell>
          <cell r="C299" t="str">
            <v>㎡</v>
          </cell>
          <cell r="D299">
            <v>950</v>
          </cell>
          <cell r="E299" t="str">
            <v>準不燃</v>
          </cell>
          <cell r="F299">
            <v>5</v>
          </cell>
        </row>
        <row r="300">
          <cell r="A300" t="str">
            <v>AT5100</v>
          </cell>
          <cell r="B300" t="str">
            <v>天井ﾌﾟﾗｽﾀｰﾎﾞｰﾄﾞ張り　t=9.5　目透し張工法</v>
          </cell>
          <cell r="C300" t="str">
            <v>㎡</v>
          </cell>
          <cell r="D300">
            <v>1050</v>
          </cell>
          <cell r="E300" t="str">
            <v>準不燃</v>
          </cell>
          <cell r="F300">
            <v>5</v>
          </cell>
        </row>
        <row r="301">
          <cell r="A301" t="str">
            <v>AT5200</v>
          </cell>
          <cell r="B301" t="str">
            <v>天井化粧ﾌﾟﾗｽﾀｰﾎﾞｰﾄﾞ張り　t=9.5　</v>
          </cell>
          <cell r="C301" t="str">
            <v>㎡</v>
          </cell>
          <cell r="D301">
            <v>1250</v>
          </cell>
          <cell r="E301" t="str">
            <v>準不燃</v>
          </cell>
          <cell r="F301">
            <v>5</v>
          </cell>
        </row>
        <row r="302">
          <cell r="A302" t="str">
            <v>AT5400</v>
          </cell>
          <cell r="B302" t="str">
            <v>天井化粧ﾌﾟﾗｽﾀｰﾎﾞｰﾄﾞ張り　t=9.5　杉柾　</v>
          </cell>
          <cell r="C302" t="str">
            <v>㎡</v>
          </cell>
          <cell r="D302">
            <v>3970</v>
          </cell>
          <cell r="E302" t="str">
            <v>ﾃﾝﾊﾟｯｸ 準不燃</v>
          </cell>
          <cell r="F302">
            <v>5</v>
          </cell>
        </row>
        <row r="303">
          <cell r="A303" t="str">
            <v>AT5500</v>
          </cell>
          <cell r="B303" t="str">
            <v>天井化粧ﾌﾟﾗｽﾀｰﾎﾞｰﾄﾞ張り　t=12.5　杉柾　</v>
          </cell>
          <cell r="C303" t="str">
            <v>㎡</v>
          </cell>
          <cell r="D303">
            <v>4860</v>
          </cell>
          <cell r="E303" t="str">
            <v>ﾃﾝﾊﾟｯｸ 不燃</v>
          </cell>
          <cell r="F303">
            <v>5</v>
          </cell>
        </row>
        <row r="304">
          <cell r="A304" t="str">
            <v>AT5900</v>
          </cell>
          <cell r="B304" t="str">
            <v>吸音穴明きﾌﾟﾗｽﾀｰﾎﾞｰﾄﾞ　　t=9.5</v>
          </cell>
          <cell r="C304" t="str">
            <v>㎡</v>
          </cell>
          <cell r="D304">
            <v>1400</v>
          </cell>
          <cell r="E304" t="str">
            <v>準不燃</v>
          </cell>
          <cell r="F304">
            <v>5</v>
          </cell>
        </row>
        <row r="305">
          <cell r="A305" t="str">
            <v>AT6000</v>
          </cell>
          <cell r="B305" t="str">
            <v>天井ﾌﾚｷｼﾌﾞﾙﾎﾞｰﾄﾞ張り　t=4.0　目透し</v>
          </cell>
          <cell r="C305" t="str">
            <v>㎡</v>
          </cell>
          <cell r="D305">
            <v>2320</v>
          </cell>
          <cell r="F305">
            <v>5</v>
          </cell>
        </row>
        <row r="306">
          <cell r="A306" t="str">
            <v>AT6500</v>
          </cell>
          <cell r="B306" t="str">
            <v>天井ﾛｯｸｳｰﾙ吸音板　t=9</v>
          </cell>
          <cell r="C306" t="str">
            <v>㎡</v>
          </cell>
          <cell r="D306">
            <v>1540</v>
          </cell>
          <cell r="E306" t="str">
            <v>捨張別</v>
          </cell>
          <cell r="F306">
            <v>5</v>
          </cell>
        </row>
        <row r="307">
          <cell r="A307" t="str">
            <v>AT7000</v>
          </cell>
          <cell r="B307" t="str">
            <v>天井ﾊﾞｽﾘﾌﾞ</v>
          </cell>
          <cell r="C307" t="str">
            <v>㎡</v>
          </cell>
          <cell r="D307">
            <v>12600</v>
          </cell>
          <cell r="E307" t="str">
            <v>準不燃</v>
          </cell>
          <cell r="F307">
            <v>5</v>
          </cell>
        </row>
        <row r="308">
          <cell r="A308" t="str">
            <v>AT7100</v>
          </cell>
          <cell r="B308" t="str">
            <v>天井ﾊﾞｽﾘﾌﾞ</v>
          </cell>
          <cell r="C308" t="str">
            <v>㎡</v>
          </cell>
          <cell r="D308">
            <v>12600</v>
          </cell>
          <cell r="E308" t="str">
            <v>不燃</v>
          </cell>
          <cell r="F308">
            <v>5</v>
          </cell>
        </row>
        <row r="309">
          <cell r="A309" t="str">
            <v>AT8000</v>
          </cell>
          <cell r="B309" t="str">
            <v>ｱﾙﾐ見切縁　</v>
          </cell>
          <cell r="C309" t="str">
            <v>ｍ</v>
          </cell>
          <cell r="D309">
            <v>1000</v>
          </cell>
          <cell r="F309">
            <v>5</v>
          </cell>
        </row>
        <row r="310">
          <cell r="A310" t="str">
            <v>AT8100</v>
          </cell>
          <cell r="B310" t="str">
            <v>ｱﾙﾐ見切縁　下り用　</v>
          </cell>
          <cell r="C310" t="str">
            <v>ｍ</v>
          </cell>
          <cell r="D310">
            <v>1350</v>
          </cell>
          <cell r="F310">
            <v>5</v>
          </cell>
        </row>
        <row r="311">
          <cell r="A311" t="str">
            <v>AT8600</v>
          </cell>
          <cell r="B311" t="str">
            <v>塩ﾋﾞ廻り縁</v>
          </cell>
          <cell r="C311" t="str">
            <v>ｍ</v>
          </cell>
          <cell r="D311">
            <v>590</v>
          </cell>
          <cell r="F311">
            <v>5</v>
          </cell>
        </row>
        <row r="312">
          <cell r="A312" t="str">
            <v>AT9500</v>
          </cell>
          <cell r="B312" t="str">
            <v>壁ｸﾞﾗｽｳｰﾙ吸音材張り　t=50</v>
          </cell>
          <cell r="C312" t="str">
            <v>㎡</v>
          </cell>
          <cell r="D312">
            <v>3400</v>
          </cell>
          <cell r="F312">
            <v>5</v>
          </cell>
        </row>
        <row r="313">
          <cell r="A313" t="str">
            <v>AT9600</v>
          </cell>
          <cell r="B313" t="str">
            <v>天井ｸﾞﾗｽｳｰﾙ吸音材張り　t=50</v>
          </cell>
          <cell r="C313" t="str">
            <v>㎡</v>
          </cell>
          <cell r="D313">
            <v>1080</v>
          </cell>
          <cell r="F313">
            <v>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（厚労省）"/>
      <sheetName val="代価内訳（厚労省）"/>
      <sheetName val="単価一覧表（土木編）"/>
      <sheetName val="単価表（土木編）"/>
      <sheetName val="代価作成"/>
      <sheetName val="代価総括表 (市町村名原本)"/>
      <sheetName val="Sheet2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単価データ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17200</v>
          </cell>
          <cell r="W10" t="str">
            <v>県土木部労務単価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17200</v>
          </cell>
          <cell r="AD10">
            <v>17200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14900</v>
          </cell>
          <cell r="W11" t="str">
            <v>県土木部労務単価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14900</v>
          </cell>
          <cell r="AD11">
            <v>14900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11400</v>
          </cell>
          <cell r="W12" t="str">
            <v>県土木部労務単価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11400</v>
          </cell>
          <cell r="AD12">
            <v>11400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16300</v>
          </cell>
          <cell r="W13" t="str">
            <v>県土木部労務単価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16300</v>
          </cell>
          <cell r="AD13">
            <v>16300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18800</v>
          </cell>
          <cell r="W14" t="str">
            <v>県土木部労務単価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18800</v>
          </cell>
          <cell r="AD14">
            <v>18800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16700</v>
          </cell>
          <cell r="W15" t="str">
            <v>県土木部労務単価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16700</v>
          </cell>
          <cell r="AD15">
            <v>16700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21500</v>
          </cell>
          <cell r="W16" t="str">
            <v>県土木部労務単価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21500</v>
          </cell>
          <cell r="AD16">
            <v>21500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16700</v>
          </cell>
          <cell r="W17" t="str">
            <v>県土木部労務単価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16700</v>
          </cell>
          <cell r="AD17">
            <v>16700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21100</v>
          </cell>
          <cell r="W18" t="str">
            <v>県土木部労務単価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21100</v>
          </cell>
          <cell r="AD18">
            <v>21100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16700</v>
          </cell>
          <cell r="W19" t="str">
            <v>県土木部労務単価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16700</v>
          </cell>
          <cell r="AD19">
            <v>16700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201</v>
          </cell>
          <cell r="R20" t="str">
            <v>人力伐木工（粗）</v>
          </cell>
          <cell r="S20" t="str">
            <v>除草含む</v>
          </cell>
          <cell r="U20" t="str">
            <v>㎡</v>
          </cell>
          <cell r="V20">
            <v>51</v>
          </cell>
          <cell r="W20" t="str">
            <v>国土交通省土木工事積算基準H16</v>
          </cell>
          <cell r="X20" t="str">
            <v>50本/100㎡未満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0.52</v>
          </cell>
          <cell r="AC20">
            <v>21500</v>
          </cell>
          <cell r="AD20">
            <v>11180</v>
          </cell>
          <cell r="AE20">
            <v>1</v>
          </cell>
          <cell r="AF20" t="str">
            <v>特殊作業員</v>
          </cell>
          <cell r="AG20">
            <v>1.8</v>
          </cell>
          <cell r="AH20">
            <v>17200</v>
          </cell>
          <cell r="AI20">
            <v>30960</v>
          </cell>
          <cell r="AJ20">
            <v>2</v>
          </cell>
          <cell r="AK20" t="str">
            <v>普通作業員</v>
          </cell>
          <cell r="AL20">
            <v>0.39</v>
          </cell>
          <cell r="AM20">
            <v>14900</v>
          </cell>
          <cell r="AN20">
            <v>5811</v>
          </cell>
          <cell r="AO20">
            <v>201</v>
          </cell>
          <cell r="AP20" t="str">
            <v>諸雑費</v>
          </cell>
          <cell r="AQ20">
            <v>8</v>
          </cell>
          <cell r="AR20">
            <v>47951</v>
          </cell>
          <cell r="AS20">
            <v>3836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202</v>
          </cell>
          <cell r="R21" t="str">
            <v>伐木工（密）</v>
          </cell>
          <cell r="S21" t="str">
            <v>除草含む</v>
          </cell>
          <cell r="U21" t="str">
            <v>㎡</v>
          </cell>
          <cell r="V21">
            <v>93</v>
          </cell>
          <cell r="W21" t="str">
            <v>国土交通省土木工事積算基準H16</v>
          </cell>
          <cell r="X21" t="str">
            <v>50本/100㎡以上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0.96</v>
          </cell>
          <cell r="AC21">
            <v>21500</v>
          </cell>
          <cell r="AD21">
            <v>20640</v>
          </cell>
          <cell r="AE21">
            <v>1</v>
          </cell>
          <cell r="AF21" t="str">
            <v>特殊作業員</v>
          </cell>
          <cell r="AG21">
            <v>3.3</v>
          </cell>
          <cell r="AH21">
            <v>17200</v>
          </cell>
          <cell r="AI21">
            <v>56760</v>
          </cell>
          <cell r="AJ21">
            <v>2</v>
          </cell>
          <cell r="AK21" t="str">
            <v>普通作業員</v>
          </cell>
          <cell r="AL21">
            <v>0.71</v>
          </cell>
          <cell r="AM21">
            <v>14900</v>
          </cell>
          <cell r="AN21">
            <v>10579</v>
          </cell>
          <cell r="AO21">
            <v>201</v>
          </cell>
          <cell r="AP21" t="str">
            <v>諸雑費</v>
          </cell>
          <cell r="AQ21">
            <v>6</v>
          </cell>
          <cell r="AR21">
            <v>87979</v>
          </cell>
          <cell r="AS21">
            <v>5278</v>
          </cell>
          <cell r="AU21" t="e">
            <v>#N/A</v>
          </cell>
          <cell r="AW21">
            <v>0</v>
          </cell>
          <cell r="AX21">
            <v>0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203</v>
          </cell>
          <cell r="R22" t="str">
            <v>伐竹工</v>
          </cell>
          <cell r="S22" t="str">
            <v>除草含む</v>
          </cell>
          <cell r="U22" t="str">
            <v>㎡</v>
          </cell>
          <cell r="V22">
            <v>129</v>
          </cell>
          <cell r="W22" t="str">
            <v>国土交通省土木工事積算基準H16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1</v>
          </cell>
          <cell r="AC22">
            <v>21500</v>
          </cell>
          <cell r="AD22">
            <v>21500</v>
          </cell>
          <cell r="AE22">
            <v>1</v>
          </cell>
          <cell r="AF22" t="str">
            <v>特殊作業員</v>
          </cell>
          <cell r="AG22">
            <v>4.4000000000000004</v>
          </cell>
          <cell r="AH22">
            <v>17200</v>
          </cell>
          <cell r="AI22">
            <v>75680</v>
          </cell>
          <cell r="AJ22">
            <v>2</v>
          </cell>
          <cell r="AK22" t="str">
            <v>普通作業員</v>
          </cell>
          <cell r="AL22">
            <v>1.5</v>
          </cell>
          <cell r="AM22">
            <v>14900</v>
          </cell>
          <cell r="AN22">
            <v>22350</v>
          </cell>
          <cell r="AO22">
            <v>201</v>
          </cell>
          <cell r="AP22" t="str">
            <v>諸雑費</v>
          </cell>
          <cell r="AQ22">
            <v>8</v>
          </cell>
          <cell r="AR22">
            <v>119530</v>
          </cell>
          <cell r="AS22">
            <v>9562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204</v>
          </cell>
          <cell r="R23" t="str">
            <v>人力除草工</v>
          </cell>
          <cell r="U23" t="str">
            <v>㎡</v>
          </cell>
          <cell r="V23">
            <v>57</v>
          </cell>
          <cell r="W23" t="str">
            <v>国土交通省土木工事積算基準H16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0.13</v>
          </cell>
          <cell r="AC23">
            <v>21500</v>
          </cell>
          <cell r="AD23">
            <v>2795</v>
          </cell>
          <cell r="AE23">
            <v>2</v>
          </cell>
          <cell r="AF23" t="str">
            <v>普通作業員</v>
          </cell>
          <cell r="AG23">
            <v>3.5</v>
          </cell>
          <cell r="AH23">
            <v>14900</v>
          </cell>
          <cell r="AI23">
            <v>52150</v>
          </cell>
          <cell r="AJ23">
            <v>201</v>
          </cell>
          <cell r="AK23" t="str">
            <v>諸雑費</v>
          </cell>
          <cell r="AL23">
            <v>5</v>
          </cell>
          <cell r="AM23">
            <v>54945</v>
          </cell>
          <cell r="AN23">
            <v>2747</v>
          </cell>
          <cell r="AP23" t="e">
            <v>#N/A</v>
          </cell>
          <cell r="AR23">
            <v>0</v>
          </cell>
          <cell r="AS23">
            <v>0</v>
          </cell>
          <cell r="AU23" t="e">
            <v>#N/A</v>
          </cell>
          <cell r="AW23">
            <v>0</v>
          </cell>
          <cell r="AX23">
            <v>0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205</v>
          </cell>
          <cell r="R24" t="str">
            <v>除根工</v>
          </cell>
          <cell r="U24" t="str">
            <v>㎡</v>
          </cell>
          <cell r="V24">
            <v>39</v>
          </cell>
          <cell r="W24" t="str">
            <v>国土交通省土木工事積算基準H16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0.45</v>
          </cell>
          <cell r="AC24">
            <v>21500</v>
          </cell>
          <cell r="AD24">
            <v>9675</v>
          </cell>
          <cell r="AE24">
            <v>109</v>
          </cell>
          <cell r="AF24" t="str">
            <v>ﾊﾞｯｸﾎｳ運転工(機械土工)</v>
          </cell>
          <cell r="AG24">
            <v>3.4</v>
          </cell>
          <cell r="AH24">
            <v>8764</v>
          </cell>
          <cell r="AI24">
            <v>29797</v>
          </cell>
          <cell r="AK24" t="e">
            <v>#N/A</v>
          </cell>
          <cell r="AM24">
            <v>0</v>
          </cell>
          <cell r="AN24">
            <v>0</v>
          </cell>
          <cell r="AP24" t="e">
            <v>#N/A</v>
          </cell>
          <cell r="AR24">
            <v>0</v>
          </cell>
          <cell r="AS24">
            <v>0</v>
          </cell>
          <cell r="AU24" t="e">
            <v>#N/A</v>
          </cell>
          <cell r="AW24">
            <v>0</v>
          </cell>
          <cell r="AX24">
            <v>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206</v>
          </cell>
          <cell r="R25" t="str">
            <v>整地工</v>
          </cell>
          <cell r="U25" t="str">
            <v>㎡</v>
          </cell>
          <cell r="V25">
            <v>60</v>
          </cell>
          <cell r="W25" t="str">
            <v>国土交通省土木工事積算基準H16</v>
          </cell>
          <cell r="Y25">
            <v>1000</v>
          </cell>
          <cell r="Z25">
            <v>16</v>
          </cell>
          <cell r="AA25" t="str">
            <v>土木一般世話役</v>
          </cell>
          <cell r="AB25">
            <v>0.54</v>
          </cell>
          <cell r="AC25">
            <v>21500</v>
          </cell>
          <cell r="AD25">
            <v>11610</v>
          </cell>
          <cell r="AE25">
            <v>90</v>
          </cell>
          <cell r="AF25" t="str">
            <v>ﾌﾞﾙﾄﾞｰｻﾞ運転工</v>
          </cell>
          <cell r="AG25">
            <v>4.5</v>
          </cell>
          <cell r="AH25">
            <v>10818</v>
          </cell>
          <cell r="AI25">
            <v>48681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207</v>
          </cell>
          <cell r="R26" t="str">
            <v>集積（人力）</v>
          </cell>
          <cell r="U26" t="str">
            <v>㎡</v>
          </cell>
          <cell r="V26">
            <v>48</v>
          </cell>
          <cell r="W26" t="str">
            <v>国土交通省土木工事積算基準H16</v>
          </cell>
          <cell r="Y26">
            <v>1000</v>
          </cell>
          <cell r="Z26">
            <v>16</v>
          </cell>
          <cell r="AA26" t="str">
            <v>土木一般世話役</v>
          </cell>
          <cell r="AB26">
            <v>0.77</v>
          </cell>
          <cell r="AC26">
            <v>21500</v>
          </cell>
          <cell r="AD26">
            <v>16555</v>
          </cell>
          <cell r="AE26">
            <v>2</v>
          </cell>
          <cell r="AF26" t="str">
            <v>普通作業員</v>
          </cell>
          <cell r="AG26">
            <v>1.7</v>
          </cell>
          <cell r="AH26">
            <v>14900</v>
          </cell>
          <cell r="AI26">
            <v>25330</v>
          </cell>
          <cell r="AJ26">
            <v>3</v>
          </cell>
          <cell r="AK26" t="str">
            <v>軽作業員</v>
          </cell>
          <cell r="AL26">
            <v>0.57999999999999996</v>
          </cell>
          <cell r="AM26">
            <v>11400</v>
          </cell>
          <cell r="AN26">
            <v>6612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208</v>
          </cell>
          <cell r="R27" t="str">
            <v>集積（機械）</v>
          </cell>
          <cell r="S27" t="str">
            <v>除根あり</v>
          </cell>
          <cell r="U27" t="str">
            <v>㎡</v>
          </cell>
          <cell r="V27">
            <v>42</v>
          </cell>
          <cell r="W27" t="str">
            <v>国土交通省土木工事積算基準H16</v>
          </cell>
          <cell r="Y27">
            <v>1000</v>
          </cell>
          <cell r="Z27">
            <v>16</v>
          </cell>
          <cell r="AA27" t="str">
            <v>土木一般世話役</v>
          </cell>
          <cell r="AB27">
            <v>0.48</v>
          </cell>
          <cell r="AC27">
            <v>21500</v>
          </cell>
          <cell r="AD27">
            <v>10320</v>
          </cell>
          <cell r="AE27">
            <v>2</v>
          </cell>
          <cell r="AF27" t="str">
            <v>普通作業員</v>
          </cell>
          <cell r="AG27">
            <v>7.0000000000000007E-2</v>
          </cell>
          <cell r="AH27">
            <v>14900</v>
          </cell>
          <cell r="AI27">
            <v>1043</v>
          </cell>
          <cell r="AJ27">
            <v>109</v>
          </cell>
          <cell r="AK27" t="str">
            <v>ﾊﾞｯｸﾎｳ運転工(機械土工)</v>
          </cell>
          <cell r="AL27">
            <v>3.6</v>
          </cell>
          <cell r="AM27">
            <v>8764</v>
          </cell>
          <cell r="AN27">
            <v>31550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209</v>
          </cell>
          <cell r="R28" t="str">
            <v>集積（機械）</v>
          </cell>
          <cell r="S28" t="str">
            <v>除根なし</v>
          </cell>
          <cell r="U28" t="str">
            <v>㎡</v>
          </cell>
          <cell r="V28">
            <v>17</v>
          </cell>
          <cell r="W28" t="str">
            <v>国土交通省土木工事積算基準H16</v>
          </cell>
          <cell r="Y28">
            <v>1000</v>
          </cell>
          <cell r="Z28">
            <v>16</v>
          </cell>
          <cell r="AA28" t="str">
            <v>土木一般世話役</v>
          </cell>
          <cell r="AB28">
            <v>0.21</v>
          </cell>
          <cell r="AC28">
            <v>21500</v>
          </cell>
          <cell r="AD28">
            <v>4515</v>
          </cell>
          <cell r="AE28">
            <v>2</v>
          </cell>
          <cell r="AF28" t="str">
            <v>普通作業員</v>
          </cell>
          <cell r="AG28">
            <v>0.04</v>
          </cell>
          <cell r="AH28">
            <v>14900</v>
          </cell>
          <cell r="AI28">
            <v>596</v>
          </cell>
          <cell r="AJ28">
            <v>109</v>
          </cell>
          <cell r="AK28" t="str">
            <v>ﾊﾞｯｸﾎｳ運転工(機械土工)</v>
          </cell>
          <cell r="AL28">
            <v>1.4</v>
          </cell>
          <cell r="AM28">
            <v>8764</v>
          </cell>
          <cell r="AN28">
            <v>12269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210</v>
          </cell>
          <cell r="R29" t="str">
            <v>人力積込工</v>
          </cell>
          <cell r="S29" t="str">
            <v>人力集積</v>
          </cell>
          <cell r="U29" t="str">
            <v>㎡</v>
          </cell>
          <cell r="V29">
            <v>2</v>
          </cell>
          <cell r="W29" t="str">
            <v>国土交通省土木工事積算基準H16</v>
          </cell>
          <cell r="Y29">
            <v>1000</v>
          </cell>
          <cell r="Z29">
            <v>16</v>
          </cell>
          <cell r="AA29" t="str">
            <v>土木一般世話役</v>
          </cell>
          <cell r="AB29">
            <v>0.05</v>
          </cell>
          <cell r="AC29">
            <v>21500</v>
          </cell>
          <cell r="AD29">
            <v>1075</v>
          </cell>
          <cell r="AE29">
            <v>2</v>
          </cell>
          <cell r="AF29" t="str">
            <v>普通作業員</v>
          </cell>
          <cell r="AG29">
            <v>0.12</v>
          </cell>
          <cell r="AH29">
            <v>14900</v>
          </cell>
          <cell r="AI29">
            <v>1788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211</v>
          </cell>
          <cell r="R30" t="str">
            <v>集草・積込・荷卸</v>
          </cell>
          <cell r="S30" t="str">
            <v>機械</v>
          </cell>
          <cell r="U30" t="str">
            <v>㎡</v>
          </cell>
          <cell r="V30">
            <v>4</v>
          </cell>
          <cell r="W30" t="str">
            <v>国土交通省土木工事積算基準H16</v>
          </cell>
          <cell r="Y30">
            <v>1000</v>
          </cell>
          <cell r="Z30">
            <v>16</v>
          </cell>
          <cell r="AA30" t="str">
            <v>土木一般世話役</v>
          </cell>
          <cell r="AB30">
            <v>1.9E-2</v>
          </cell>
          <cell r="AC30">
            <v>21500</v>
          </cell>
          <cell r="AD30">
            <v>408</v>
          </cell>
          <cell r="AE30">
            <v>1</v>
          </cell>
          <cell r="AF30" t="str">
            <v>特殊作業員</v>
          </cell>
          <cell r="AG30">
            <v>0.1</v>
          </cell>
          <cell r="AH30">
            <v>17200</v>
          </cell>
          <cell r="AI30">
            <v>1720</v>
          </cell>
          <cell r="AJ30">
            <v>2</v>
          </cell>
          <cell r="AK30" t="str">
            <v>普通作業員</v>
          </cell>
          <cell r="AL30">
            <v>0.11</v>
          </cell>
          <cell r="AM30">
            <v>14900</v>
          </cell>
          <cell r="AN30">
            <v>1639</v>
          </cell>
          <cell r="AO30">
            <v>232</v>
          </cell>
          <cell r="AP30" t="str">
            <v>集草機損料</v>
          </cell>
          <cell r="AQ30">
            <v>0.13</v>
          </cell>
          <cell r="AR30">
            <v>4380</v>
          </cell>
          <cell r="AS30">
            <v>569</v>
          </cell>
          <cell r="AT30">
            <v>201</v>
          </cell>
          <cell r="AU30" t="str">
            <v>諸雑費</v>
          </cell>
          <cell r="AV30">
            <v>4</v>
          </cell>
          <cell r="AW30">
            <v>4336</v>
          </cell>
          <cell r="AX30">
            <v>173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212</v>
          </cell>
          <cell r="R31" t="str">
            <v>集草・積込・荷卸</v>
          </cell>
          <cell r="S31" t="str">
            <v>人力</v>
          </cell>
          <cell r="U31" t="str">
            <v>㎡</v>
          </cell>
          <cell r="V31">
            <v>10</v>
          </cell>
          <cell r="W31" t="str">
            <v>国土交通省土木工事積算基準H16</v>
          </cell>
          <cell r="Y31">
            <v>1000</v>
          </cell>
          <cell r="Z31">
            <v>2</v>
          </cell>
          <cell r="AA31" t="str">
            <v>普通作業員</v>
          </cell>
          <cell r="AB31">
            <v>0.7</v>
          </cell>
          <cell r="AC31">
            <v>14900</v>
          </cell>
          <cell r="AD31">
            <v>10430</v>
          </cell>
          <cell r="AF31" t="e">
            <v>#N/A</v>
          </cell>
          <cell r="AH31">
            <v>0</v>
          </cell>
          <cell r="AI31">
            <v>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213</v>
          </cell>
          <cell r="R32" t="str">
            <v>機械除草工</v>
          </cell>
          <cell r="S32" t="str">
            <v>肩掛式</v>
          </cell>
          <cell r="U32" t="str">
            <v>㎡</v>
          </cell>
          <cell r="V32">
            <v>248</v>
          </cell>
          <cell r="W32" t="str">
            <v>国土交通省土木工事積算基準H16</v>
          </cell>
          <cell r="Y32">
            <v>1000</v>
          </cell>
          <cell r="Z32">
            <v>16</v>
          </cell>
          <cell r="AA32" t="str">
            <v>土木一般世話役</v>
          </cell>
          <cell r="AB32">
            <v>6.6000000000000003E-2</v>
          </cell>
          <cell r="AC32">
            <v>21500</v>
          </cell>
          <cell r="AD32">
            <v>1419</v>
          </cell>
          <cell r="AE32">
            <v>1</v>
          </cell>
          <cell r="AF32" t="str">
            <v>特殊作業員</v>
          </cell>
          <cell r="AG32">
            <v>1.1000000000000001</v>
          </cell>
          <cell r="AH32">
            <v>17200</v>
          </cell>
          <cell r="AI32">
            <v>18920</v>
          </cell>
          <cell r="AJ32">
            <v>644</v>
          </cell>
          <cell r="AK32" t="str">
            <v>草刈機　機械損料</v>
          </cell>
          <cell r="AL32">
            <v>1.3</v>
          </cell>
          <cell r="AM32">
            <v>311</v>
          </cell>
          <cell r="AN32">
            <v>404</v>
          </cell>
          <cell r="AO32">
            <v>201</v>
          </cell>
          <cell r="AP32" t="str">
            <v>諸雑費</v>
          </cell>
          <cell r="AQ32">
            <v>11</v>
          </cell>
          <cell r="AR32">
            <v>20743</v>
          </cell>
          <cell r="AS32">
            <v>228173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214</v>
          </cell>
          <cell r="R33" t="str">
            <v>機械除草工</v>
          </cell>
          <cell r="S33" t="str">
            <v>ﾊﾝﾄﾞｶﾞｲﾄﾞ式</v>
          </cell>
          <cell r="U33" t="str">
            <v>㎡</v>
          </cell>
          <cell r="V33">
            <v>7</v>
          </cell>
          <cell r="W33" t="str">
            <v>国土交通省土木工事積算基準H16</v>
          </cell>
          <cell r="Y33">
            <v>1000</v>
          </cell>
          <cell r="Z33">
            <v>16</v>
          </cell>
          <cell r="AA33" t="str">
            <v>土木一般世話役</v>
          </cell>
          <cell r="AB33">
            <v>2.9000000000000001E-2</v>
          </cell>
          <cell r="AC33">
            <v>21500</v>
          </cell>
          <cell r="AD33">
            <v>623</v>
          </cell>
          <cell r="AE33">
            <v>1</v>
          </cell>
          <cell r="AF33" t="str">
            <v>特殊作業員</v>
          </cell>
          <cell r="AG33">
            <v>0.14000000000000001</v>
          </cell>
          <cell r="AH33">
            <v>17200</v>
          </cell>
          <cell r="AI33">
            <v>2408</v>
          </cell>
          <cell r="AJ33">
            <v>2</v>
          </cell>
          <cell r="AK33" t="str">
            <v>普通作業員</v>
          </cell>
          <cell r="AL33">
            <v>7.0000000000000007E-2</v>
          </cell>
          <cell r="AM33">
            <v>14900</v>
          </cell>
          <cell r="AN33">
            <v>1043</v>
          </cell>
          <cell r="AO33">
            <v>645</v>
          </cell>
          <cell r="AP33" t="str">
            <v>草刈機　機械損料</v>
          </cell>
          <cell r="AQ33">
            <v>0.16</v>
          </cell>
          <cell r="AR33">
            <v>14500</v>
          </cell>
          <cell r="AS33">
            <v>2320</v>
          </cell>
          <cell r="AT33">
            <v>201</v>
          </cell>
          <cell r="AU33" t="str">
            <v>諸雑費</v>
          </cell>
          <cell r="AV33">
            <v>10</v>
          </cell>
          <cell r="AW33">
            <v>6394</v>
          </cell>
          <cell r="AX33">
            <v>639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215</v>
          </cell>
          <cell r="R34" t="str">
            <v>運搬工（草）</v>
          </cell>
          <cell r="S34" t="str">
            <v>2t-7.6～9.5㎞</v>
          </cell>
          <cell r="U34" t="str">
            <v>㎡</v>
          </cell>
          <cell r="V34">
            <v>3</v>
          </cell>
          <cell r="W34" t="str">
            <v>国土交通省土木工事積算基準H16</v>
          </cell>
          <cell r="Y34">
            <v>1000</v>
          </cell>
          <cell r="Z34">
            <v>128</v>
          </cell>
          <cell r="AA34" t="str">
            <v>ﾀﾞﾝﾌﾟﾄﾗｯｸ運転工</v>
          </cell>
          <cell r="AB34">
            <v>1.1000000000000001</v>
          </cell>
          <cell r="AC34">
            <v>3243</v>
          </cell>
          <cell r="AD34">
            <v>3567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216</v>
          </cell>
          <cell r="R35" t="str">
            <v>運搬工（草）</v>
          </cell>
          <cell r="S35" t="str">
            <v>2t-1.1～2.5㎞</v>
          </cell>
          <cell r="U35" t="str">
            <v>㎡</v>
          </cell>
          <cell r="V35">
            <v>2</v>
          </cell>
          <cell r="W35" t="str">
            <v>国土交通省土木工事積算基準H16</v>
          </cell>
          <cell r="Y35">
            <v>1000</v>
          </cell>
          <cell r="Z35">
            <v>128</v>
          </cell>
          <cell r="AA35" t="str">
            <v>ﾀﾞﾝﾌﾟﾄﾗｯｸ運転工</v>
          </cell>
          <cell r="AB35">
            <v>0.7</v>
          </cell>
          <cell r="AC35">
            <v>3243</v>
          </cell>
          <cell r="AD35">
            <v>2270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217</v>
          </cell>
          <cell r="R36" t="str">
            <v>人力掘削工（床掘）</v>
          </cell>
          <cell r="U36" t="str">
            <v>ｍ3</v>
          </cell>
          <cell r="V36">
            <v>5811</v>
          </cell>
          <cell r="W36" t="str">
            <v>国土交通省土木工事積算基準H16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3.9</v>
          </cell>
          <cell r="AC36">
            <v>14900</v>
          </cell>
          <cell r="AD36">
            <v>58110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218</v>
          </cell>
          <cell r="R37" t="str">
            <v>人力掘削工（床掘）</v>
          </cell>
          <cell r="S37" t="str">
            <v>玉石混り土</v>
          </cell>
          <cell r="U37" t="str">
            <v>ｍ3</v>
          </cell>
          <cell r="V37">
            <v>8940</v>
          </cell>
          <cell r="W37" t="str">
            <v>国土交通省土木工事積算基準H16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6</v>
          </cell>
          <cell r="AC37">
            <v>14900</v>
          </cell>
          <cell r="AD37">
            <v>89400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219</v>
          </cell>
          <cell r="R38" t="str">
            <v>人力埋戻工</v>
          </cell>
          <cell r="S38" t="str">
            <v>粘性 砂質 ﾚｷ質土</v>
          </cell>
          <cell r="T38" t="str">
            <v/>
          </cell>
          <cell r="U38" t="str">
            <v>ｍ3</v>
          </cell>
          <cell r="V38">
            <v>3427</v>
          </cell>
          <cell r="W38" t="str">
            <v>国土交通省土木工事積算基準H16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2.2999999999999998</v>
          </cell>
          <cell r="AC38">
            <v>14900</v>
          </cell>
          <cell r="AD38">
            <v>34270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220</v>
          </cell>
          <cell r="R39" t="str">
            <v>人力埋戻工</v>
          </cell>
          <cell r="S39" t="str">
            <v>玉石混り土</v>
          </cell>
          <cell r="U39" t="str">
            <v>ｍ3</v>
          </cell>
          <cell r="V39">
            <v>3874</v>
          </cell>
          <cell r="W39" t="str">
            <v>国土交通省土木工事積算基準H16</v>
          </cell>
          <cell r="Y39">
            <v>10</v>
          </cell>
          <cell r="Z39">
            <v>2</v>
          </cell>
          <cell r="AA39" t="str">
            <v>普通作業員</v>
          </cell>
          <cell r="AB39">
            <v>2.6</v>
          </cell>
          <cell r="AC39">
            <v>14900</v>
          </cell>
          <cell r="AD39">
            <v>38740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221</v>
          </cell>
          <cell r="R40" t="str">
            <v>人力埋戻工</v>
          </cell>
          <cell r="S40" t="str">
            <v>ﾀﾝﾊﾟｰ</v>
          </cell>
          <cell r="U40" t="str">
            <v>ｍ3</v>
          </cell>
          <cell r="V40">
            <v>4427</v>
          </cell>
          <cell r="W40" t="str">
            <v>国土交通省土木工事積算基準H16</v>
          </cell>
          <cell r="Y40">
            <v>10</v>
          </cell>
          <cell r="Z40">
            <v>2</v>
          </cell>
          <cell r="AA40" t="str">
            <v>普通作業員</v>
          </cell>
          <cell r="AB40">
            <v>2.2999999999999998</v>
          </cell>
          <cell r="AC40">
            <v>14900</v>
          </cell>
          <cell r="AD40">
            <v>34270</v>
          </cell>
          <cell r="AE40">
            <v>85</v>
          </cell>
          <cell r="AF40" t="str">
            <v>ﾀﾝﾊﾟｰ転圧工</v>
          </cell>
          <cell r="AG40">
            <v>10</v>
          </cell>
          <cell r="AH40">
            <v>1000</v>
          </cell>
          <cell r="AI40">
            <v>10000</v>
          </cell>
          <cell r="AK40" t="e">
            <v>#N/A</v>
          </cell>
          <cell r="AM40">
            <v>0</v>
          </cell>
          <cell r="AN40">
            <v>0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222</v>
          </cell>
          <cell r="R41" t="str">
            <v>人力埋戻工</v>
          </cell>
          <cell r="S41" t="str">
            <v>玉石混り土　</v>
          </cell>
          <cell r="T41" t="str">
            <v>ﾀﾝﾊﾟｰ</v>
          </cell>
          <cell r="U41" t="str">
            <v>ｍ3</v>
          </cell>
          <cell r="V41">
            <v>4874</v>
          </cell>
          <cell r="W41" t="str">
            <v>国土交通省土木工事積算基準H16</v>
          </cell>
          <cell r="Y41">
            <v>10</v>
          </cell>
          <cell r="Z41">
            <v>2</v>
          </cell>
          <cell r="AA41" t="str">
            <v>普通作業員</v>
          </cell>
          <cell r="AB41">
            <v>2.6</v>
          </cell>
          <cell r="AC41">
            <v>14900</v>
          </cell>
          <cell r="AD41">
            <v>38740</v>
          </cell>
          <cell r="AE41">
            <v>85</v>
          </cell>
          <cell r="AF41" t="str">
            <v>ﾀﾝﾊﾟｰ転圧工</v>
          </cell>
          <cell r="AG41">
            <v>10</v>
          </cell>
          <cell r="AH41">
            <v>1000</v>
          </cell>
          <cell r="AI41">
            <v>10000</v>
          </cell>
          <cell r="AK41" t="e">
            <v>#N/A</v>
          </cell>
          <cell r="AM41">
            <v>0</v>
          </cell>
          <cell r="AN41">
            <v>0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223</v>
          </cell>
          <cell r="R42" t="str">
            <v>人力切崩工</v>
          </cell>
          <cell r="U42" t="str">
            <v>ｍ3</v>
          </cell>
          <cell r="V42">
            <v>3427</v>
          </cell>
          <cell r="W42" t="str">
            <v>国土交通省土木工事積算基準H16</v>
          </cell>
          <cell r="Y42">
            <v>10</v>
          </cell>
          <cell r="Z42">
            <v>2</v>
          </cell>
          <cell r="AA42" t="str">
            <v>普通作業員</v>
          </cell>
          <cell r="AB42">
            <v>2.2999999999999998</v>
          </cell>
          <cell r="AC42">
            <v>14900</v>
          </cell>
          <cell r="AD42">
            <v>34270</v>
          </cell>
          <cell r="AF42" t="e">
            <v>#N/A</v>
          </cell>
          <cell r="AH42">
            <v>0</v>
          </cell>
          <cell r="AI42">
            <v>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224</v>
          </cell>
          <cell r="R43" t="str">
            <v>人力切崩工</v>
          </cell>
          <cell r="S43" t="str">
            <v>玉石混り土</v>
          </cell>
          <cell r="U43" t="str">
            <v>ｍ3</v>
          </cell>
          <cell r="V43">
            <v>5960</v>
          </cell>
          <cell r="W43" t="str">
            <v>国土交通省土木工事積算基準H16</v>
          </cell>
          <cell r="Y43">
            <v>10</v>
          </cell>
          <cell r="Z43">
            <v>2</v>
          </cell>
          <cell r="AA43" t="str">
            <v>普通作業員</v>
          </cell>
          <cell r="AB43">
            <v>4</v>
          </cell>
          <cell r="AC43">
            <v>14900</v>
          </cell>
          <cell r="AD43">
            <v>59600</v>
          </cell>
          <cell r="AF43" t="e">
            <v>#N/A</v>
          </cell>
          <cell r="AH43">
            <v>0</v>
          </cell>
          <cell r="AI43">
            <v>0</v>
          </cell>
          <cell r="AK43" t="e">
            <v>#N/A</v>
          </cell>
          <cell r="AM43">
            <v>0</v>
          </cell>
          <cell r="AN43">
            <v>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国土交通省土木工事積算基準H13</v>
          </cell>
        </row>
        <row r="44">
          <cell r="Q44">
            <v>225</v>
          </cell>
          <cell r="R44" t="str">
            <v>人力積込工</v>
          </cell>
          <cell r="U44" t="str">
            <v>ｍ3</v>
          </cell>
          <cell r="V44">
            <v>1937</v>
          </cell>
          <cell r="W44" t="str">
            <v>国土交通省土木工事積算基準H16</v>
          </cell>
          <cell r="Y44">
            <v>10</v>
          </cell>
          <cell r="Z44">
            <v>2</v>
          </cell>
          <cell r="AA44" t="str">
            <v>普通作業員</v>
          </cell>
          <cell r="AB44">
            <v>1.3</v>
          </cell>
          <cell r="AC44">
            <v>14900</v>
          </cell>
          <cell r="AD44">
            <v>19370</v>
          </cell>
          <cell r="AF44" t="e">
            <v>#N/A</v>
          </cell>
          <cell r="AH44">
            <v>0</v>
          </cell>
          <cell r="AI44">
            <v>0</v>
          </cell>
          <cell r="AK44" t="e">
            <v>#N/A</v>
          </cell>
          <cell r="AM44">
            <v>0</v>
          </cell>
          <cell r="AN44">
            <v>0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国土交通省土木工事積算基準H13</v>
          </cell>
        </row>
        <row r="45">
          <cell r="Q45">
            <v>226</v>
          </cell>
          <cell r="R45" t="str">
            <v>人力積込工</v>
          </cell>
          <cell r="S45" t="str">
            <v>玉石混り土</v>
          </cell>
          <cell r="U45" t="str">
            <v>ｍ3</v>
          </cell>
          <cell r="V45">
            <v>2831</v>
          </cell>
          <cell r="W45" t="str">
            <v>国土交通省土木工事積算基準H16</v>
          </cell>
          <cell r="Y45">
            <v>10</v>
          </cell>
          <cell r="Z45">
            <v>2</v>
          </cell>
          <cell r="AA45" t="str">
            <v>普通作業員</v>
          </cell>
          <cell r="AB45">
            <v>1.9</v>
          </cell>
          <cell r="AC45">
            <v>14900</v>
          </cell>
          <cell r="AD45">
            <v>28310</v>
          </cell>
          <cell r="AF45" t="e">
            <v>#N/A</v>
          </cell>
          <cell r="AH45">
            <v>0</v>
          </cell>
          <cell r="AI45">
            <v>0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国土交通省土木工事積算基準H13</v>
          </cell>
        </row>
        <row r="46">
          <cell r="Q46">
            <v>227</v>
          </cell>
          <cell r="R46" t="str">
            <v>人力盛土工</v>
          </cell>
          <cell r="U46" t="str">
            <v>ｍ3</v>
          </cell>
          <cell r="V46">
            <v>3427</v>
          </cell>
          <cell r="W46" t="str">
            <v>国土交通省土木工事積算基準H16</v>
          </cell>
          <cell r="Y46">
            <v>10</v>
          </cell>
          <cell r="Z46">
            <v>2</v>
          </cell>
          <cell r="AA46" t="str">
            <v>普通作業員</v>
          </cell>
          <cell r="AB46">
            <v>2.2999999999999998</v>
          </cell>
          <cell r="AC46">
            <v>14900</v>
          </cell>
          <cell r="AD46">
            <v>34270</v>
          </cell>
          <cell r="AF46" t="e">
            <v>#N/A</v>
          </cell>
          <cell r="AH46">
            <v>0</v>
          </cell>
          <cell r="AI46">
            <v>0</v>
          </cell>
          <cell r="AK46" t="e">
            <v>#N/A</v>
          </cell>
          <cell r="AM46">
            <v>0</v>
          </cell>
          <cell r="AN46">
            <v>0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国土交通省土木工事積算基準H13</v>
          </cell>
        </row>
        <row r="47">
          <cell r="Q47">
            <v>228</v>
          </cell>
          <cell r="R47" t="str">
            <v>人力盛土工</v>
          </cell>
          <cell r="S47" t="str">
            <v>玉石混り土</v>
          </cell>
          <cell r="U47" t="str">
            <v>ｍ3</v>
          </cell>
          <cell r="V47">
            <v>3874</v>
          </cell>
          <cell r="W47" t="str">
            <v>国土交通省土木工事積算基準H16</v>
          </cell>
          <cell r="Y47">
            <v>10</v>
          </cell>
          <cell r="Z47">
            <v>2</v>
          </cell>
          <cell r="AA47" t="str">
            <v>普通作業員</v>
          </cell>
          <cell r="AB47">
            <v>2.6</v>
          </cell>
          <cell r="AC47">
            <v>14900</v>
          </cell>
          <cell r="AD47">
            <v>38740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229</v>
          </cell>
          <cell r="R48" t="str">
            <v>基面整正</v>
          </cell>
          <cell r="U48" t="str">
            <v>㎡</v>
          </cell>
          <cell r="V48">
            <v>298</v>
          </cell>
          <cell r="W48" t="str">
            <v>国土交通省土木工事積算基準H16</v>
          </cell>
          <cell r="Y48">
            <v>100</v>
          </cell>
          <cell r="Z48">
            <v>2</v>
          </cell>
          <cell r="AA48" t="str">
            <v>普通作業員</v>
          </cell>
          <cell r="AB48">
            <v>2</v>
          </cell>
          <cell r="AC48">
            <v>14900</v>
          </cell>
          <cell r="AD48">
            <v>29800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235</v>
          </cell>
          <cell r="R49" t="str">
            <v>タンパー運転工</v>
          </cell>
          <cell r="S49" t="str">
            <v>60～100㎏</v>
          </cell>
          <cell r="U49" t="str">
            <v>日</v>
          </cell>
          <cell r="V49">
            <v>18455</v>
          </cell>
          <cell r="W49" t="str">
            <v>国土交通省土木工事積算基準H16</v>
          </cell>
          <cell r="X49" t="str">
            <v>埋戻Ｂ・Ｃ・Ｄ</v>
          </cell>
          <cell r="Y49">
            <v>1</v>
          </cell>
          <cell r="Z49">
            <v>1</v>
          </cell>
          <cell r="AA49" t="str">
            <v>特殊作業員</v>
          </cell>
          <cell r="AB49">
            <v>1</v>
          </cell>
          <cell r="AC49">
            <v>17200</v>
          </cell>
          <cell r="AD49">
            <v>17200</v>
          </cell>
          <cell r="AE49">
            <v>219</v>
          </cell>
          <cell r="AF49" t="str">
            <v>ガソリン</v>
          </cell>
          <cell r="AG49">
            <v>4.5</v>
          </cell>
          <cell r="AH49">
            <v>110</v>
          </cell>
          <cell r="AI49">
            <v>495</v>
          </cell>
          <cell r="AJ49">
            <v>555</v>
          </cell>
          <cell r="AK49" t="str">
            <v>ﾀﾝﾊﾟ．ﾗﾝﾏ機械損料</v>
          </cell>
          <cell r="AL49">
            <v>1</v>
          </cell>
          <cell r="AM49">
            <v>760</v>
          </cell>
          <cell r="AN49">
            <v>760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236</v>
          </cell>
          <cell r="R50" t="str">
            <v>タンパー運転工</v>
          </cell>
          <cell r="S50" t="str">
            <v>60～100㎏</v>
          </cell>
          <cell r="U50" t="str">
            <v>日</v>
          </cell>
          <cell r="V50">
            <v>18640</v>
          </cell>
          <cell r="W50" t="str">
            <v>国土交通省土木工事積算基準H16</v>
          </cell>
          <cell r="X50" t="str">
            <v>小規模土工</v>
          </cell>
          <cell r="Y50">
            <v>1</v>
          </cell>
          <cell r="Z50">
            <v>1</v>
          </cell>
          <cell r="AA50" t="str">
            <v>特殊作業員</v>
          </cell>
          <cell r="AB50">
            <v>1</v>
          </cell>
          <cell r="AC50">
            <v>17200</v>
          </cell>
          <cell r="AD50">
            <v>17200</v>
          </cell>
          <cell r="AE50">
            <v>219</v>
          </cell>
          <cell r="AF50" t="str">
            <v>ガソリン</v>
          </cell>
          <cell r="AG50">
            <v>5</v>
          </cell>
          <cell r="AH50">
            <v>110</v>
          </cell>
          <cell r="AI50">
            <v>550</v>
          </cell>
          <cell r="AJ50">
            <v>553</v>
          </cell>
          <cell r="AK50" t="str">
            <v>ﾀﾝﾊﾟ．ﾗﾝﾏ機械損料</v>
          </cell>
          <cell r="AL50">
            <v>1.61</v>
          </cell>
          <cell r="AM50">
            <v>553</v>
          </cell>
          <cell r="AN50">
            <v>890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237</v>
          </cell>
          <cell r="R51" t="str">
            <v>タンパー転圧工</v>
          </cell>
          <cell r="S51" t="str">
            <v>土工 60～100kg</v>
          </cell>
          <cell r="U51" t="str">
            <v>ｍ3</v>
          </cell>
          <cell r="V51">
            <v>1000</v>
          </cell>
          <cell r="W51" t="str">
            <v>国土交通省土木工事積算基準H16</v>
          </cell>
          <cell r="X51" t="str">
            <v>埋戻Ｂ・Ｃ・Ｄ</v>
          </cell>
          <cell r="Y51">
            <v>100</v>
          </cell>
          <cell r="Z51">
            <v>81</v>
          </cell>
          <cell r="AA51" t="str">
            <v>ﾀﾝﾊﾟｰ運転工</v>
          </cell>
          <cell r="AB51">
            <v>3</v>
          </cell>
          <cell r="AC51">
            <v>18455</v>
          </cell>
          <cell r="AD51">
            <v>55365</v>
          </cell>
          <cell r="AE51">
            <v>2</v>
          </cell>
          <cell r="AF51" t="str">
            <v>普通作業員</v>
          </cell>
          <cell r="AG51">
            <v>3</v>
          </cell>
          <cell r="AH51">
            <v>14900</v>
          </cell>
          <cell r="AI51">
            <v>44700</v>
          </cell>
          <cell r="AK51" t="e">
            <v>#N/A</v>
          </cell>
          <cell r="AM51">
            <v>0</v>
          </cell>
          <cell r="AN51">
            <v>0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239</v>
          </cell>
          <cell r="R52" t="str">
            <v>振動ﾛｰﾗ運転工</v>
          </cell>
          <cell r="S52" t="str">
            <v>土工 0.8～1.1t</v>
          </cell>
          <cell r="U52" t="str">
            <v>時</v>
          </cell>
          <cell r="V52">
            <v>3757</v>
          </cell>
          <cell r="W52" t="str">
            <v>国土交通省土木工事積算基準H16</v>
          </cell>
          <cell r="X52" t="str">
            <v>埋戻Ｂ・Ｃ</v>
          </cell>
          <cell r="Y52">
            <v>1</v>
          </cell>
          <cell r="Z52">
            <v>1</v>
          </cell>
          <cell r="AA52" t="str">
            <v>特殊作業員</v>
          </cell>
          <cell r="AB52">
            <v>0.19</v>
          </cell>
          <cell r="AC52">
            <v>17200</v>
          </cell>
          <cell r="AD52">
            <v>3268</v>
          </cell>
          <cell r="AE52">
            <v>213</v>
          </cell>
          <cell r="AF52" t="str">
            <v>軽油</v>
          </cell>
          <cell r="AG52">
            <v>1</v>
          </cell>
          <cell r="AH52">
            <v>74</v>
          </cell>
          <cell r="AI52">
            <v>74</v>
          </cell>
          <cell r="AJ52">
            <v>539</v>
          </cell>
          <cell r="AK52" t="str">
            <v>振動ﾛｰﾗ機械損料</v>
          </cell>
          <cell r="AL52">
            <v>1</v>
          </cell>
          <cell r="AM52">
            <v>415</v>
          </cell>
          <cell r="AN52">
            <v>415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240</v>
          </cell>
          <cell r="R53" t="str">
            <v>振動ﾛｰﾗ運転工</v>
          </cell>
          <cell r="S53" t="str">
            <v>搭乗式ｺﾝﾊﾞｲﾝﾄﾞ型　</v>
          </cell>
          <cell r="T53" t="str">
            <v>3～4t</v>
          </cell>
          <cell r="U53" t="str">
            <v>日</v>
          </cell>
          <cell r="V53">
            <v>24308</v>
          </cell>
          <cell r="W53" t="str">
            <v>国土交通省土木工事積算基準H16</v>
          </cell>
          <cell r="X53" t="str">
            <v>締固め</v>
          </cell>
          <cell r="Y53">
            <v>1</v>
          </cell>
          <cell r="Z53">
            <v>9</v>
          </cell>
          <cell r="AA53" t="str">
            <v>特殊運転手</v>
          </cell>
          <cell r="AB53">
            <v>1</v>
          </cell>
          <cell r="AC53">
            <v>17400</v>
          </cell>
          <cell r="AD53">
            <v>17400</v>
          </cell>
          <cell r="AE53">
            <v>213</v>
          </cell>
          <cell r="AF53" t="str">
            <v>軽油</v>
          </cell>
          <cell r="AG53">
            <v>14</v>
          </cell>
          <cell r="AH53">
            <v>74</v>
          </cell>
          <cell r="AI53">
            <v>1036</v>
          </cell>
          <cell r="AJ53">
            <v>516</v>
          </cell>
          <cell r="AK53" t="str">
            <v>振動ﾛｰﾗ賃料</v>
          </cell>
          <cell r="AL53">
            <v>1.6</v>
          </cell>
          <cell r="AM53">
            <v>3670</v>
          </cell>
          <cell r="AN53">
            <v>5872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参考</v>
          </cell>
        </row>
        <row r="54">
          <cell r="Q54">
            <v>241</v>
          </cell>
          <cell r="R54" t="str">
            <v>振動ﾛｰﾗ運転工</v>
          </cell>
          <cell r="S54" t="str">
            <v>ﾊﾝﾄﾞｶﾞｲﾄﾞ式　</v>
          </cell>
          <cell r="T54" t="str">
            <v>0.8～1.1t</v>
          </cell>
          <cell r="U54" t="str">
            <v>日</v>
          </cell>
          <cell r="V54">
            <v>19814</v>
          </cell>
          <cell r="W54" t="str">
            <v>国土交通省土木工事積算基準H16</v>
          </cell>
          <cell r="X54" t="str">
            <v>締固め</v>
          </cell>
          <cell r="Y54">
            <v>1</v>
          </cell>
          <cell r="Z54">
            <v>1</v>
          </cell>
          <cell r="AA54" t="str">
            <v>特殊作業員</v>
          </cell>
          <cell r="AB54">
            <v>1</v>
          </cell>
          <cell r="AC54">
            <v>17200</v>
          </cell>
          <cell r="AD54">
            <v>17200</v>
          </cell>
          <cell r="AE54">
            <v>213</v>
          </cell>
          <cell r="AF54" t="str">
            <v>軽油</v>
          </cell>
          <cell r="AG54">
            <v>4.4000000000000004</v>
          </cell>
          <cell r="AH54">
            <v>74</v>
          </cell>
          <cell r="AI54">
            <v>325</v>
          </cell>
          <cell r="AJ54">
            <v>515</v>
          </cell>
          <cell r="AK54" t="str">
            <v>振動ﾛｰﾗ賃料</v>
          </cell>
          <cell r="AL54">
            <v>1.44</v>
          </cell>
          <cell r="AM54">
            <v>1590</v>
          </cell>
          <cell r="AN54">
            <v>2289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参考</v>
          </cell>
        </row>
        <row r="55">
          <cell r="Q55">
            <v>242</v>
          </cell>
          <cell r="R55" t="str">
            <v>振動ﾛｰﾗ運転工</v>
          </cell>
          <cell r="S55" t="str">
            <v>ﾊﾝﾄﾞｶﾞｲﾄﾞ式　</v>
          </cell>
          <cell r="T55" t="str">
            <v>0.8～1.1t</v>
          </cell>
          <cell r="U55" t="str">
            <v>日</v>
          </cell>
          <cell r="V55">
            <v>2038</v>
          </cell>
          <cell r="W55" t="str">
            <v>機－16</v>
          </cell>
          <cell r="X55" t="str">
            <v>安定処理工用</v>
          </cell>
          <cell r="Y55">
            <v>1</v>
          </cell>
          <cell r="Z55">
            <v>213</v>
          </cell>
          <cell r="AA55" t="str">
            <v>軽油</v>
          </cell>
          <cell r="AB55">
            <v>0.7</v>
          </cell>
          <cell r="AC55">
            <v>74</v>
          </cell>
          <cell r="AD55">
            <v>51</v>
          </cell>
          <cell r="AE55">
            <v>515</v>
          </cell>
          <cell r="AF55" t="str">
            <v>振動ﾛｰﾗ賃料</v>
          </cell>
          <cell r="AG55">
            <v>1.25</v>
          </cell>
          <cell r="AH55">
            <v>1590</v>
          </cell>
          <cell r="AI55">
            <v>1987</v>
          </cell>
          <cell r="AK55" t="e">
            <v>#N/A</v>
          </cell>
          <cell r="AM55">
            <v>0</v>
          </cell>
          <cell r="AN55">
            <v>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参考</v>
          </cell>
        </row>
        <row r="56">
          <cell r="Q56">
            <v>243</v>
          </cell>
          <cell r="R56" t="str">
            <v>振動ﾛｰﾗ転圧工（路体）</v>
          </cell>
          <cell r="S56" t="str">
            <v>搭乗式ｺﾝﾊﾞｲﾝﾄﾞ型　</v>
          </cell>
          <cell r="T56" t="str">
            <v>3～4t</v>
          </cell>
          <cell r="U56" t="str">
            <v>m3</v>
          </cell>
          <cell r="V56">
            <v>201</v>
          </cell>
          <cell r="W56" t="str">
            <v>国土交通省土木工事積算基準H16</v>
          </cell>
          <cell r="X56" t="str">
            <v>1≦W＜4m</v>
          </cell>
          <cell r="Y56">
            <v>100</v>
          </cell>
          <cell r="Z56">
            <v>891</v>
          </cell>
          <cell r="AA56" t="str">
            <v>振動ﾛｰﾗ運転工</v>
          </cell>
          <cell r="AB56">
            <v>0.83</v>
          </cell>
          <cell r="AC56">
            <v>24308</v>
          </cell>
          <cell r="AD56">
            <v>20175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244</v>
          </cell>
          <cell r="R57" t="str">
            <v>振動ﾛｰﾗ転圧工（路床並）</v>
          </cell>
          <cell r="S57" t="str">
            <v>搭乗式ｺﾝﾊﾞｲﾝﾄﾞ型　</v>
          </cell>
          <cell r="T57" t="str">
            <v>3～4t</v>
          </cell>
          <cell r="U57" t="str">
            <v>m3</v>
          </cell>
          <cell r="V57">
            <v>243</v>
          </cell>
          <cell r="W57" t="str">
            <v>国土交通省土木工事積算基準H16</v>
          </cell>
          <cell r="X57" t="str">
            <v>1≦W＜4m</v>
          </cell>
          <cell r="Y57">
            <v>100</v>
          </cell>
          <cell r="Z57">
            <v>891</v>
          </cell>
          <cell r="AA57" t="str">
            <v>振動ﾛｰﾗ運転工</v>
          </cell>
          <cell r="AB57">
            <v>1</v>
          </cell>
          <cell r="AC57">
            <v>24308</v>
          </cell>
          <cell r="AD57">
            <v>24308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245</v>
          </cell>
          <cell r="R58" t="str">
            <v>振動ﾛｰﾗ転圧工（路体）</v>
          </cell>
          <cell r="S58" t="str">
            <v>ﾊﾝﾄﾞｶﾞｲﾄﾞ式　</v>
          </cell>
          <cell r="T58" t="str">
            <v>0.8～1.1t</v>
          </cell>
          <cell r="U58" t="str">
            <v>m3</v>
          </cell>
          <cell r="V58">
            <v>283</v>
          </cell>
          <cell r="W58" t="str">
            <v>国土交通省土木工事積算基準H16</v>
          </cell>
          <cell r="X58" t="str">
            <v>W＜1.0m</v>
          </cell>
          <cell r="Y58">
            <v>100</v>
          </cell>
          <cell r="Z58">
            <v>892</v>
          </cell>
          <cell r="AA58" t="str">
            <v>振動ﾛｰﾗ運転工</v>
          </cell>
          <cell r="AB58">
            <v>1.43</v>
          </cell>
          <cell r="AC58">
            <v>19814</v>
          </cell>
          <cell r="AD58">
            <v>28334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246</v>
          </cell>
          <cell r="R59" t="str">
            <v>振動ﾛｰﾗ転圧工（路床並）</v>
          </cell>
          <cell r="S59" t="str">
            <v>ﾊﾝﾄﾞｶﾞｲﾄﾞ式　</v>
          </cell>
          <cell r="T59" t="str">
            <v>0.8～1.1t</v>
          </cell>
          <cell r="U59" t="str">
            <v>m3</v>
          </cell>
          <cell r="V59">
            <v>360</v>
          </cell>
          <cell r="W59" t="str">
            <v>国土交通省土木工事積算基準H16</v>
          </cell>
          <cell r="X59" t="str">
            <v>W＜1.0m</v>
          </cell>
          <cell r="Y59">
            <v>100</v>
          </cell>
          <cell r="Z59">
            <v>892</v>
          </cell>
          <cell r="AA59" t="str">
            <v>振動ﾛｰﾗ運転工</v>
          </cell>
          <cell r="AB59">
            <v>1.82</v>
          </cell>
          <cell r="AC59">
            <v>19814</v>
          </cell>
          <cell r="AD59">
            <v>36061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251</v>
          </cell>
          <cell r="R60" t="str">
            <v>ﾌﾞﾙﾄﾞｰｻﾞｰ運転工</v>
          </cell>
          <cell r="S60" t="str">
            <v>湿地　20t</v>
          </cell>
          <cell r="U60" t="str">
            <v>日</v>
          </cell>
          <cell r="V60">
            <v>72646</v>
          </cell>
          <cell r="W60" t="str">
            <v>国土交通省土木工事積算基準H16</v>
          </cell>
          <cell r="X60" t="str">
            <v>機械土工</v>
          </cell>
          <cell r="Y60">
            <v>1</v>
          </cell>
          <cell r="Z60">
            <v>9</v>
          </cell>
          <cell r="AA60" t="str">
            <v>特殊運転手</v>
          </cell>
          <cell r="AB60">
            <v>1</v>
          </cell>
          <cell r="AC60">
            <v>17400</v>
          </cell>
          <cell r="AD60">
            <v>17400</v>
          </cell>
          <cell r="AE60">
            <v>213</v>
          </cell>
          <cell r="AF60" t="str">
            <v>軽油</v>
          </cell>
          <cell r="AG60">
            <v>158</v>
          </cell>
          <cell r="AH60">
            <v>74</v>
          </cell>
          <cell r="AI60">
            <v>11692</v>
          </cell>
          <cell r="AJ60">
            <v>905</v>
          </cell>
          <cell r="AK60" t="str">
            <v>ﾌﾞﾙﾄﾞｰｻﾞ機械損料</v>
          </cell>
          <cell r="AL60">
            <v>1.83</v>
          </cell>
          <cell r="AM60">
            <v>23800</v>
          </cell>
          <cell r="AN60">
            <v>43554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252</v>
          </cell>
          <cell r="R61" t="str">
            <v>ﾌﾞﾙﾄﾞｰｻﾞｰ運転工</v>
          </cell>
          <cell r="S61" t="str">
            <v>普通　32t</v>
          </cell>
          <cell r="U61" t="str">
            <v>日</v>
          </cell>
          <cell r="V61">
            <v>106199</v>
          </cell>
          <cell r="W61" t="str">
            <v>国土交通省土木工事積算基準H16</v>
          </cell>
          <cell r="X61" t="str">
            <v>機械土工</v>
          </cell>
          <cell r="Y61">
            <v>1</v>
          </cell>
          <cell r="Z61">
            <v>9</v>
          </cell>
          <cell r="AA61" t="str">
            <v>特殊運転手</v>
          </cell>
          <cell r="AB61">
            <v>1</v>
          </cell>
          <cell r="AC61">
            <v>17400</v>
          </cell>
          <cell r="AD61">
            <v>17400</v>
          </cell>
          <cell r="AE61">
            <v>213</v>
          </cell>
          <cell r="AF61" t="str">
            <v>軽油</v>
          </cell>
          <cell r="AG61">
            <v>238</v>
          </cell>
          <cell r="AH61">
            <v>74</v>
          </cell>
          <cell r="AI61">
            <v>17612</v>
          </cell>
          <cell r="AJ61">
            <v>906</v>
          </cell>
          <cell r="AK61" t="str">
            <v>ﾌﾞﾙﾄﾞｰｻﾞ機械損料</v>
          </cell>
          <cell r="AL61">
            <v>1.83</v>
          </cell>
          <cell r="AM61">
            <v>38900</v>
          </cell>
          <cell r="AN61">
            <v>71187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253</v>
          </cell>
          <cell r="R62" t="str">
            <v>ﾌﾞﾙﾄﾞｰｻﾞｰ運転工</v>
          </cell>
          <cell r="S62" t="str">
            <v>11t  　</v>
          </cell>
          <cell r="U62" t="str">
            <v>時</v>
          </cell>
          <cell r="V62">
            <v>9102</v>
          </cell>
          <cell r="W62" t="str">
            <v>国土交通省土木工事積算基準H16</v>
          </cell>
          <cell r="Y62">
            <v>1</v>
          </cell>
          <cell r="Z62">
            <v>9</v>
          </cell>
          <cell r="AA62" t="str">
            <v>特殊運転手</v>
          </cell>
          <cell r="AB62">
            <v>0.19</v>
          </cell>
          <cell r="AC62">
            <v>17400</v>
          </cell>
          <cell r="AD62">
            <v>3306</v>
          </cell>
          <cell r="AE62">
            <v>213</v>
          </cell>
          <cell r="AF62" t="str">
            <v>軽油</v>
          </cell>
          <cell r="AG62">
            <v>14</v>
          </cell>
          <cell r="AH62">
            <v>74</v>
          </cell>
          <cell r="AI62">
            <v>1036</v>
          </cell>
          <cell r="AJ62">
            <v>255</v>
          </cell>
          <cell r="AK62" t="str">
            <v>ﾌﾞﾙﾄﾞｰｻﾞ機械損料</v>
          </cell>
          <cell r="AL62">
            <v>1</v>
          </cell>
          <cell r="AM62">
            <v>4760</v>
          </cell>
          <cell r="AN62">
            <v>4760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254</v>
          </cell>
          <cell r="R63" t="str">
            <v>ﾌﾞﾙﾄﾞｰｻﾞｰ運転工</v>
          </cell>
          <cell r="S63" t="str">
            <v>15t  　</v>
          </cell>
          <cell r="U63" t="str">
            <v>時</v>
          </cell>
          <cell r="V63">
            <v>10818</v>
          </cell>
          <cell r="W63" t="str">
            <v>国土交通省土木工事積算基準H16</v>
          </cell>
          <cell r="X63" t="str">
            <v>埋戻工Ａ・Ｂ</v>
          </cell>
          <cell r="Y63">
            <v>1</v>
          </cell>
          <cell r="Z63">
            <v>9</v>
          </cell>
          <cell r="AA63" t="str">
            <v>特殊運転手</v>
          </cell>
          <cell r="AB63">
            <v>0.19</v>
          </cell>
          <cell r="AC63">
            <v>17400</v>
          </cell>
          <cell r="AD63">
            <v>3306</v>
          </cell>
          <cell r="AE63">
            <v>213</v>
          </cell>
          <cell r="AF63" t="str">
            <v>軽油</v>
          </cell>
          <cell r="AG63">
            <v>18</v>
          </cell>
          <cell r="AH63">
            <v>74</v>
          </cell>
          <cell r="AI63">
            <v>1332</v>
          </cell>
          <cell r="AJ63">
            <v>256</v>
          </cell>
          <cell r="AK63" t="str">
            <v>ﾌﾞﾙﾄﾞｰｻﾞ機械損料</v>
          </cell>
          <cell r="AL63">
            <v>1</v>
          </cell>
          <cell r="AM63">
            <v>6180</v>
          </cell>
          <cell r="AN63">
            <v>6180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255</v>
          </cell>
          <cell r="R64" t="str">
            <v>ﾌﾞﾙﾄﾞｰｻﾞｰ運転工</v>
          </cell>
          <cell r="S64" t="str">
            <v>21t  　</v>
          </cell>
          <cell r="U64" t="str">
            <v>時</v>
          </cell>
          <cell r="V64">
            <v>13272</v>
          </cell>
          <cell r="W64" t="str">
            <v>国土交通省土木工事積算基準H16</v>
          </cell>
          <cell r="X64" t="str">
            <v>機械土工</v>
          </cell>
          <cell r="Y64">
            <v>1</v>
          </cell>
          <cell r="Z64">
            <v>9</v>
          </cell>
          <cell r="AA64" t="str">
            <v>特殊運転手</v>
          </cell>
          <cell r="AB64">
            <v>0.16</v>
          </cell>
          <cell r="AC64">
            <v>17400</v>
          </cell>
          <cell r="AD64">
            <v>2784</v>
          </cell>
          <cell r="AE64">
            <v>213</v>
          </cell>
          <cell r="AF64" t="str">
            <v>軽油</v>
          </cell>
          <cell r="AG64">
            <v>27</v>
          </cell>
          <cell r="AH64">
            <v>74</v>
          </cell>
          <cell r="AI64">
            <v>1998</v>
          </cell>
          <cell r="AJ64">
            <v>257</v>
          </cell>
          <cell r="AK64" t="str">
            <v>ﾌﾞﾙﾄﾞｰｻﾞ機械損料</v>
          </cell>
          <cell r="AL64">
            <v>1</v>
          </cell>
          <cell r="AM64">
            <v>8490</v>
          </cell>
          <cell r="AN64">
            <v>8490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256</v>
          </cell>
          <cell r="R65" t="str">
            <v>ﾌﾞﾙﾄﾞｰｻﾞｰ運転工</v>
          </cell>
          <cell r="S65" t="str">
            <v>32t  　</v>
          </cell>
          <cell r="U65" t="str">
            <v>時</v>
          </cell>
          <cell r="V65">
            <v>15548</v>
          </cell>
          <cell r="W65" t="str">
            <v>国土交通省土木工事積算基準H16</v>
          </cell>
          <cell r="Y65">
            <v>1</v>
          </cell>
          <cell r="Z65">
            <v>9</v>
          </cell>
          <cell r="AA65" t="str">
            <v>特殊運転手</v>
          </cell>
          <cell r="AB65">
            <v>0.16</v>
          </cell>
          <cell r="AC65">
            <v>17400</v>
          </cell>
          <cell r="AD65">
            <v>2784</v>
          </cell>
          <cell r="AE65">
            <v>213</v>
          </cell>
          <cell r="AF65" t="str">
            <v>軽油</v>
          </cell>
          <cell r="AG65">
            <v>36</v>
          </cell>
          <cell r="AH65">
            <v>74</v>
          </cell>
          <cell r="AI65">
            <v>2664</v>
          </cell>
          <cell r="AJ65">
            <v>258</v>
          </cell>
          <cell r="AK65" t="str">
            <v>ﾌﾞﾙﾄﾞｰｻﾞ機械損料</v>
          </cell>
          <cell r="AL65">
            <v>1</v>
          </cell>
          <cell r="AM65">
            <v>10100</v>
          </cell>
          <cell r="AN65">
            <v>10100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261</v>
          </cell>
          <cell r="R66" t="str">
            <v>ﾌﾞﾙﾄﾞｰｻﾞ掘削押土工</v>
          </cell>
          <cell r="S66" t="str">
            <v>岩塊・玉石　</v>
          </cell>
          <cell r="T66" t="str">
            <v>湿地20t</v>
          </cell>
          <cell r="U66" t="str">
            <v>ｍ3</v>
          </cell>
          <cell r="V66">
            <v>363</v>
          </cell>
          <cell r="W66" t="str">
            <v>国土交通省土木工事積算基準H16</v>
          </cell>
          <cell r="Y66">
            <v>100</v>
          </cell>
          <cell r="Z66">
            <v>907</v>
          </cell>
          <cell r="AA66" t="str">
            <v>ﾌﾞﾙﾄﾞｰｻﾞ運転工</v>
          </cell>
          <cell r="AB66">
            <v>0.5</v>
          </cell>
          <cell r="AC66">
            <v>72646</v>
          </cell>
          <cell r="AD66">
            <v>36323</v>
          </cell>
          <cell r="AF66" t="e">
            <v>#N/A</v>
          </cell>
          <cell r="AH66">
            <v>0</v>
          </cell>
          <cell r="AI66">
            <v>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262</v>
          </cell>
          <cell r="R67" t="str">
            <v>ﾌﾞﾙﾄﾞｰｻﾞ掘削押土工</v>
          </cell>
          <cell r="S67" t="str">
            <v>砂・ﾚｷ・粘　</v>
          </cell>
          <cell r="T67" t="str">
            <v>湿地20t</v>
          </cell>
          <cell r="U67" t="str">
            <v>ｍ3</v>
          </cell>
          <cell r="V67">
            <v>225</v>
          </cell>
          <cell r="W67" t="str">
            <v>国土交通省土木工事積算基準H16</v>
          </cell>
          <cell r="Y67">
            <v>100</v>
          </cell>
          <cell r="Z67">
            <v>907</v>
          </cell>
          <cell r="AA67" t="str">
            <v>ﾌﾞﾙﾄﾞｰｻﾞ運転工</v>
          </cell>
          <cell r="AB67">
            <v>0.31</v>
          </cell>
          <cell r="AC67">
            <v>72646</v>
          </cell>
          <cell r="AD67">
            <v>22520</v>
          </cell>
          <cell r="AF67" t="e">
            <v>#N/A</v>
          </cell>
          <cell r="AH67">
            <v>0</v>
          </cell>
          <cell r="AI67">
            <v>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263</v>
          </cell>
          <cell r="R68" t="str">
            <v>ﾌﾞﾙﾄﾞｰｻﾞ掘削押土工</v>
          </cell>
          <cell r="S68" t="str">
            <v>砂・ﾚｷ・粘　</v>
          </cell>
          <cell r="T68" t="str">
            <v>普通32t</v>
          </cell>
          <cell r="U68" t="str">
            <v>ｍ3</v>
          </cell>
          <cell r="V68">
            <v>148</v>
          </cell>
          <cell r="W68" t="str">
            <v>国土交通省土木工事積算基準H16</v>
          </cell>
          <cell r="Y68">
            <v>100</v>
          </cell>
          <cell r="Z68">
            <v>908</v>
          </cell>
          <cell r="AA68" t="str">
            <v>ﾌﾞﾙﾄﾞｰｻﾞ運転工</v>
          </cell>
          <cell r="AB68">
            <v>0.14000000000000001</v>
          </cell>
          <cell r="AC68">
            <v>106199</v>
          </cell>
          <cell r="AD68">
            <v>14867</v>
          </cell>
          <cell r="AF68" t="e">
            <v>#N/A</v>
          </cell>
          <cell r="AH68">
            <v>0</v>
          </cell>
          <cell r="AI68">
            <v>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265</v>
          </cell>
          <cell r="R69" t="str">
            <v>ﾌﾞﾙﾄﾞｰｻﾞ敷均工</v>
          </cell>
          <cell r="S69" t="str">
            <v xml:space="preserve">3t </v>
          </cell>
          <cell r="U69" t="str">
            <v>m3</v>
          </cell>
          <cell r="V69">
            <v>253</v>
          </cell>
          <cell r="W69" t="str">
            <v>国土交通省土木工事積算基準H16</v>
          </cell>
          <cell r="X69" t="str">
            <v>2.5≦W＜4.0m</v>
          </cell>
          <cell r="Y69">
            <v>100</v>
          </cell>
          <cell r="Z69">
            <v>190</v>
          </cell>
          <cell r="AA69" t="str">
            <v>ﾌﾞﾙﾄﾞｰｻﾞ運転工</v>
          </cell>
          <cell r="AB69">
            <v>0.77</v>
          </cell>
          <cell r="AC69">
            <v>27112</v>
          </cell>
          <cell r="AD69">
            <v>20876</v>
          </cell>
          <cell r="AE69">
            <v>2</v>
          </cell>
          <cell r="AF69" t="str">
            <v>普通作業員</v>
          </cell>
          <cell r="AG69">
            <v>0.3</v>
          </cell>
          <cell r="AH69">
            <v>14900</v>
          </cell>
          <cell r="AI69">
            <v>4470</v>
          </cell>
          <cell r="AK69" t="e">
            <v>#N/A</v>
          </cell>
          <cell r="AM69">
            <v>0</v>
          </cell>
          <cell r="AN69">
            <v>0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266</v>
          </cell>
          <cell r="R70" t="str">
            <v>ﾌﾞﾙﾄﾞｰｻﾞ敷均工</v>
          </cell>
          <cell r="S70" t="str">
            <v>15t  路床</v>
          </cell>
          <cell r="U70" t="str">
            <v>ｍ3</v>
          </cell>
          <cell r="V70">
            <v>143</v>
          </cell>
          <cell r="W70" t="str">
            <v>国土交通省土木工事積算基準H16</v>
          </cell>
          <cell r="Y70">
            <v>100</v>
          </cell>
          <cell r="Z70">
            <v>191</v>
          </cell>
          <cell r="AA70" t="str">
            <v>ﾌﾞﾙﾄﾞｰｻﾞ運転工</v>
          </cell>
          <cell r="AB70">
            <v>0.19</v>
          </cell>
          <cell r="AC70">
            <v>51802</v>
          </cell>
          <cell r="AD70">
            <v>9842</v>
          </cell>
          <cell r="AE70">
            <v>2</v>
          </cell>
          <cell r="AF70" t="str">
            <v>普通作業員</v>
          </cell>
          <cell r="AG70">
            <v>0.3</v>
          </cell>
          <cell r="AH70">
            <v>14900</v>
          </cell>
          <cell r="AI70">
            <v>4470</v>
          </cell>
          <cell r="AK70" t="e">
            <v>#N/A</v>
          </cell>
          <cell r="AM70">
            <v>0</v>
          </cell>
          <cell r="AN70">
            <v>0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267</v>
          </cell>
          <cell r="R71" t="str">
            <v>ﾌﾞﾙﾄﾞｰｻﾞ敷均工</v>
          </cell>
          <cell r="S71" t="str">
            <v>21t  路床</v>
          </cell>
          <cell r="U71" t="str">
            <v>ｍ3</v>
          </cell>
          <cell r="V71">
            <v>149</v>
          </cell>
          <cell r="W71" t="str">
            <v>国土交通省土木工事積算基準H16</v>
          </cell>
          <cell r="Y71">
            <v>100</v>
          </cell>
          <cell r="Z71">
            <v>193</v>
          </cell>
          <cell r="AA71" t="str">
            <v>ﾌﾞﾙﾄﾞｰｻﾞ運転工</v>
          </cell>
          <cell r="AB71">
            <v>0.13</v>
          </cell>
          <cell r="AC71">
            <v>80450</v>
          </cell>
          <cell r="AD71">
            <v>10458</v>
          </cell>
          <cell r="AE71">
            <v>2</v>
          </cell>
          <cell r="AF71" t="str">
            <v>普通作業員</v>
          </cell>
          <cell r="AG71">
            <v>0.3</v>
          </cell>
          <cell r="AH71">
            <v>14900</v>
          </cell>
          <cell r="AI71">
            <v>4470</v>
          </cell>
          <cell r="AK71" t="e">
            <v>#N/A</v>
          </cell>
          <cell r="AM71">
            <v>0</v>
          </cell>
          <cell r="AN71">
            <v>0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274</v>
          </cell>
          <cell r="R72" t="str">
            <v>ﾌﾞﾙﾄﾞｰｻﾞ敷均，締固工</v>
          </cell>
          <cell r="S72" t="str">
            <v>築堤  15t</v>
          </cell>
          <cell r="U72" t="str">
            <v>ｍ3</v>
          </cell>
          <cell r="V72">
            <v>153</v>
          </cell>
          <cell r="W72" t="str">
            <v>国土交通省土木工事積算基準H16</v>
          </cell>
          <cell r="Y72">
            <v>100</v>
          </cell>
          <cell r="Z72">
            <v>192</v>
          </cell>
          <cell r="AA72" t="str">
            <v>ﾌﾞﾙﾄﾞｰｻﾞ運転工</v>
          </cell>
          <cell r="AB72">
            <v>0.24</v>
          </cell>
          <cell r="AC72">
            <v>51728</v>
          </cell>
          <cell r="AD72">
            <v>12414</v>
          </cell>
          <cell r="AE72">
            <v>2</v>
          </cell>
          <cell r="AF72" t="str">
            <v>普通作業員</v>
          </cell>
          <cell r="AG72">
            <v>0.2</v>
          </cell>
          <cell r="AH72">
            <v>14900</v>
          </cell>
          <cell r="AI72">
            <v>2980</v>
          </cell>
          <cell r="AK72" t="e">
            <v>#N/A</v>
          </cell>
          <cell r="AM72">
            <v>0</v>
          </cell>
          <cell r="AN72">
            <v>0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275</v>
          </cell>
          <cell r="R73" t="str">
            <v>ﾌﾞﾙﾄﾞｰｻﾞ敷均，締固工</v>
          </cell>
          <cell r="S73" t="str">
            <v>築堤  21t</v>
          </cell>
          <cell r="U73" t="str">
            <v>ｍ3</v>
          </cell>
          <cell r="V73">
            <v>168</v>
          </cell>
          <cell r="W73" t="str">
            <v>国土交通省土木工事積算基準H16</v>
          </cell>
          <cell r="Y73">
            <v>100</v>
          </cell>
          <cell r="Z73">
            <v>194</v>
          </cell>
          <cell r="AA73" t="str">
            <v>ﾌﾞﾙﾄﾞｰｻﾞ運転工</v>
          </cell>
          <cell r="AB73">
            <v>0.17</v>
          </cell>
          <cell r="AC73">
            <v>81634</v>
          </cell>
          <cell r="AD73">
            <v>13877</v>
          </cell>
          <cell r="AE73">
            <v>2</v>
          </cell>
          <cell r="AF73" t="str">
            <v>普通作業員</v>
          </cell>
          <cell r="AG73">
            <v>0.2</v>
          </cell>
          <cell r="AH73">
            <v>14900</v>
          </cell>
          <cell r="AI73">
            <v>2980</v>
          </cell>
          <cell r="AK73" t="e">
            <v>#N/A</v>
          </cell>
          <cell r="AM73">
            <v>0</v>
          </cell>
          <cell r="AN73">
            <v>0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276</v>
          </cell>
          <cell r="R74" t="str">
            <v>ﾌﾞﾙﾄﾞｰｻﾞ敷均，締固工</v>
          </cell>
          <cell r="S74" t="str">
            <v>路床  15t</v>
          </cell>
          <cell r="U74" t="str">
            <v>ｍ3</v>
          </cell>
          <cell r="V74">
            <v>261</v>
          </cell>
          <cell r="W74" t="str">
            <v>国土交通省土木工事積算基準H16</v>
          </cell>
          <cell r="Y74">
            <v>100</v>
          </cell>
          <cell r="Z74">
            <v>192</v>
          </cell>
          <cell r="AA74" t="str">
            <v>ﾌﾞﾙﾄﾞｰｻﾞ運転工</v>
          </cell>
          <cell r="AB74">
            <v>0.42</v>
          </cell>
          <cell r="AC74">
            <v>51728</v>
          </cell>
          <cell r="AD74">
            <v>21725</v>
          </cell>
          <cell r="AE74">
            <v>2</v>
          </cell>
          <cell r="AF74" t="str">
            <v>普通作業員</v>
          </cell>
          <cell r="AG74">
            <v>0.3</v>
          </cell>
          <cell r="AH74">
            <v>14900</v>
          </cell>
          <cell r="AI74">
            <v>4470</v>
          </cell>
          <cell r="AK74" t="e">
            <v>#N/A</v>
          </cell>
          <cell r="AM74">
            <v>0</v>
          </cell>
          <cell r="AN74">
            <v>0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277</v>
          </cell>
          <cell r="R75" t="str">
            <v>ﾌﾞﾙﾄﾞｰｻﾞ敷均，締固工</v>
          </cell>
          <cell r="S75" t="str">
            <v>路床  21t</v>
          </cell>
          <cell r="U75" t="str">
            <v>ｍ3</v>
          </cell>
          <cell r="V75">
            <v>273</v>
          </cell>
          <cell r="W75" t="str">
            <v>国土交通省土木工事積算基準H16</v>
          </cell>
          <cell r="Y75">
            <v>100</v>
          </cell>
          <cell r="Z75">
            <v>194</v>
          </cell>
          <cell r="AA75" t="str">
            <v>ﾌﾞﾙﾄﾞｰｻﾞ運転工</v>
          </cell>
          <cell r="AB75">
            <v>0.28000000000000003</v>
          </cell>
          <cell r="AC75">
            <v>81634</v>
          </cell>
          <cell r="AD75">
            <v>22857</v>
          </cell>
          <cell r="AE75">
            <v>2</v>
          </cell>
          <cell r="AF75" t="str">
            <v>普通作業員</v>
          </cell>
          <cell r="AG75">
            <v>0.3</v>
          </cell>
          <cell r="AH75">
            <v>14900</v>
          </cell>
          <cell r="AI75">
            <v>4470</v>
          </cell>
          <cell r="AK75" t="e">
            <v>#N/A</v>
          </cell>
          <cell r="AM75">
            <v>0</v>
          </cell>
          <cell r="AN75">
            <v>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280</v>
          </cell>
          <cell r="R76" t="str">
            <v>ﾌﾞﾙﾄﾞｰｻﾞ掘削押土工</v>
          </cell>
          <cell r="S76" t="str">
            <v>岩塊・玉石　</v>
          </cell>
          <cell r="T76" t="str">
            <v>普通32t</v>
          </cell>
          <cell r="U76" t="str">
            <v>ｍ3</v>
          </cell>
          <cell r="V76">
            <v>244</v>
          </cell>
          <cell r="W76" t="str">
            <v>国土交通省土木工事積算基準H16</v>
          </cell>
          <cell r="Y76">
            <v>100</v>
          </cell>
          <cell r="Z76">
            <v>908</v>
          </cell>
          <cell r="AA76" t="str">
            <v>ﾌﾞﾙﾄﾞｰｻﾞ運転工</v>
          </cell>
          <cell r="AB76">
            <v>0.23</v>
          </cell>
          <cell r="AC76">
            <v>106199</v>
          </cell>
          <cell r="AD76">
            <v>24425</v>
          </cell>
          <cell r="AF76" t="e">
            <v>#N/A</v>
          </cell>
          <cell r="AH76">
            <v>0</v>
          </cell>
          <cell r="AI76">
            <v>0</v>
          </cell>
          <cell r="AK76" t="e">
            <v>#N/A</v>
          </cell>
          <cell r="AM76">
            <v>0</v>
          </cell>
          <cell r="AN76">
            <v>0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281</v>
          </cell>
          <cell r="R77" t="str">
            <v>ﾌﾞﾙﾄﾞｰｻﾞ押土工(ﾙｰｽﾞ)</v>
          </cell>
          <cell r="S77" t="str">
            <v>砂・ﾚｷ・粘　</v>
          </cell>
          <cell r="T77" t="str">
            <v>湿地20t</v>
          </cell>
          <cell r="U77" t="str">
            <v>ｍ3</v>
          </cell>
          <cell r="V77">
            <v>138</v>
          </cell>
          <cell r="W77" t="str">
            <v>国土交通省土木工事積算基準H16</v>
          </cell>
          <cell r="Y77">
            <v>100</v>
          </cell>
          <cell r="Z77">
            <v>907</v>
          </cell>
          <cell r="AA77" t="str">
            <v>ﾌﾞﾙﾄﾞｰｻﾞ運転工</v>
          </cell>
          <cell r="AB77">
            <v>0.19</v>
          </cell>
          <cell r="AC77">
            <v>72646</v>
          </cell>
          <cell r="AD77">
            <v>13802</v>
          </cell>
          <cell r="AF77" t="e">
            <v>#N/A</v>
          </cell>
          <cell r="AH77">
            <v>0</v>
          </cell>
          <cell r="AI77">
            <v>0</v>
          </cell>
          <cell r="AK77" t="e">
            <v>#N/A</v>
          </cell>
          <cell r="AM77">
            <v>0</v>
          </cell>
          <cell r="AN77">
            <v>0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282</v>
          </cell>
          <cell r="R78" t="str">
            <v>ﾌﾞﾙﾄﾞｰｻﾞ押土工(ﾙｰｽﾞ)</v>
          </cell>
          <cell r="S78" t="str">
            <v>岩塊・玉石　</v>
          </cell>
          <cell r="T78" t="str">
            <v>湿地20t</v>
          </cell>
          <cell r="U78" t="str">
            <v>ｍ3</v>
          </cell>
          <cell r="V78">
            <v>210</v>
          </cell>
          <cell r="W78" t="str">
            <v>国土交通省土木工事積算基準H16</v>
          </cell>
          <cell r="Y78">
            <v>100</v>
          </cell>
          <cell r="Z78">
            <v>907</v>
          </cell>
          <cell r="AA78" t="str">
            <v>ﾌﾞﾙﾄﾞｰｻﾞ運転工</v>
          </cell>
          <cell r="AB78">
            <v>0.28999999999999998</v>
          </cell>
          <cell r="AC78">
            <v>72646</v>
          </cell>
          <cell r="AD78">
            <v>21067</v>
          </cell>
          <cell r="AF78" t="e">
            <v>#N/A</v>
          </cell>
          <cell r="AH78">
            <v>0</v>
          </cell>
          <cell r="AI78">
            <v>0</v>
          </cell>
          <cell r="AK78" t="e">
            <v>#N/A</v>
          </cell>
          <cell r="AM78">
            <v>0</v>
          </cell>
          <cell r="AN78">
            <v>0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283</v>
          </cell>
          <cell r="R79" t="str">
            <v>ﾌﾞﾙﾄﾞｰｻﾞ掘削工</v>
          </cell>
          <cell r="S79" t="str">
            <v>ﾚｷ，地山21t  40m</v>
          </cell>
          <cell r="U79" t="str">
            <v>ｍ3</v>
          </cell>
          <cell r="V79">
            <v>221</v>
          </cell>
          <cell r="W79" t="str">
            <v>国土交通省土木工事積算基準H16</v>
          </cell>
          <cell r="Y79">
            <v>100</v>
          </cell>
          <cell r="Z79">
            <v>91</v>
          </cell>
          <cell r="AA79" t="str">
            <v>ﾌﾞﾙﾄﾞｰｻﾞ運転工</v>
          </cell>
          <cell r="AB79">
            <v>1.67</v>
          </cell>
          <cell r="AC79">
            <v>13272</v>
          </cell>
          <cell r="AD79">
            <v>22164</v>
          </cell>
          <cell r="AF79" t="e">
            <v>#N/A</v>
          </cell>
          <cell r="AH79">
            <v>0</v>
          </cell>
          <cell r="AI79">
            <v>0</v>
          </cell>
          <cell r="AK79" t="e">
            <v>#N/A</v>
          </cell>
          <cell r="AM79">
            <v>0</v>
          </cell>
          <cell r="AN79">
            <v>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303</v>
          </cell>
          <cell r="R80" t="str">
            <v>ﾊﾞｯｸﾎｳ運転工</v>
          </cell>
          <cell r="S80" t="str">
            <v>山積0.8(0.6)m3</v>
          </cell>
          <cell r="T80" t="str">
            <v>掘削積込</v>
          </cell>
          <cell r="U80" t="str">
            <v>日</v>
          </cell>
          <cell r="V80">
            <v>50504</v>
          </cell>
          <cell r="W80" t="str">
            <v>国土交通省土木工事積算基準H16</v>
          </cell>
          <cell r="X80" t="str">
            <v>機械土工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17400</v>
          </cell>
          <cell r="AD80">
            <v>17400</v>
          </cell>
          <cell r="AE80">
            <v>213</v>
          </cell>
          <cell r="AF80" t="str">
            <v>軽油</v>
          </cell>
          <cell r="AG80">
            <v>108</v>
          </cell>
          <cell r="AH80">
            <v>74</v>
          </cell>
          <cell r="AI80">
            <v>7992</v>
          </cell>
          <cell r="AJ80">
            <v>704</v>
          </cell>
          <cell r="AK80" t="str">
            <v>ﾊﾞｯｸﾎｳ機械損料</v>
          </cell>
          <cell r="AL80">
            <v>1.46</v>
          </cell>
          <cell r="AM80">
            <v>17200</v>
          </cell>
          <cell r="AN80">
            <v>25112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304</v>
          </cell>
          <cell r="R81" t="str">
            <v>ﾊﾞｯｸﾎｳ運転工</v>
          </cell>
          <cell r="S81" t="str">
            <v>山積1.4(1.0)m3</v>
          </cell>
          <cell r="T81" t="str">
            <v>掘削積込</v>
          </cell>
          <cell r="U81" t="str">
            <v>日</v>
          </cell>
          <cell r="V81">
            <v>64944</v>
          </cell>
          <cell r="W81" t="str">
            <v>国土交通省土木工事積算基準H16</v>
          </cell>
          <cell r="X81" t="str">
            <v>機械土工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17400</v>
          </cell>
          <cell r="AD81">
            <v>17400</v>
          </cell>
          <cell r="AE81">
            <v>213</v>
          </cell>
          <cell r="AF81" t="str">
            <v>軽油</v>
          </cell>
          <cell r="AG81">
            <v>168</v>
          </cell>
          <cell r="AH81">
            <v>74</v>
          </cell>
          <cell r="AI81">
            <v>12432</v>
          </cell>
          <cell r="AJ81">
            <v>705</v>
          </cell>
          <cell r="AK81" t="str">
            <v>ﾊﾞｯｸﾎｳ機械損料</v>
          </cell>
          <cell r="AL81">
            <v>1.33</v>
          </cell>
          <cell r="AM81">
            <v>26400</v>
          </cell>
          <cell r="AN81">
            <v>35112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305</v>
          </cell>
          <cell r="R82" t="str">
            <v>ﾊﾞｯｸﾎｳ運転工</v>
          </cell>
          <cell r="S82" t="str">
            <v>山積0.45(0.35)m3</v>
          </cell>
          <cell r="T82" t="str">
            <v>積込</v>
          </cell>
          <cell r="U82" t="str">
            <v>日</v>
          </cell>
          <cell r="V82">
            <v>35367</v>
          </cell>
          <cell r="W82" t="str">
            <v>国土交通省土木工事積算基準H16</v>
          </cell>
          <cell r="X82" t="str">
            <v>機械土工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17400</v>
          </cell>
          <cell r="AD82">
            <v>17400</v>
          </cell>
          <cell r="AE82">
            <v>213</v>
          </cell>
          <cell r="AF82" t="str">
            <v>軽油</v>
          </cell>
          <cell r="AG82">
            <v>58</v>
          </cell>
          <cell r="AH82">
            <v>74</v>
          </cell>
          <cell r="AI82">
            <v>4292</v>
          </cell>
          <cell r="AJ82">
            <v>703</v>
          </cell>
          <cell r="AK82" t="str">
            <v>ﾊﾞｯｸﾎｳ機械損料</v>
          </cell>
          <cell r="AL82">
            <v>1.38</v>
          </cell>
          <cell r="AM82">
            <v>9910</v>
          </cell>
          <cell r="AN82">
            <v>13675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306</v>
          </cell>
          <cell r="R83" t="str">
            <v>ﾊﾞｯｸﾎｳ運転工</v>
          </cell>
          <cell r="S83" t="str">
            <v>山積0.45(0.35)m3</v>
          </cell>
          <cell r="T83" t="str">
            <v>床堀</v>
          </cell>
          <cell r="U83" t="str">
            <v>日</v>
          </cell>
          <cell r="V83">
            <v>35293</v>
          </cell>
          <cell r="W83" t="str">
            <v>国土交通省土木工事積算基準H16</v>
          </cell>
          <cell r="X83" t="str">
            <v>機械土工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17400</v>
          </cell>
          <cell r="AD83">
            <v>17400</v>
          </cell>
          <cell r="AE83">
            <v>213</v>
          </cell>
          <cell r="AF83" t="str">
            <v>軽油</v>
          </cell>
          <cell r="AG83">
            <v>57</v>
          </cell>
          <cell r="AH83">
            <v>74</v>
          </cell>
          <cell r="AI83">
            <v>4218</v>
          </cell>
          <cell r="AJ83">
            <v>703</v>
          </cell>
          <cell r="AK83" t="str">
            <v>ﾊﾞｯｸﾎｳ機械損料</v>
          </cell>
          <cell r="AL83">
            <v>1.38</v>
          </cell>
          <cell r="AM83">
            <v>9910</v>
          </cell>
          <cell r="AN83">
            <v>13675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307</v>
          </cell>
          <cell r="R84" t="str">
            <v>ﾊﾞｯｸﾎｳ運転工</v>
          </cell>
          <cell r="S84" t="str">
            <v>山積0.8(0.6)m3</v>
          </cell>
          <cell r="T84" t="str">
            <v>床堀</v>
          </cell>
          <cell r="U84" t="str">
            <v>日</v>
          </cell>
          <cell r="V84">
            <v>50996</v>
          </cell>
          <cell r="W84" t="str">
            <v>国土交通省土木工事積算基準H16</v>
          </cell>
          <cell r="X84" t="str">
            <v>機械土工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17400</v>
          </cell>
          <cell r="AD84">
            <v>17400</v>
          </cell>
          <cell r="AE84">
            <v>213</v>
          </cell>
          <cell r="AF84" t="str">
            <v>軽油</v>
          </cell>
          <cell r="AG84">
            <v>110</v>
          </cell>
          <cell r="AH84">
            <v>74</v>
          </cell>
          <cell r="AI84">
            <v>8140</v>
          </cell>
          <cell r="AJ84">
            <v>704</v>
          </cell>
          <cell r="AK84" t="str">
            <v>ﾊﾞｯｸﾎｳ機械損料</v>
          </cell>
          <cell r="AL84">
            <v>1.48</v>
          </cell>
          <cell r="AM84">
            <v>17200</v>
          </cell>
          <cell r="AN84">
            <v>25456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308</v>
          </cell>
          <cell r="R85" t="str">
            <v>ﾊﾞｯｸﾎｳ運転工</v>
          </cell>
          <cell r="S85" t="str">
            <v>山積0.8(0.6)m3</v>
          </cell>
          <cell r="T85" t="str">
            <v>片切掘削</v>
          </cell>
          <cell r="U85" t="str">
            <v>日</v>
          </cell>
          <cell r="V85">
            <v>47750</v>
          </cell>
          <cell r="W85" t="str">
            <v>国土交通省土木工事積算基準H16</v>
          </cell>
          <cell r="X85" t="str">
            <v>機械土工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17400</v>
          </cell>
          <cell r="AD85">
            <v>17400</v>
          </cell>
          <cell r="AE85">
            <v>213</v>
          </cell>
          <cell r="AF85" t="str">
            <v>軽油</v>
          </cell>
          <cell r="AG85">
            <v>101</v>
          </cell>
          <cell r="AH85">
            <v>74</v>
          </cell>
          <cell r="AI85">
            <v>7474</v>
          </cell>
          <cell r="AJ85">
            <v>704</v>
          </cell>
          <cell r="AK85" t="str">
            <v>ﾊﾞｯｸﾎｳ機械損料</v>
          </cell>
          <cell r="AL85">
            <v>1.33</v>
          </cell>
          <cell r="AM85">
            <v>17200</v>
          </cell>
          <cell r="AN85">
            <v>22876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309</v>
          </cell>
          <cell r="R86" t="str">
            <v>ﾊﾞｯｸﾎｳ運転工</v>
          </cell>
          <cell r="S86" t="str">
            <v>山積0.28(0.2)m3</v>
          </cell>
          <cell r="T86" t="str">
            <v>土工(後方超小旋回)</v>
          </cell>
          <cell r="U86" t="str">
            <v>日</v>
          </cell>
          <cell r="V86">
            <v>32326</v>
          </cell>
          <cell r="W86" t="str">
            <v>国土交通省土木工事積算基準H16</v>
          </cell>
          <cell r="X86" t="str">
            <v>小規模土工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17400</v>
          </cell>
          <cell r="AD86">
            <v>17400</v>
          </cell>
          <cell r="AE86">
            <v>213</v>
          </cell>
          <cell r="AF86" t="str">
            <v>軽油</v>
          </cell>
          <cell r="AG86">
            <v>38</v>
          </cell>
          <cell r="AH86">
            <v>74</v>
          </cell>
          <cell r="AI86">
            <v>2812</v>
          </cell>
          <cell r="AJ86">
            <v>321</v>
          </cell>
          <cell r="AK86" t="str">
            <v>ﾊﾞｯｸﾎｳ機械損料(後方超小旋回型)</v>
          </cell>
          <cell r="AL86">
            <v>1.52</v>
          </cell>
          <cell r="AM86">
            <v>7970</v>
          </cell>
          <cell r="AN86">
            <v>12114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310</v>
          </cell>
          <cell r="R87" t="str">
            <v>ﾊﾞｯｸﾎｳ運転工</v>
          </cell>
          <cell r="S87" t="str">
            <v>山積0.28(0.2)m3</v>
          </cell>
          <cell r="T87" t="str">
            <v>土工</v>
          </cell>
          <cell r="U87" t="str">
            <v>日</v>
          </cell>
          <cell r="V87">
            <v>30760</v>
          </cell>
          <cell r="W87" t="str">
            <v>国土交通省土木工事積算基準H16</v>
          </cell>
          <cell r="X87" t="str">
            <v>小規模土工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17400</v>
          </cell>
          <cell r="AD87">
            <v>17400</v>
          </cell>
          <cell r="AE87">
            <v>213</v>
          </cell>
          <cell r="AF87" t="str">
            <v>軽油</v>
          </cell>
          <cell r="AG87">
            <v>38</v>
          </cell>
          <cell r="AH87">
            <v>74</v>
          </cell>
          <cell r="AI87">
            <v>2812</v>
          </cell>
          <cell r="AJ87">
            <v>261</v>
          </cell>
          <cell r="AK87" t="str">
            <v>ﾊﾞｯｸﾎｳ機械損料</v>
          </cell>
          <cell r="AL87">
            <v>1.52</v>
          </cell>
          <cell r="AM87">
            <v>6940</v>
          </cell>
          <cell r="AN87">
            <v>10548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311</v>
          </cell>
          <cell r="R88" t="str">
            <v>ﾊﾞｯｸﾎｳ運転工</v>
          </cell>
          <cell r="S88" t="str">
            <v>山積0.13(0.1)m3</v>
          </cell>
          <cell r="T88" t="str">
            <v>土工</v>
          </cell>
          <cell r="U88" t="str">
            <v>日</v>
          </cell>
          <cell r="V88">
            <v>26895</v>
          </cell>
          <cell r="W88" t="str">
            <v>国土交通省土木工事積算基準H16</v>
          </cell>
          <cell r="X88" t="str">
            <v>小規模土工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17400</v>
          </cell>
          <cell r="AD88">
            <v>17400</v>
          </cell>
          <cell r="AE88">
            <v>213</v>
          </cell>
          <cell r="AF88" t="str">
            <v>軽油</v>
          </cell>
          <cell r="AG88">
            <v>22</v>
          </cell>
          <cell r="AH88">
            <v>74</v>
          </cell>
          <cell r="AI88">
            <v>1628</v>
          </cell>
          <cell r="AJ88">
            <v>260</v>
          </cell>
          <cell r="AK88" t="str">
            <v>ﾊﾞｯｸﾎｳ機械損料</v>
          </cell>
          <cell r="AL88">
            <v>1.39</v>
          </cell>
          <cell r="AM88">
            <v>5660</v>
          </cell>
          <cell r="AN88">
            <v>7867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312</v>
          </cell>
          <cell r="R89" t="str">
            <v>ﾊﾞｯｸﾎｳ運転工</v>
          </cell>
          <cell r="S89" t="str">
            <v>山積0.08(0.06)m3</v>
          </cell>
          <cell r="T89" t="str">
            <v>土工</v>
          </cell>
          <cell r="U89" t="str">
            <v>日</v>
          </cell>
          <cell r="V89">
            <v>24552</v>
          </cell>
          <cell r="W89" t="str">
            <v>参考(国土交通省)</v>
          </cell>
          <cell r="X89" t="str">
            <v>小規模土工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17400</v>
          </cell>
          <cell r="AD89">
            <v>17400</v>
          </cell>
          <cell r="AE89">
            <v>213</v>
          </cell>
          <cell r="AF89" t="str">
            <v>軽油</v>
          </cell>
          <cell r="AG89">
            <v>14</v>
          </cell>
          <cell r="AH89">
            <v>74</v>
          </cell>
          <cell r="AI89">
            <v>1036</v>
          </cell>
          <cell r="AJ89">
            <v>209</v>
          </cell>
          <cell r="AK89" t="str">
            <v>ﾊﾞｯｸﾎｳ機械損料</v>
          </cell>
          <cell r="AL89">
            <v>1.39</v>
          </cell>
          <cell r="AM89">
            <v>4400</v>
          </cell>
          <cell r="AN89">
            <v>6116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313</v>
          </cell>
          <cell r="R90" t="str">
            <v>ﾌﾞﾙﾄﾞｰｻﾞ運転工</v>
          </cell>
          <cell r="S90" t="str">
            <v xml:space="preserve">3t </v>
          </cell>
          <cell r="U90" t="str">
            <v>日</v>
          </cell>
          <cell r="V90">
            <v>27112</v>
          </cell>
          <cell r="W90" t="str">
            <v>国土交通省土木工事積算基準H16</v>
          </cell>
          <cell r="X90" t="str">
            <v>土の敷均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17400</v>
          </cell>
          <cell r="AD90">
            <v>17400</v>
          </cell>
          <cell r="AE90">
            <v>213</v>
          </cell>
          <cell r="AF90" t="str">
            <v>軽油</v>
          </cell>
          <cell r="AG90">
            <v>29</v>
          </cell>
          <cell r="AH90">
            <v>74</v>
          </cell>
          <cell r="AI90">
            <v>2146</v>
          </cell>
          <cell r="AJ90">
            <v>698</v>
          </cell>
          <cell r="AK90" t="str">
            <v>ﾌﾞﾙﾄﾞｰｻﾞ機械損料</v>
          </cell>
          <cell r="AL90">
            <v>1.56</v>
          </cell>
          <cell r="AM90">
            <v>4850</v>
          </cell>
          <cell r="AN90">
            <v>7566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314</v>
          </cell>
          <cell r="R91" t="str">
            <v>ﾌﾞﾙﾄﾞｰｻﾞ運転工</v>
          </cell>
          <cell r="S91" t="str">
            <v>15t</v>
          </cell>
          <cell r="U91" t="str">
            <v>日</v>
          </cell>
          <cell r="V91">
            <v>51802</v>
          </cell>
          <cell r="W91" t="str">
            <v>国土交通省土木工事積算基準H16</v>
          </cell>
          <cell r="X91" t="str">
            <v>土の敷均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17400</v>
          </cell>
          <cell r="AD91">
            <v>17400</v>
          </cell>
          <cell r="AE91">
            <v>213</v>
          </cell>
          <cell r="AF91" t="str">
            <v>軽油</v>
          </cell>
          <cell r="AG91">
            <v>113</v>
          </cell>
          <cell r="AH91">
            <v>74</v>
          </cell>
          <cell r="AI91">
            <v>8362</v>
          </cell>
          <cell r="AJ91">
            <v>699</v>
          </cell>
          <cell r="AK91" t="str">
            <v>ﾌﾞﾙﾄﾞｰｻﾞ機械損料</v>
          </cell>
          <cell r="AL91">
            <v>1.55</v>
          </cell>
          <cell r="AM91">
            <v>16800</v>
          </cell>
          <cell r="AN91">
            <v>26040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315</v>
          </cell>
          <cell r="R92" t="str">
            <v>ﾌﾞﾙﾄﾞｰｻﾞ運転工</v>
          </cell>
          <cell r="S92" t="str">
            <v>15t</v>
          </cell>
          <cell r="U92" t="str">
            <v>日</v>
          </cell>
          <cell r="V92">
            <v>51728</v>
          </cell>
          <cell r="W92" t="str">
            <v>国土交通省土木工事積算基準H16</v>
          </cell>
          <cell r="X92" t="str">
            <v>土の敷均締固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17400</v>
          </cell>
          <cell r="AD92">
            <v>17400</v>
          </cell>
          <cell r="AE92">
            <v>213</v>
          </cell>
          <cell r="AF92" t="str">
            <v>軽油</v>
          </cell>
          <cell r="AG92">
            <v>112</v>
          </cell>
          <cell r="AH92">
            <v>74</v>
          </cell>
          <cell r="AI92">
            <v>8288</v>
          </cell>
          <cell r="AJ92">
            <v>699</v>
          </cell>
          <cell r="AK92" t="str">
            <v>ﾌﾞﾙﾄﾞｰｻﾞ機械損料</v>
          </cell>
          <cell r="AL92">
            <v>1.55</v>
          </cell>
          <cell r="AM92">
            <v>16800</v>
          </cell>
          <cell r="AN92">
            <v>26040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316</v>
          </cell>
          <cell r="R93" t="str">
            <v>ﾌﾞﾙﾄﾞｰｻﾞ運転工</v>
          </cell>
          <cell r="S93" t="str">
            <v xml:space="preserve">21t </v>
          </cell>
          <cell r="U93" t="str">
            <v>日</v>
          </cell>
          <cell r="V93">
            <v>80450</v>
          </cell>
          <cell r="W93" t="str">
            <v>国土交通省土木工事積算基準H16</v>
          </cell>
          <cell r="X93" t="str">
            <v>土の敷均</v>
          </cell>
          <cell r="Y93">
            <v>1</v>
          </cell>
          <cell r="Z93">
            <v>9</v>
          </cell>
          <cell r="AA93" t="str">
            <v>特殊運転手</v>
          </cell>
          <cell r="AB93">
            <v>1</v>
          </cell>
          <cell r="AC93">
            <v>17400</v>
          </cell>
          <cell r="AD93">
            <v>17400</v>
          </cell>
          <cell r="AE93">
            <v>213</v>
          </cell>
          <cell r="AF93" t="str">
            <v>軽油</v>
          </cell>
          <cell r="AG93">
            <v>165</v>
          </cell>
          <cell r="AH93">
            <v>74</v>
          </cell>
          <cell r="AI93">
            <v>12210</v>
          </cell>
          <cell r="AJ93">
            <v>700</v>
          </cell>
          <cell r="AK93" t="str">
            <v>ﾌﾞﾙﾄﾞｰｻﾞ機械損料</v>
          </cell>
          <cell r="AL93">
            <v>1.55</v>
          </cell>
          <cell r="AM93">
            <v>32800</v>
          </cell>
          <cell r="AN93">
            <v>50840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317</v>
          </cell>
          <cell r="R94" t="str">
            <v>ﾌﾞﾙﾄﾞｰｻﾞ運転工</v>
          </cell>
          <cell r="S94" t="str">
            <v xml:space="preserve">21t </v>
          </cell>
          <cell r="U94" t="str">
            <v>日</v>
          </cell>
          <cell r="V94">
            <v>81634</v>
          </cell>
          <cell r="W94" t="str">
            <v>国土交通省土木工事積算基準H16</v>
          </cell>
          <cell r="X94" t="str">
            <v>土の敷均締固</v>
          </cell>
          <cell r="Y94">
            <v>1</v>
          </cell>
          <cell r="Z94">
            <v>9</v>
          </cell>
          <cell r="AA94" t="str">
            <v>特殊運転手</v>
          </cell>
          <cell r="AB94">
            <v>1</v>
          </cell>
          <cell r="AC94">
            <v>17400</v>
          </cell>
          <cell r="AD94">
            <v>17400</v>
          </cell>
          <cell r="AE94">
            <v>213</v>
          </cell>
          <cell r="AF94" t="str">
            <v>軽油</v>
          </cell>
          <cell r="AG94">
            <v>181</v>
          </cell>
          <cell r="AH94">
            <v>74</v>
          </cell>
          <cell r="AI94">
            <v>13394</v>
          </cell>
          <cell r="AJ94">
            <v>700</v>
          </cell>
          <cell r="AK94" t="str">
            <v>ﾌﾞﾙﾄﾞｰｻﾞ機械損料</v>
          </cell>
          <cell r="AL94">
            <v>1.55</v>
          </cell>
          <cell r="AM94">
            <v>32800</v>
          </cell>
          <cell r="AN94">
            <v>50840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318</v>
          </cell>
          <cell r="R95" t="str">
            <v>ﾌﾞﾙﾄﾞｰｻﾞ運転工</v>
          </cell>
          <cell r="S95" t="str">
            <v>湿地16t</v>
          </cell>
          <cell r="U95" t="str">
            <v>日</v>
          </cell>
          <cell r="V95">
            <v>58900</v>
          </cell>
          <cell r="W95" t="str">
            <v>国土交通省土木工事積算基準H16</v>
          </cell>
          <cell r="X95" t="str">
            <v>土の敷均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17400</v>
          </cell>
          <cell r="AD95">
            <v>17400</v>
          </cell>
          <cell r="AE95">
            <v>213</v>
          </cell>
          <cell r="AF95" t="str">
            <v>軽油</v>
          </cell>
          <cell r="AG95">
            <v>122</v>
          </cell>
          <cell r="AH95">
            <v>74</v>
          </cell>
          <cell r="AI95">
            <v>9028</v>
          </cell>
          <cell r="AJ95">
            <v>701</v>
          </cell>
          <cell r="AK95" t="str">
            <v>ﾌﾞﾙﾄﾞｰｻﾞ機械損料</v>
          </cell>
          <cell r="AL95">
            <v>1.64</v>
          </cell>
          <cell r="AM95">
            <v>19800</v>
          </cell>
          <cell r="AN95">
            <v>32472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319</v>
          </cell>
          <cell r="R96" t="str">
            <v>ﾌﾞﾙﾄﾞｰｻﾞ運転工</v>
          </cell>
          <cell r="S96" t="str">
            <v xml:space="preserve">湿地16t </v>
          </cell>
          <cell r="U96" t="str">
            <v>日</v>
          </cell>
          <cell r="V96">
            <v>57198</v>
          </cell>
          <cell r="W96" t="str">
            <v>国土交通省土木工事積算基準H16</v>
          </cell>
          <cell r="X96" t="str">
            <v>土の敷均締固</v>
          </cell>
          <cell r="Y96">
            <v>1</v>
          </cell>
          <cell r="Z96">
            <v>9</v>
          </cell>
          <cell r="AA96" t="str">
            <v>特殊運転手</v>
          </cell>
          <cell r="AB96">
            <v>1</v>
          </cell>
          <cell r="AC96">
            <v>17400</v>
          </cell>
          <cell r="AD96">
            <v>17400</v>
          </cell>
          <cell r="AE96">
            <v>213</v>
          </cell>
          <cell r="AF96" t="str">
            <v>軽油</v>
          </cell>
          <cell r="AG96">
            <v>99</v>
          </cell>
          <cell r="AH96">
            <v>74</v>
          </cell>
          <cell r="AI96">
            <v>7326</v>
          </cell>
          <cell r="AJ96">
            <v>701</v>
          </cell>
          <cell r="AK96" t="str">
            <v>ﾌﾞﾙﾄﾞｰｻﾞ機械損料</v>
          </cell>
          <cell r="AL96">
            <v>1.64</v>
          </cell>
          <cell r="AM96">
            <v>19800</v>
          </cell>
          <cell r="AN96">
            <v>32472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320</v>
          </cell>
          <cell r="R97" t="str">
            <v>ﾀｲﾔﾛｰﾗ運転工</v>
          </cell>
          <cell r="S97" t="str">
            <v>8～20t</v>
          </cell>
          <cell r="U97" t="str">
            <v>日</v>
          </cell>
          <cell r="V97">
            <v>33363</v>
          </cell>
          <cell r="W97" t="str">
            <v>国土交通省土木工事積算基準H16</v>
          </cell>
          <cell r="X97" t="str">
            <v>土の締固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17400</v>
          </cell>
          <cell r="AD97">
            <v>17400</v>
          </cell>
          <cell r="AE97">
            <v>213</v>
          </cell>
          <cell r="AF97" t="str">
            <v>軽油</v>
          </cell>
          <cell r="AG97">
            <v>38</v>
          </cell>
          <cell r="AH97">
            <v>74</v>
          </cell>
          <cell r="AI97">
            <v>2812</v>
          </cell>
          <cell r="AJ97">
            <v>535</v>
          </cell>
          <cell r="AK97" t="str">
            <v>ﾀｲﾔﾛｰﾗ機械損料</v>
          </cell>
          <cell r="AL97">
            <v>1.36</v>
          </cell>
          <cell r="AM97">
            <v>9670</v>
          </cell>
          <cell r="AN97">
            <v>13151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323</v>
          </cell>
          <cell r="R98" t="str">
            <v>ﾊﾞｯｸﾎｳ運転工</v>
          </cell>
          <cell r="S98" t="str">
            <v>山積0.8(0.6)m3</v>
          </cell>
          <cell r="T98" t="str">
            <v>掘削積込  25%up</v>
          </cell>
          <cell r="U98" t="str">
            <v>日</v>
          </cell>
          <cell r="V98">
            <v>53722</v>
          </cell>
          <cell r="W98" t="str">
            <v>国土交通省土木工事積算基準H16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1</v>
          </cell>
          <cell r="AC98">
            <v>17400</v>
          </cell>
          <cell r="AD98">
            <v>17400</v>
          </cell>
          <cell r="AE98">
            <v>213</v>
          </cell>
          <cell r="AF98" t="str">
            <v>軽油</v>
          </cell>
          <cell r="AG98">
            <v>114</v>
          </cell>
          <cell r="AH98">
            <v>74</v>
          </cell>
          <cell r="AI98">
            <v>8436</v>
          </cell>
          <cell r="AJ98">
            <v>273</v>
          </cell>
          <cell r="AK98" t="str">
            <v>ﾊﾞｯｸﾎｳ機械損料</v>
          </cell>
          <cell r="AL98">
            <v>1.46</v>
          </cell>
          <cell r="AM98">
            <v>19100</v>
          </cell>
          <cell r="AN98">
            <v>27886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324</v>
          </cell>
          <cell r="R99" t="str">
            <v>ﾊﾞｯｸﾎｳ運転工</v>
          </cell>
          <cell r="S99" t="str">
            <v>山積1.4(1.0)m3</v>
          </cell>
          <cell r="T99" t="str">
            <v>掘削積込  25%up</v>
          </cell>
          <cell r="U99" t="str">
            <v>日</v>
          </cell>
          <cell r="V99" t="e">
            <v>#VALUE!</v>
          </cell>
          <cell r="W99" t="str">
            <v>国土交通省土木工事積算基準H16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1</v>
          </cell>
          <cell r="AC99">
            <v>17400</v>
          </cell>
          <cell r="AD99">
            <v>17400</v>
          </cell>
          <cell r="AE99">
            <v>213</v>
          </cell>
          <cell r="AF99" t="str">
            <v>軽油</v>
          </cell>
          <cell r="AG99">
            <v>180</v>
          </cell>
          <cell r="AH99">
            <v>74</v>
          </cell>
          <cell r="AI99">
            <v>13320</v>
          </cell>
          <cell r="AJ99">
            <v>707</v>
          </cell>
          <cell r="AK99" t="str">
            <v>ﾊﾞｯｸﾎｳ機械損料</v>
          </cell>
          <cell r="AL99">
            <v>1.33</v>
          </cell>
          <cell r="AM99" t="str">
            <v>*</v>
          </cell>
          <cell r="AN99" t="e">
            <v>#VALUE!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325</v>
          </cell>
          <cell r="R100" t="str">
            <v>ﾊﾞｯｸﾎｳ運転工</v>
          </cell>
          <cell r="S100" t="str">
            <v>山積0.45(0.35)m3</v>
          </cell>
          <cell r="T100" t="str">
            <v>積込  25%up</v>
          </cell>
          <cell r="U100" t="str">
            <v>日</v>
          </cell>
          <cell r="V100">
            <v>36872</v>
          </cell>
          <cell r="W100" t="str">
            <v>国土交通省土木工事積算基準H16</v>
          </cell>
          <cell r="X100" t="str">
            <v>機械土工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17400</v>
          </cell>
          <cell r="AD100">
            <v>17400</v>
          </cell>
          <cell r="AE100">
            <v>213</v>
          </cell>
          <cell r="AF100" t="str">
            <v>軽油</v>
          </cell>
          <cell r="AG100">
            <v>58</v>
          </cell>
          <cell r="AH100">
            <v>74</v>
          </cell>
          <cell r="AI100">
            <v>4292</v>
          </cell>
          <cell r="AJ100">
            <v>272</v>
          </cell>
          <cell r="AK100" t="str">
            <v>ﾊﾞｯｸﾎｳ機械損料</v>
          </cell>
          <cell r="AL100">
            <v>1.38</v>
          </cell>
          <cell r="AM100">
            <v>11000</v>
          </cell>
          <cell r="AN100">
            <v>15180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326</v>
          </cell>
          <cell r="R101" t="str">
            <v>ﾊﾞｯｸﾎｳ運転工</v>
          </cell>
          <cell r="S101" t="str">
            <v>山積0.45(0.35)m3</v>
          </cell>
          <cell r="T101" t="str">
            <v>床掘  25%up</v>
          </cell>
          <cell r="U101" t="str">
            <v>日</v>
          </cell>
          <cell r="V101">
            <v>36798</v>
          </cell>
          <cell r="W101" t="str">
            <v>国土交通省土木工事積算基準H16</v>
          </cell>
          <cell r="X101" t="str">
            <v>機械土工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17400</v>
          </cell>
          <cell r="AD101">
            <v>17400</v>
          </cell>
          <cell r="AE101">
            <v>213</v>
          </cell>
          <cell r="AF101" t="str">
            <v>軽油</v>
          </cell>
          <cell r="AG101">
            <v>57</v>
          </cell>
          <cell r="AH101">
            <v>74</v>
          </cell>
          <cell r="AI101">
            <v>4218</v>
          </cell>
          <cell r="AJ101">
            <v>272</v>
          </cell>
          <cell r="AK101" t="str">
            <v>ﾊﾞｯｸﾎｳ機械損料</v>
          </cell>
          <cell r="AL101">
            <v>1.38</v>
          </cell>
          <cell r="AM101">
            <v>11000</v>
          </cell>
          <cell r="AN101">
            <v>15180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327</v>
          </cell>
          <cell r="R102" t="str">
            <v>ﾊﾞｯｸﾎｳ運転工</v>
          </cell>
          <cell r="S102" t="str">
            <v>山積0.8(0.6)m3</v>
          </cell>
          <cell r="T102" t="str">
            <v>床掘  25%up</v>
          </cell>
          <cell r="U102" t="str">
            <v>日</v>
          </cell>
          <cell r="V102">
            <v>54252</v>
          </cell>
          <cell r="W102" t="str">
            <v>国土交通省土木工事積算基準H16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1</v>
          </cell>
          <cell r="AC102">
            <v>17400</v>
          </cell>
          <cell r="AD102">
            <v>17400</v>
          </cell>
          <cell r="AE102">
            <v>213</v>
          </cell>
          <cell r="AF102" t="str">
            <v>軽油</v>
          </cell>
          <cell r="AG102">
            <v>116</v>
          </cell>
          <cell r="AH102">
            <v>74</v>
          </cell>
          <cell r="AI102">
            <v>8584</v>
          </cell>
          <cell r="AJ102">
            <v>273</v>
          </cell>
          <cell r="AK102" t="str">
            <v>ﾊﾞｯｸﾎｳ機械損料</v>
          </cell>
          <cell r="AL102">
            <v>1.48</v>
          </cell>
          <cell r="AM102">
            <v>19100</v>
          </cell>
          <cell r="AN102">
            <v>28268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328</v>
          </cell>
          <cell r="R103" t="str">
            <v>ﾊﾞｯｸﾎｳ運転工</v>
          </cell>
          <cell r="S103" t="str">
            <v>山積0.8(0.6)m3</v>
          </cell>
          <cell r="T103" t="str">
            <v>片切掘削  25%up</v>
          </cell>
          <cell r="U103" t="str">
            <v>日</v>
          </cell>
          <cell r="V103">
            <v>50647</v>
          </cell>
          <cell r="W103" t="str">
            <v>国土交通省土木工事積算基準H16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1</v>
          </cell>
          <cell r="AC103">
            <v>17400</v>
          </cell>
          <cell r="AD103">
            <v>17400</v>
          </cell>
          <cell r="AE103">
            <v>213</v>
          </cell>
          <cell r="AF103" t="str">
            <v>軽油</v>
          </cell>
          <cell r="AG103">
            <v>106</v>
          </cell>
          <cell r="AH103">
            <v>74</v>
          </cell>
          <cell r="AI103">
            <v>7844</v>
          </cell>
          <cell r="AJ103">
            <v>273</v>
          </cell>
          <cell r="AK103" t="str">
            <v>ﾊﾞｯｸﾎｳ機械損料</v>
          </cell>
          <cell r="AL103">
            <v>1.33</v>
          </cell>
          <cell r="AM103">
            <v>19100</v>
          </cell>
          <cell r="AN103">
            <v>25403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331</v>
          </cell>
          <cell r="R104" t="str">
            <v>ﾊﾞｯｸﾎｳ運転工</v>
          </cell>
          <cell r="S104" t="str">
            <v>山積0.8(0.6)m3</v>
          </cell>
          <cell r="U104" t="str">
            <v>日</v>
          </cell>
          <cell r="V104">
            <v>26714</v>
          </cell>
          <cell r="W104" t="str">
            <v>国土交通省土木工事積算基準H16</v>
          </cell>
          <cell r="X104" t="str">
            <v>砕石基礎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0.57999999999999996</v>
          </cell>
          <cell r="AC104">
            <v>17400</v>
          </cell>
          <cell r="AD104">
            <v>10092</v>
          </cell>
          <cell r="AE104">
            <v>213</v>
          </cell>
          <cell r="AF104" t="str">
            <v>軽油</v>
          </cell>
          <cell r="AG104">
            <v>41</v>
          </cell>
          <cell r="AH104">
            <v>74</v>
          </cell>
          <cell r="AI104">
            <v>3034</v>
          </cell>
          <cell r="AJ104">
            <v>704</v>
          </cell>
          <cell r="AK104" t="str">
            <v>ﾊﾞｯｸﾎｳ機械損料</v>
          </cell>
          <cell r="AL104">
            <v>0.79</v>
          </cell>
          <cell r="AM104">
            <v>17200</v>
          </cell>
          <cell r="AN104">
            <v>13588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332</v>
          </cell>
          <cell r="R105" t="str">
            <v>ﾊﾞｯｸﾎｳ運転工</v>
          </cell>
          <cell r="S105" t="str">
            <v>山積0.8(0.6)m3</v>
          </cell>
          <cell r="U105" t="str">
            <v>日</v>
          </cell>
          <cell r="V105">
            <v>37670</v>
          </cell>
          <cell r="W105" t="str">
            <v>国土交通省土木工事積算基準H16</v>
          </cell>
          <cell r="X105" t="str">
            <v>裏込砕石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0.9</v>
          </cell>
          <cell r="AC105">
            <v>17400</v>
          </cell>
          <cell r="AD105">
            <v>15660</v>
          </cell>
          <cell r="AE105">
            <v>213</v>
          </cell>
          <cell r="AF105" t="str">
            <v>軽油</v>
          </cell>
          <cell r="AG105">
            <v>65</v>
          </cell>
          <cell r="AH105">
            <v>74</v>
          </cell>
          <cell r="AI105">
            <v>4810</v>
          </cell>
          <cell r="AJ105">
            <v>704</v>
          </cell>
          <cell r="AK105" t="str">
            <v>ﾊﾞｯｸﾎｳ機械損料</v>
          </cell>
          <cell r="AL105">
            <v>1</v>
          </cell>
          <cell r="AM105">
            <v>17200</v>
          </cell>
          <cell r="AN105">
            <v>17200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333</v>
          </cell>
          <cell r="R106" t="str">
            <v>ﾊﾞｯｸﾎｳ運転工</v>
          </cell>
          <cell r="S106" t="str">
            <v>山積0.8(0.6)m3</v>
          </cell>
          <cell r="T106" t="str">
            <v>ｸﾚｰﾝ2.9t付</v>
          </cell>
          <cell r="U106" t="str">
            <v>日</v>
          </cell>
          <cell r="V106">
            <v>45621</v>
          </cell>
          <cell r="W106" t="str">
            <v>機－18</v>
          </cell>
          <cell r="X106" t="str">
            <v>安定処理工用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1</v>
          </cell>
          <cell r="AC106">
            <v>17400</v>
          </cell>
          <cell r="AD106">
            <v>17400</v>
          </cell>
          <cell r="AE106">
            <v>213</v>
          </cell>
          <cell r="AF106" t="str">
            <v>軽油</v>
          </cell>
          <cell r="AG106">
            <v>79</v>
          </cell>
          <cell r="AH106">
            <v>74</v>
          </cell>
          <cell r="AI106">
            <v>5846</v>
          </cell>
          <cell r="AJ106">
            <v>706</v>
          </cell>
          <cell r="AK106" t="str">
            <v>ﾊﾞｯｸﾎｳ機械損料(ｸﾚｰﾝ機能付　2.9t)</v>
          </cell>
          <cell r="AL106">
            <v>1.25</v>
          </cell>
          <cell r="AM106">
            <v>17900</v>
          </cell>
          <cell r="AN106">
            <v>22375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355</v>
          </cell>
          <cell r="R107" t="str">
            <v>ﾊﾞｯｸﾎｳ運転工</v>
          </cell>
          <cell r="S107" t="str">
            <v>山積0.45(0.35)m3  　</v>
          </cell>
          <cell r="U107" t="str">
            <v>時</v>
          </cell>
          <cell r="V107">
            <v>6426</v>
          </cell>
          <cell r="W107" t="str">
            <v>国土交通省土木工事積算基準H16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0.18</v>
          </cell>
          <cell r="AC107">
            <v>17400</v>
          </cell>
          <cell r="AD107">
            <v>3132</v>
          </cell>
          <cell r="AE107">
            <v>213</v>
          </cell>
          <cell r="AF107" t="str">
            <v>軽油</v>
          </cell>
          <cell r="AG107">
            <v>11</v>
          </cell>
          <cell r="AH107">
            <v>74</v>
          </cell>
          <cell r="AI107">
            <v>814</v>
          </cell>
          <cell r="AJ107">
            <v>262</v>
          </cell>
          <cell r="AK107" t="str">
            <v>ﾊﾞｯｸﾎｳ機械損料</v>
          </cell>
          <cell r="AL107">
            <v>1</v>
          </cell>
          <cell r="AM107">
            <v>2480</v>
          </cell>
          <cell r="AN107">
            <v>2480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356</v>
          </cell>
          <cell r="R108" t="str">
            <v>ﾊﾞｯｸﾎｳ運転工</v>
          </cell>
          <cell r="S108" t="str">
            <v>山積0.8(0.6)m3 　</v>
          </cell>
          <cell r="U108" t="str">
            <v>時</v>
          </cell>
          <cell r="V108">
            <v>8764</v>
          </cell>
          <cell r="W108" t="str">
            <v>国土交通省土木工事積算基準H16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0.18</v>
          </cell>
          <cell r="AC108">
            <v>17400</v>
          </cell>
          <cell r="AD108">
            <v>3132</v>
          </cell>
          <cell r="AE108">
            <v>213</v>
          </cell>
          <cell r="AF108" t="str">
            <v>軽油</v>
          </cell>
          <cell r="AG108">
            <v>18</v>
          </cell>
          <cell r="AH108">
            <v>74</v>
          </cell>
          <cell r="AI108">
            <v>1332</v>
          </cell>
          <cell r="AJ108">
            <v>263</v>
          </cell>
          <cell r="AK108" t="str">
            <v>ﾊﾞｯｸﾎｳ機械損料</v>
          </cell>
          <cell r="AL108">
            <v>1</v>
          </cell>
          <cell r="AM108">
            <v>4300</v>
          </cell>
          <cell r="AN108">
            <v>4300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358</v>
          </cell>
          <cell r="R109" t="str">
            <v>ﾊﾞｯｸﾎｳ運転工</v>
          </cell>
          <cell r="S109" t="str">
            <v xml:space="preserve">山積0.13(0.1)m3  </v>
          </cell>
          <cell r="T109" t="str">
            <v>10%up</v>
          </cell>
          <cell r="U109" t="str">
            <v>日</v>
          </cell>
          <cell r="V109">
            <v>27538</v>
          </cell>
          <cell r="W109" t="str">
            <v>国土交通省土木工事積算基準H16</v>
          </cell>
          <cell r="X109" t="str">
            <v>小規模土工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1</v>
          </cell>
          <cell r="AC109">
            <v>17400</v>
          </cell>
          <cell r="AD109">
            <v>17400</v>
          </cell>
          <cell r="AE109">
            <v>213</v>
          </cell>
          <cell r="AF109" t="str">
            <v>軽油</v>
          </cell>
          <cell r="AG109">
            <v>26</v>
          </cell>
          <cell r="AH109">
            <v>74</v>
          </cell>
          <cell r="AI109">
            <v>1924</v>
          </cell>
          <cell r="AJ109">
            <v>265</v>
          </cell>
          <cell r="AK109" t="str">
            <v>ﾊﾞｯｸﾎｳ機械損料</v>
          </cell>
          <cell r="AL109">
            <v>1.39</v>
          </cell>
          <cell r="AM109">
            <v>5910</v>
          </cell>
          <cell r="AN109">
            <v>8214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359</v>
          </cell>
          <cell r="R110" t="str">
            <v>ﾊﾞｯｸﾎｳ運転工</v>
          </cell>
          <cell r="S110" t="str">
            <v xml:space="preserve">山積0.28(0.2)m3  </v>
          </cell>
          <cell r="T110" t="str">
            <v>10%up</v>
          </cell>
          <cell r="U110" t="str">
            <v>日</v>
          </cell>
          <cell r="V110">
            <v>31528</v>
          </cell>
          <cell r="W110" t="str">
            <v>国土交通省土木工事積算基準H16</v>
          </cell>
          <cell r="X110" t="str">
            <v>小規模土工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1</v>
          </cell>
          <cell r="AC110">
            <v>17400</v>
          </cell>
          <cell r="AD110">
            <v>17400</v>
          </cell>
          <cell r="AE110">
            <v>213</v>
          </cell>
          <cell r="AF110" t="str">
            <v>軽油</v>
          </cell>
          <cell r="AG110">
            <v>42</v>
          </cell>
          <cell r="AH110">
            <v>74</v>
          </cell>
          <cell r="AI110">
            <v>3108</v>
          </cell>
          <cell r="AJ110">
            <v>266</v>
          </cell>
          <cell r="AK110" t="str">
            <v>ﾊﾞｯｸﾎｳ機械損料</v>
          </cell>
          <cell r="AL110">
            <v>1.52</v>
          </cell>
          <cell r="AM110">
            <v>7250</v>
          </cell>
          <cell r="AN110">
            <v>11020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360</v>
          </cell>
          <cell r="R111" t="str">
            <v>ﾊﾞｯｸﾎｳ運転工</v>
          </cell>
          <cell r="S111" t="str">
            <v xml:space="preserve">山積0.45(0.35)m3  </v>
          </cell>
          <cell r="T111" t="str">
            <v>10%up</v>
          </cell>
          <cell r="U111" t="str">
            <v>時</v>
          </cell>
          <cell r="V111">
            <v>6536</v>
          </cell>
          <cell r="W111" t="str">
            <v>国土交通省土木工事積算基準H16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0.18</v>
          </cell>
          <cell r="AC111">
            <v>17400</v>
          </cell>
          <cell r="AD111">
            <v>3132</v>
          </cell>
          <cell r="AE111">
            <v>213</v>
          </cell>
          <cell r="AF111" t="str">
            <v>軽油</v>
          </cell>
          <cell r="AG111">
            <v>11</v>
          </cell>
          <cell r="AH111">
            <v>74</v>
          </cell>
          <cell r="AI111">
            <v>814</v>
          </cell>
          <cell r="AJ111">
            <v>275</v>
          </cell>
          <cell r="AK111" t="str">
            <v>ﾊﾞｯｸﾎｳ機械損料</v>
          </cell>
          <cell r="AL111">
            <v>1</v>
          </cell>
          <cell r="AM111">
            <v>2590</v>
          </cell>
          <cell r="AN111">
            <v>2590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361</v>
          </cell>
          <cell r="R112" t="str">
            <v>ﾊﾞｯｸﾎｳ運転工</v>
          </cell>
          <cell r="S112" t="str">
            <v xml:space="preserve">山積0.8(0.6)m3  </v>
          </cell>
          <cell r="T112" t="str">
            <v>10%up</v>
          </cell>
          <cell r="U112" t="str">
            <v>時</v>
          </cell>
          <cell r="V112">
            <v>8964</v>
          </cell>
          <cell r="W112" t="str">
            <v>国土交通省土木工事積算基準H16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0.18</v>
          </cell>
          <cell r="AC112">
            <v>17400</v>
          </cell>
          <cell r="AD112">
            <v>3132</v>
          </cell>
          <cell r="AE112">
            <v>213</v>
          </cell>
          <cell r="AF112" t="str">
            <v>軽油</v>
          </cell>
          <cell r="AG112">
            <v>18</v>
          </cell>
          <cell r="AH112">
            <v>74</v>
          </cell>
          <cell r="AI112">
            <v>1332</v>
          </cell>
          <cell r="AJ112">
            <v>276</v>
          </cell>
          <cell r="AK112" t="str">
            <v>ﾊﾞｯｸﾎｳ機械損料</v>
          </cell>
          <cell r="AL112">
            <v>1</v>
          </cell>
          <cell r="AM112">
            <v>4500</v>
          </cell>
          <cell r="AN112">
            <v>4500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363</v>
          </cell>
          <cell r="R113" t="str">
            <v>ﾊﾞｯｸﾎｳ運転工</v>
          </cell>
          <cell r="S113" t="str">
            <v xml:space="preserve">山積0.13(0.1)m3  </v>
          </cell>
          <cell r="T113" t="str">
            <v>25%up</v>
          </cell>
          <cell r="U113" t="str">
            <v>日</v>
          </cell>
          <cell r="V113">
            <v>28039</v>
          </cell>
          <cell r="W113" t="str">
            <v>国土交通省土木工事積算基準H16</v>
          </cell>
          <cell r="X113" t="str">
            <v>小規模土工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1</v>
          </cell>
          <cell r="AC113">
            <v>17400</v>
          </cell>
          <cell r="AD113">
            <v>17400</v>
          </cell>
          <cell r="AE113">
            <v>213</v>
          </cell>
          <cell r="AF113" t="str">
            <v>軽油</v>
          </cell>
          <cell r="AG113">
            <v>26</v>
          </cell>
          <cell r="AH113">
            <v>74</v>
          </cell>
          <cell r="AI113">
            <v>1924</v>
          </cell>
          <cell r="AJ113">
            <v>270</v>
          </cell>
          <cell r="AK113" t="str">
            <v>ﾊﾞｯｸﾎｳ機械損料</v>
          </cell>
          <cell r="AL113">
            <v>1.39</v>
          </cell>
          <cell r="AM113">
            <v>6270</v>
          </cell>
          <cell r="AN113">
            <v>8715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364</v>
          </cell>
          <cell r="R114" t="str">
            <v>ﾊﾞｯｸﾎｳ運転工</v>
          </cell>
          <cell r="S114" t="str">
            <v xml:space="preserve">山積0.28(0.2)m3  </v>
          </cell>
          <cell r="T114" t="str">
            <v>25%up</v>
          </cell>
          <cell r="U114" t="str">
            <v>日</v>
          </cell>
          <cell r="V114">
            <v>32242</v>
          </cell>
          <cell r="W114" t="str">
            <v>国土交通省土木工事積算基準H16</v>
          </cell>
          <cell r="X114" t="str">
            <v>小規模土工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1</v>
          </cell>
          <cell r="AC114">
            <v>17400</v>
          </cell>
          <cell r="AD114">
            <v>17400</v>
          </cell>
          <cell r="AE114">
            <v>213</v>
          </cell>
          <cell r="AF114" t="str">
            <v>軽油</v>
          </cell>
          <cell r="AG114">
            <v>42</v>
          </cell>
          <cell r="AH114">
            <v>74</v>
          </cell>
          <cell r="AI114">
            <v>3108</v>
          </cell>
          <cell r="AJ114">
            <v>271</v>
          </cell>
          <cell r="AK114" t="str">
            <v>ﾊﾞｯｸﾎｳ機械損料</v>
          </cell>
          <cell r="AL114">
            <v>1.52</v>
          </cell>
          <cell r="AM114">
            <v>7720</v>
          </cell>
          <cell r="AN114">
            <v>11734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365</v>
          </cell>
          <cell r="R115" t="str">
            <v>ﾊﾞｯｸﾎｳ運転工</v>
          </cell>
          <cell r="S115" t="str">
            <v xml:space="preserve">山積0.45(0.35)m3  </v>
          </cell>
          <cell r="T115" t="str">
            <v>25%up</v>
          </cell>
          <cell r="U115" t="str">
            <v>時</v>
          </cell>
          <cell r="V115">
            <v>6696</v>
          </cell>
          <cell r="W115" t="str">
            <v>国土交通省土木工事積算基準H16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0.18</v>
          </cell>
          <cell r="AC115">
            <v>17400</v>
          </cell>
          <cell r="AD115">
            <v>3132</v>
          </cell>
          <cell r="AE115">
            <v>213</v>
          </cell>
          <cell r="AF115" t="str">
            <v>軽油</v>
          </cell>
          <cell r="AG115">
            <v>11</v>
          </cell>
          <cell r="AH115">
            <v>74</v>
          </cell>
          <cell r="AI115">
            <v>814</v>
          </cell>
          <cell r="AJ115">
            <v>269</v>
          </cell>
          <cell r="AK115" t="str">
            <v>ﾊﾞｯｸﾎｳ機械損料</v>
          </cell>
          <cell r="AL115">
            <v>1</v>
          </cell>
          <cell r="AM115">
            <v>2750</v>
          </cell>
          <cell r="AN115">
            <v>2750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366</v>
          </cell>
          <cell r="R116" t="str">
            <v>ﾊﾞｯｸﾎｳ運転工</v>
          </cell>
          <cell r="S116" t="str">
            <v xml:space="preserve">山積0.8(0.6)m3  </v>
          </cell>
          <cell r="T116" t="str">
            <v>25%up</v>
          </cell>
          <cell r="U116" t="str">
            <v>時</v>
          </cell>
          <cell r="V116">
            <v>9254</v>
          </cell>
          <cell r="W116" t="str">
            <v>国土交通省土木工事積算基準H16</v>
          </cell>
          <cell r="X116" t="str">
            <v>機械土工</v>
          </cell>
          <cell r="Y116">
            <v>1</v>
          </cell>
          <cell r="Z116">
            <v>9</v>
          </cell>
          <cell r="AA116" t="str">
            <v>特殊運転手</v>
          </cell>
          <cell r="AB116">
            <v>0.18</v>
          </cell>
          <cell r="AC116">
            <v>17400</v>
          </cell>
          <cell r="AD116">
            <v>3132</v>
          </cell>
          <cell r="AE116">
            <v>213</v>
          </cell>
          <cell r="AF116" t="str">
            <v>軽油</v>
          </cell>
          <cell r="AG116">
            <v>18</v>
          </cell>
          <cell r="AH116">
            <v>74</v>
          </cell>
          <cell r="AI116">
            <v>1332</v>
          </cell>
          <cell r="AJ116">
            <v>274</v>
          </cell>
          <cell r="AK116" t="str">
            <v>ﾊﾞｯｸﾎｳ機械損料</v>
          </cell>
          <cell r="AL116">
            <v>1</v>
          </cell>
          <cell r="AM116">
            <v>4790</v>
          </cell>
          <cell r="AN116">
            <v>4790</v>
          </cell>
          <cell r="AP116" t="e">
            <v>#N/A</v>
          </cell>
          <cell r="AR116">
            <v>0</v>
          </cell>
          <cell r="AS116">
            <v>0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368</v>
          </cell>
          <cell r="R117" t="str">
            <v>ﾌﾞﾙﾄﾞｰｻﾞ運転工</v>
          </cell>
          <cell r="S117" t="str">
            <v>11t  10%up</v>
          </cell>
          <cell r="U117" t="str">
            <v>時</v>
          </cell>
          <cell r="V117">
            <v>9312</v>
          </cell>
          <cell r="W117" t="str">
            <v>国土交通省土木工事積算基準H16</v>
          </cell>
          <cell r="X117" t="str">
            <v>機械土工</v>
          </cell>
          <cell r="Y117">
            <v>1</v>
          </cell>
          <cell r="Z117">
            <v>9</v>
          </cell>
          <cell r="AA117" t="str">
            <v>特殊運転手</v>
          </cell>
          <cell r="AB117">
            <v>0.19</v>
          </cell>
          <cell r="AC117">
            <v>17400</v>
          </cell>
          <cell r="AD117">
            <v>3306</v>
          </cell>
          <cell r="AE117">
            <v>213</v>
          </cell>
          <cell r="AF117" t="str">
            <v>軽油</v>
          </cell>
          <cell r="AG117">
            <v>14</v>
          </cell>
          <cell r="AH117">
            <v>74</v>
          </cell>
          <cell r="AI117">
            <v>1036</v>
          </cell>
          <cell r="AJ117">
            <v>702</v>
          </cell>
          <cell r="AK117" t="str">
            <v>ﾌﾞﾙﾄﾞｰｻﾞ機械損料</v>
          </cell>
          <cell r="AL117">
            <v>1</v>
          </cell>
          <cell r="AM117">
            <v>4970</v>
          </cell>
          <cell r="AN117">
            <v>4970</v>
          </cell>
          <cell r="AP117" t="e">
            <v>#N/A</v>
          </cell>
          <cell r="AR117">
            <v>0</v>
          </cell>
          <cell r="AS117">
            <v>0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369</v>
          </cell>
          <cell r="R118" t="str">
            <v>ﾌﾞﾙﾄﾞｰｻﾞ運転工</v>
          </cell>
          <cell r="S118" t="str">
            <v>15t  10%up</v>
          </cell>
          <cell r="U118" t="str">
            <v>時</v>
          </cell>
          <cell r="V118">
            <v>11058</v>
          </cell>
          <cell r="W118" t="str">
            <v>国土交通省土木工事積算基準H16</v>
          </cell>
          <cell r="X118" t="str">
            <v>機械土工</v>
          </cell>
          <cell r="Y118">
            <v>1</v>
          </cell>
          <cell r="Z118">
            <v>9</v>
          </cell>
          <cell r="AA118" t="str">
            <v>特殊運転手</v>
          </cell>
          <cell r="AB118">
            <v>0.19</v>
          </cell>
          <cell r="AC118">
            <v>17400</v>
          </cell>
          <cell r="AD118">
            <v>3306</v>
          </cell>
          <cell r="AE118">
            <v>213</v>
          </cell>
          <cell r="AF118" t="str">
            <v>軽油</v>
          </cell>
          <cell r="AG118">
            <v>18</v>
          </cell>
          <cell r="AH118">
            <v>74</v>
          </cell>
          <cell r="AI118">
            <v>1332</v>
          </cell>
          <cell r="AJ118">
            <v>708</v>
          </cell>
          <cell r="AK118" t="str">
            <v>ﾌﾞﾙﾄﾞｰｻﾞ機械損料</v>
          </cell>
          <cell r="AL118">
            <v>1</v>
          </cell>
          <cell r="AM118">
            <v>6420</v>
          </cell>
          <cell r="AN118">
            <v>6420</v>
          </cell>
          <cell r="AP118" t="e">
            <v>#N/A</v>
          </cell>
          <cell r="AR118">
            <v>0</v>
          </cell>
          <cell r="AS118">
            <v>0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370</v>
          </cell>
          <cell r="R119" t="str">
            <v>ﾌﾞﾙﾄﾞｰｻﾞ運転工</v>
          </cell>
          <cell r="S119" t="str">
            <v>21t  10%up</v>
          </cell>
          <cell r="U119" t="str">
            <v>時</v>
          </cell>
          <cell r="V119">
            <v>13622</v>
          </cell>
          <cell r="W119" t="str">
            <v>国土交通省土木工事積算基準H16</v>
          </cell>
          <cell r="X119" t="str">
            <v>機械土工</v>
          </cell>
          <cell r="Y119">
            <v>1</v>
          </cell>
          <cell r="Z119">
            <v>9</v>
          </cell>
          <cell r="AA119" t="str">
            <v>特殊運転手</v>
          </cell>
          <cell r="AB119">
            <v>0.16</v>
          </cell>
          <cell r="AC119">
            <v>17400</v>
          </cell>
          <cell r="AD119">
            <v>2784</v>
          </cell>
          <cell r="AE119">
            <v>213</v>
          </cell>
          <cell r="AF119" t="str">
            <v>軽油</v>
          </cell>
          <cell r="AG119">
            <v>27</v>
          </cell>
          <cell r="AH119">
            <v>74</v>
          </cell>
          <cell r="AI119">
            <v>1998</v>
          </cell>
          <cell r="AJ119">
            <v>709</v>
          </cell>
          <cell r="AK119" t="str">
            <v>ﾌﾞﾙﾄﾞｰｻﾞ機械損料</v>
          </cell>
          <cell r="AL119">
            <v>1</v>
          </cell>
          <cell r="AM119">
            <v>8840</v>
          </cell>
          <cell r="AN119">
            <v>8840</v>
          </cell>
          <cell r="AP119" t="e">
            <v>#N/A</v>
          </cell>
          <cell r="AR119">
            <v>0</v>
          </cell>
          <cell r="AS119">
            <v>0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371</v>
          </cell>
          <cell r="R120" t="str">
            <v>ﾌﾞﾙﾄﾞｰｻﾞ運転工</v>
          </cell>
          <cell r="S120" t="str">
            <v>32t  10%up</v>
          </cell>
          <cell r="U120" t="str">
            <v>時</v>
          </cell>
          <cell r="V120">
            <v>15928</v>
          </cell>
          <cell r="W120" t="str">
            <v>国土交通省土木工事積算基準H16</v>
          </cell>
          <cell r="X120" t="str">
            <v>機械土工</v>
          </cell>
          <cell r="Y120">
            <v>1</v>
          </cell>
          <cell r="Z120">
            <v>9</v>
          </cell>
          <cell r="AA120" t="str">
            <v>特殊運転手</v>
          </cell>
          <cell r="AB120">
            <v>0.16</v>
          </cell>
          <cell r="AC120">
            <v>17400</v>
          </cell>
          <cell r="AD120">
            <v>2784</v>
          </cell>
          <cell r="AE120">
            <v>213</v>
          </cell>
          <cell r="AF120" t="str">
            <v>軽油</v>
          </cell>
          <cell r="AG120">
            <v>36</v>
          </cell>
          <cell r="AH120">
            <v>74</v>
          </cell>
          <cell r="AI120">
            <v>2664</v>
          </cell>
          <cell r="AJ120">
            <v>710</v>
          </cell>
          <cell r="AK120" t="str">
            <v>ﾌﾞﾙﾄﾞｰｻﾞ機械損料</v>
          </cell>
          <cell r="AL120">
            <v>1</v>
          </cell>
          <cell r="AM120">
            <v>10480</v>
          </cell>
          <cell r="AN120">
            <v>10480</v>
          </cell>
          <cell r="AP120" t="e">
            <v>#N/A</v>
          </cell>
          <cell r="AR120">
            <v>0</v>
          </cell>
          <cell r="AS120">
            <v>0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372</v>
          </cell>
          <cell r="R121" t="str">
            <v>ﾌﾞﾙﾄﾞｰｻﾞ運転工</v>
          </cell>
          <cell r="S121" t="str">
            <v>11t  25%up</v>
          </cell>
          <cell r="U121" t="str">
            <v>時</v>
          </cell>
          <cell r="V121">
            <v>9582</v>
          </cell>
          <cell r="W121" t="str">
            <v>国土交通省土木工事積算基準H16</v>
          </cell>
          <cell r="X121" t="str">
            <v>機械土工</v>
          </cell>
          <cell r="Y121">
            <v>1</v>
          </cell>
          <cell r="Z121">
            <v>9</v>
          </cell>
          <cell r="AA121" t="str">
            <v>特殊運転手</v>
          </cell>
          <cell r="AB121">
            <v>0.19</v>
          </cell>
          <cell r="AC121">
            <v>17400</v>
          </cell>
          <cell r="AD121">
            <v>3306</v>
          </cell>
          <cell r="AE121">
            <v>213</v>
          </cell>
          <cell r="AF121" t="str">
            <v>軽油</v>
          </cell>
          <cell r="AG121">
            <v>14</v>
          </cell>
          <cell r="AH121">
            <v>74</v>
          </cell>
          <cell r="AI121">
            <v>1036</v>
          </cell>
          <cell r="AJ121">
            <v>711</v>
          </cell>
          <cell r="AK121" t="str">
            <v>ﾌﾞﾙﾄﾞｰｻﾞ機械損料</v>
          </cell>
          <cell r="AL121">
            <v>1</v>
          </cell>
          <cell r="AM121">
            <v>5240</v>
          </cell>
          <cell r="AN121">
            <v>5240</v>
          </cell>
          <cell r="AP121" t="e">
            <v>#N/A</v>
          </cell>
          <cell r="AR121">
            <v>0</v>
          </cell>
          <cell r="AS121">
            <v>0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373</v>
          </cell>
          <cell r="R122" t="str">
            <v>ﾌﾞﾙﾄﾞｰｻﾞ運転工</v>
          </cell>
          <cell r="S122" t="str">
            <v>15t  25%up</v>
          </cell>
          <cell r="U122" t="str">
            <v>時</v>
          </cell>
          <cell r="V122">
            <v>11398</v>
          </cell>
          <cell r="W122" t="str">
            <v>国土交通省土木工事積算基準H16</v>
          </cell>
          <cell r="X122" t="str">
            <v>機械土工</v>
          </cell>
          <cell r="Y122">
            <v>1</v>
          </cell>
          <cell r="Z122">
            <v>9</v>
          </cell>
          <cell r="AA122" t="str">
            <v>特殊運転手</v>
          </cell>
          <cell r="AB122">
            <v>0.19</v>
          </cell>
          <cell r="AC122">
            <v>17400</v>
          </cell>
          <cell r="AD122">
            <v>3306</v>
          </cell>
          <cell r="AE122">
            <v>213</v>
          </cell>
          <cell r="AF122" t="str">
            <v>軽油</v>
          </cell>
          <cell r="AG122">
            <v>18</v>
          </cell>
          <cell r="AH122">
            <v>74</v>
          </cell>
          <cell r="AI122">
            <v>1332</v>
          </cell>
          <cell r="AJ122">
            <v>712</v>
          </cell>
          <cell r="AK122" t="str">
            <v>ﾌﾞﾙﾄﾞｰｻﾞ機械損料</v>
          </cell>
          <cell r="AL122">
            <v>1</v>
          </cell>
          <cell r="AM122">
            <v>6760</v>
          </cell>
          <cell r="AN122">
            <v>6760</v>
          </cell>
          <cell r="AP122" t="e">
            <v>#N/A</v>
          </cell>
          <cell r="AR122">
            <v>0</v>
          </cell>
          <cell r="AS122">
            <v>0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374</v>
          </cell>
          <cell r="R123" t="str">
            <v>ﾌﾞﾙﾄﾞｰｻﾞ運転工</v>
          </cell>
          <cell r="S123" t="str">
            <v>21t  25%up</v>
          </cell>
          <cell r="U123" t="str">
            <v>時</v>
          </cell>
          <cell r="V123">
            <v>14192</v>
          </cell>
          <cell r="W123" t="str">
            <v>国土交通省土木工事積算基準H16</v>
          </cell>
          <cell r="X123" t="str">
            <v>機械土工</v>
          </cell>
          <cell r="Y123">
            <v>1</v>
          </cell>
          <cell r="Z123">
            <v>9</v>
          </cell>
          <cell r="AA123" t="str">
            <v>特殊運転手</v>
          </cell>
          <cell r="AB123">
            <v>0.16</v>
          </cell>
          <cell r="AC123">
            <v>17400</v>
          </cell>
          <cell r="AD123">
            <v>2784</v>
          </cell>
          <cell r="AE123">
            <v>213</v>
          </cell>
          <cell r="AF123" t="str">
            <v>軽油</v>
          </cell>
          <cell r="AG123">
            <v>27</v>
          </cell>
          <cell r="AH123">
            <v>74</v>
          </cell>
          <cell r="AI123">
            <v>1998</v>
          </cell>
          <cell r="AJ123">
            <v>713</v>
          </cell>
          <cell r="AK123" t="str">
            <v>ﾌﾞﾙﾄﾞｰｻﾞ機械損料</v>
          </cell>
          <cell r="AL123">
            <v>1</v>
          </cell>
          <cell r="AM123">
            <v>9410</v>
          </cell>
          <cell r="AN123">
            <v>9410</v>
          </cell>
          <cell r="AP123" t="e">
            <v>#N/A</v>
          </cell>
          <cell r="AR123">
            <v>0</v>
          </cell>
          <cell r="AS123">
            <v>0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375</v>
          </cell>
          <cell r="R124" t="str">
            <v>ﾌﾞﾙﾄﾞｰｻﾞ運転工</v>
          </cell>
          <cell r="S124" t="str">
            <v>32t  25%up</v>
          </cell>
          <cell r="U124" t="str">
            <v>時</v>
          </cell>
          <cell r="V124">
            <v>16648</v>
          </cell>
          <cell r="W124" t="str">
            <v>国土交通省土木工事積算基準H16</v>
          </cell>
          <cell r="X124" t="str">
            <v>機械土工</v>
          </cell>
          <cell r="Y124">
            <v>1</v>
          </cell>
          <cell r="Z124">
            <v>9</v>
          </cell>
          <cell r="AA124" t="str">
            <v>特殊運転手</v>
          </cell>
          <cell r="AB124">
            <v>0.16</v>
          </cell>
          <cell r="AC124">
            <v>17400</v>
          </cell>
          <cell r="AD124">
            <v>2784</v>
          </cell>
          <cell r="AE124">
            <v>213</v>
          </cell>
          <cell r="AF124" t="str">
            <v>軽油</v>
          </cell>
          <cell r="AG124">
            <v>36</v>
          </cell>
          <cell r="AH124">
            <v>74</v>
          </cell>
          <cell r="AI124">
            <v>2664</v>
          </cell>
          <cell r="AJ124">
            <v>714</v>
          </cell>
          <cell r="AK124" t="str">
            <v>ﾌﾞﾙﾄﾞｰｻﾞ機械損料</v>
          </cell>
          <cell r="AL124">
            <v>1</v>
          </cell>
          <cell r="AM124">
            <v>11200</v>
          </cell>
          <cell r="AN124">
            <v>11200</v>
          </cell>
          <cell r="AP124" t="e">
            <v>#N/A</v>
          </cell>
          <cell r="AR124">
            <v>0</v>
          </cell>
          <cell r="AS124">
            <v>0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376</v>
          </cell>
          <cell r="R125" t="str">
            <v>ﾀﾞﾝﾌﾟﾄﾗｯｸ運転工</v>
          </cell>
          <cell r="S125" t="str">
            <v>2t車</v>
          </cell>
          <cell r="U125" t="str">
            <v>日</v>
          </cell>
          <cell r="V125">
            <v>21414</v>
          </cell>
          <cell r="W125" t="str">
            <v>国土交通省土木工事積算基準H16</v>
          </cell>
          <cell r="X125" t="str">
            <v>標準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15500</v>
          </cell>
          <cell r="AD125">
            <v>15500</v>
          </cell>
          <cell r="AE125">
            <v>213</v>
          </cell>
          <cell r="AF125" t="str">
            <v>軽油</v>
          </cell>
          <cell r="AG125">
            <v>26</v>
          </cell>
          <cell r="AH125">
            <v>74</v>
          </cell>
          <cell r="AI125">
            <v>1924</v>
          </cell>
          <cell r="AJ125">
            <v>308</v>
          </cell>
          <cell r="AK125" t="str">
            <v>ﾀﾞﾝﾌﾟﾄﾗｯｸ機械損料</v>
          </cell>
          <cell r="AL125">
            <v>1.17</v>
          </cell>
          <cell r="AM125">
            <v>3260</v>
          </cell>
          <cell r="AN125">
            <v>3814</v>
          </cell>
          <cell r="AO125">
            <v>422</v>
          </cell>
          <cell r="AP125" t="str">
            <v>ﾀｲﾔ損耗費及び補修費</v>
          </cell>
          <cell r="AQ125">
            <v>1.17</v>
          </cell>
          <cell r="AR125">
            <v>151</v>
          </cell>
          <cell r="AS125">
            <v>176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377</v>
          </cell>
          <cell r="R126" t="str">
            <v>ﾀﾞﾝﾌﾟﾄﾗｯｸ運転工</v>
          </cell>
          <cell r="S126" t="str">
            <v>2t車</v>
          </cell>
          <cell r="U126" t="str">
            <v>日</v>
          </cell>
          <cell r="V126">
            <v>21897</v>
          </cell>
          <cell r="W126" t="str">
            <v>国土交通省土木工事積算基準H16</v>
          </cell>
          <cell r="X126" t="str">
            <v>舗装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15500</v>
          </cell>
          <cell r="AD126">
            <v>15500</v>
          </cell>
          <cell r="AE126">
            <v>213</v>
          </cell>
          <cell r="AF126" t="str">
            <v>軽油</v>
          </cell>
          <cell r="AG126">
            <v>27</v>
          </cell>
          <cell r="AH126">
            <v>74</v>
          </cell>
          <cell r="AI126">
            <v>1998</v>
          </cell>
          <cell r="AJ126">
            <v>308</v>
          </cell>
          <cell r="AK126" t="str">
            <v>ﾀﾞﾝﾌﾟﾄﾗｯｸ機械損料</v>
          </cell>
          <cell r="AL126">
            <v>1.29</v>
          </cell>
          <cell r="AM126">
            <v>3260</v>
          </cell>
          <cell r="AN126">
            <v>4205</v>
          </cell>
          <cell r="AO126">
            <v>422</v>
          </cell>
          <cell r="AP126" t="str">
            <v>ﾀｲﾔ損耗費及び補修費</v>
          </cell>
          <cell r="AQ126">
            <v>1.29</v>
          </cell>
          <cell r="AR126">
            <v>151</v>
          </cell>
          <cell r="AS126">
            <v>194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378</v>
          </cell>
          <cell r="R127" t="str">
            <v>ﾀﾞﾝﾌﾟﾄﾗｯｸ運転工</v>
          </cell>
          <cell r="S127" t="str">
            <v>2t車</v>
          </cell>
          <cell r="U127" t="str">
            <v>日</v>
          </cell>
          <cell r="V127">
            <v>21340</v>
          </cell>
          <cell r="W127" t="str">
            <v>国土交通省土木工事積算基準H16</v>
          </cell>
          <cell r="X127" t="str">
            <v>小規模土工</v>
          </cell>
          <cell r="Y127">
            <v>1</v>
          </cell>
          <cell r="Z127">
            <v>10</v>
          </cell>
          <cell r="AA127" t="str">
            <v>一般運転手</v>
          </cell>
          <cell r="AB127">
            <v>1</v>
          </cell>
          <cell r="AC127">
            <v>15500</v>
          </cell>
          <cell r="AD127">
            <v>15500</v>
          </cell>
          <cell r="AE127">
            <v>213</v>
          </cell>
          <cell r="AF127" t="str">
            <v>軽油</v>
          </cell>
          <cell r="AG127">
            <v>25</v>
          </cell>
          <cell r="AH127">
            <v>74</v>
          </cell>
          <cell r="AI127">
            <v>1850</v>
          </cell>
          <cell r="AJ127">
            <v>308</v>
          </cell>
          <cell r="AK127" t="str">
            <v>ﾀﾞﾝﾌﾟﾄﾗｯｸ機械損料</v>
          </cell>
          <cell r="AL127">
            <v>1.17</v>
          </cell>
          <cell r="AM127">
            <v>3260</v>
          </cell>
          <cell r="AN127">
            <v>3814</v>
          </cell>
          <cell r="AO127">
            <v>422</v>
          </cell>
          <cell r="AP127" t="str">
            <v>ﾀｲﾔ損耗費及び補修費</v>
          </cell>
          <cell r="AQ127">
            <v>1.17</v>
          </cell>
          <cell r="AR127">
            <v>151</v>
          </cell>
          <cell r="AS127">
            <v>176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379</v>
          </cell>
          <cell r="R128" t="str">
            <v>ﾀﾞﾝﾌﾟﾄﾗｯｸ運転工</v>
          </cell>
          <cell r="S128" t="str">
            <v>4t車</v>
          </cell>
          <cell r="U128" t="str">
            <v>日</v>
          </cell>
          <cell r="V128">
            <v>24573</v>
          </cell>
          <cell r="W128" t="str">
            <v>国土交通省土木工事積算基準H16</v>
          </cell>
          <cell r="X128" t="str">
            <v>小規模土工</v>
          </cell>
          <cell r="Y128">
            <v>1</v>
          </cell>
          <cell r="Z128">
            <v>10</v>
          </cell>
          <cell r="AA128" t="str">
            <v>一般運転手</v>
          </cell>
          <cell r="AB128">
            <v>1</v>
          </cell>
          <cell r="AC128">
            <v>15500</v>
          </cell>
          <cell r="AD128">
            <v>15500</v>
          </cell>
          <cell r="AE128">
            <v>213</v>
          </cell>
          <cell r="AF128" t="str">
            <v>軽油</v>
          </cell>
          <cell r="AG128">
            <v>42</v>
          </cell>
          <cell r="AH128">
            <v>74</v>
          </cell>
          <cell r="AI128">
            <v>3108</v>
          </cell>
          <cell r="AJ128">
            <v>309</v>
          </cell>
          <cell r="AK128" t="str">
            <v>ﾀﾞﾝﾌﾟﾄﾗｯｸ機械損料</v>
          </cell>
          <cell r="AL128">
            <v>1.1599999999999999</v>
          </cell>
          <cell r="AM128">
            <v>4900</v>
          </cell>
          <cell r="AN128">
            <v>5684</v>
          </cell>
          <cell r="AO128">
            <v>423</v>
          </cell>
          <cell r="AP128" t="str">
            <v>ﾀｲﾔ損耗費及び補修費</v>
          </cell>
          <cell r="AQ128">
            <v>1.1599999999999999</v>
          </cell>
          <cell r="AR128">
            <v>243</v>
          </cell>
          <cell r="AS128">
            <v>281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382</v>
          </cell>
          <cell r="R129" t="str">
            <v>ﾀﾞﾝﾌﾟﾄﾗｯｸ運転工</v>
          </cell>
          <cell r="S129" t="str">
            <v>10t車</v>
          </cell>
          <cell r="U129" t="str">
            <v>日</v>
          </cell>
          <cell r="V129">
            <v>37945</v>
          </cell>
          <cell r="W129" t="str">
            <v>国土交通省土木工事積算基準H16</v>
          </cell>
          <cell r="X129" t="str">
            <v>機械土工</v>
          </cell>
          <cell r="Y129">
            <v>1</v>
          </cell>
          <cell r="Z129">
            <v>10</v>
          </cell>
          <cell r="AA129" t="str">
            <v>一般運転手</v>
          </cell>
          <cell r="AB129">
            <v>1</v>
          </cell>
          <cell r="AC129">
            <v>15500</v>
          </cell>
          <cell r="AD129">
            <v>15500</v>
          </cell>
          <cell r="AE129">
            <v>213</v>
          </cell>
          <cell r="AF129" t="str">
            <v>軽油</v>
          </cell>
          <cell r="AG129">
            <v>76</v>
          </cell>
          <cell r="AH129">
            <v>74</v>
          </cell>
          <cell r="AI129">
            <v>5624</v>
          </cell>
          <cell r="AJ129">
            <v>312</v>
          </cell>
          <cell r="AK129" t="str">
            <v>ﾀﾞﾝﾌﾟﾄﾗｯｸ機械損料</v>
          </cell>
          <cell r="AL129">
            <v>1.24</v>
          </cell>
          <cell r="AM129">
            <v>12800</v>
          </cell>
          <cell r="AN129">
            <v>15872</v>
          </cell>
          <cell r="AO129">
            <v>424</v>
          </cell>
          <cell r="AP129" t="str">
            <v>ﾀｲﾔ損耗費及び補修費</v>
          </cell>
          <cell r="AQ129">
            <v>1.24</v>
          </cell>
          <cell r="AR129">
            <v>766</v>
          </cell>
          <cell r="AS129">
            <v>949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384</v>
          </cell>
          <cell r="R130" t="str">
            <v>ﾀﾞﾝﾌﾟﾄﾗｯｸ運転工</v>
          </cell>
          <cell r="S130" t="str">
            <v>10t  10%up</v>
          </cell>
          <cell r="U130" t="str">
            <v>日</v>
          </cell>
          <cell r="V130">
            <v>38565</v>
          </cell>
          <cell r="W130" t="str">
            <v>国土交通省土木工事積算基準H16</v>
          </cell>
          <cell r="X130" t="str">
            <v>機械土工</v>
          </cell>
          <cell r="Y130">
            <v>1</v>
          </cell>
          <cell r="Z130">
            <v>10</v>
          </cell>
          <cell r="AA130" t="str">
            <v>一般運転手</v>
          </cell>
          <cell r="AB130">
            <v>1</v>
          </cell>
          <cell r="AC130">
            <v>15500</v>
          </cell>
          <cell r="AD130">
            <v>15500</v>
          </cell>
          <cell r="AE130">
            <v>213</v>
          </cell>
          <cell r="AF130" t="str">
            <v>軽油</v>
          </cell>
          <cell r="AG130">
            <v>76</v>
          </cell>
          <cell r="AH130">
            <v>74</v>
          </cell>
          <cell r="AI130">
            <v>5624</v>
          </cell>
          <cell r="AJ130">
            <v>243</v>
          </cell>
          <cell r="AK130" t="str">
            <v>ﾀﾞﾝﾌﾟﾄﾗｯｸ機械損料</v>
          </cell>
          <cell r="AL130">
            <v>1.24</v>
          </cell>
          <cell r="AM130">
            <v>13300</v>
          </cell>
          <cell r="AN130">
            <v>16492</v>
          </cell>
          <cell r="AO130">
            <v>424</v>
          </cell>
          <cell r="AP130" t="str">
            <v>ﾀｲﾔ損耗費及び補修費</v>
          </cell>
          <cell r="AQ130">
            <v>1.24</v>
          </cell>
          <cell r="AR130">
            <v>766</v>
          </cell>
          <cell r="AS130">
            <v>949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386</v>
          </cell>
          <cell r="R131" t="str">
            <v>ﾀﾞﾝﾌﾟﾄﾗｯｸ運転工</v>
          </cell>
          <cell r="S131" t="str">
            <v>4t  10%up</v>
          </cell>
          <cell r="U131" t="str">
            <v>日</v>
          </cell>
          <cell r="V131">
            <v>24793</v>
          </cell>
          <cell r="W131" t="str">
            <v>国土交通省土木工事積算基準H16</v>
          </cell>
          <cell r="X131" t="str">
            <v>小規模土工</v>
          </cell>
          <cell r="Y131">
            <v>1</v>
          </cell>
          <cell r="Z131">
            <v>10</v>
          </cell>
          <cell r="AA131" t="str">
            <v>一般運転手</v>
          </cell>
          <cell r="AB131">
            <v>1</v>
          </cell>
          <cell r="AC131">
            <v>15500</v>
          </cell>
          <cell r="AD131">
            <v>15500</v>
          </cell>
          <cell r="AE131">
            <v>213</v>
          </cell>
          <cell r="AF131" t="str">
            <v>軽油</v>
          </cell>
          <cell r="AG131">
            <v>42</v>
          </cell>
          <cell r="AH131">
            <v>74</v>
          </cell>
          <cell r="AI131">
            <v>3108</v>
          </cell>
          <cell r="AJ131">
            <v>242</v>
          </cell>
          <cell r="AK131" t="str">
            <v>ﾀﾞﾝﾌﾟﾄﾗｯｸ機械損料</v>
          </cell>
          <cell r="AL131">
            <v>1.1599999999999999</v>
          </cell>
          <cell r="AM131">
            <v>5090</v>
          </cell>
          <cell r="AN131">
            <v>5904</v>
          </cell>
          <cell r="AO131">
            <v>423</v>
          </cell>
          <cell r="AP131" t="str">
            <v>ﾀｲﾔ損耗費及び補修費</v>
          </cell>
          <cell r="AQ131">
            <v>1.1599999999999999</v>
          </cell>
          <cell r="AR131">
            <v>243</v>
          </cell>
          <cell r="AS131">
            <v>281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387</v>
          </cell>
          <cell r="R132" t="str">
            <v>ﾀﾞﾝﾌﾟﾄﾗｯｸ運転工</v>
          </cell>
          <cell r="S132" t="str">
            <v>2t  10%up</v>
          </cell>
          <cell r="U132" t="str">
            <v>日</v>
          </cell>
          <cell r="V132">
            <v>21480</v>
          </cell>
          <cell r="W132" t="str">
            <v>国土交通省土木工事積算基準H16</v>
          </cell>
          <cell r="X132" t="str">
            <v>小規模土工</v>
          </cell>
          <cell r="Y132">
            <v>1</v>
          </cell>
          <cell r="Z132">
            <v>10</v>
          </cell>
          <cell r="AA132" t="str">
            <v>一般運転手</v>
          </cell>
          <cell r="AB132">
            <v>1</v>
          </cell>
          <cell r="AC132">
            <v>15500</v>
          </cell>
          <cell r="AD132">
            <v>15500</v>
          </cell>
          <cell r="AE132">
            <v>213</v>
          </cell>
          <cell r="AF132" t="str">
            <v>軽油</v>
          </cell>
          <cell r="AG132">
            <v>25</v>
          </cell>
          <cell r="AH132">
            <v>74</v>
          </cell>
          <cell r="AI132">
            <v>1850</v>
          </cell>
          <cell r="AJ132">
            <v>241</v>
          </cell>
          <cell r="AK132" t="str">
            <v>ﾀﾞﾝﾌﾟﾄﾗｯｸ機械損料</v>
          </cell>
          <cell r="AL132">
            <v>1.17</v>
          </cell>
          <cell r="AM132">
            <v>3380</v>
          </cell>
          <cell r="AN132">
            <v>3954</v>
          </cell>
          <cell r="AO132">
            <v>422</v>
          </cell>
          <cell r="AP132" t="str">
            <v>ﾀｲﾔ損耗費及び補修費</v>
          </cell>
          <cell r="AQ132">
            <v>1.17</v>
          </cell>
          <cell r="AR132">
            <v>151</v>
          </cell>
          <cell r="AS132">
            <v>176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390</v>
          </cell>
          <cell r="R133" t="str">
            <v>ﾀﾞﾝﾌﾟﾄﾗｯｸ運転工</v>
          </cell>
          <cell r="S133" t="str">
            <v>10t  25%up</v>
          </cell>
          <cell r="U133" t="str">
            <v>日</v>
          </cell>
          <cell r="V133">
            <v>39557</v>
          </cell>
          <cell r="W133" t="str">
            <v>国土交通省土木工事積算基準H16</v>
          </cell>
          <cell r="X133" t="str">
            <v>機械土工</v>
          </cell>
          <cell r="Y133">
            <v>1</v>
          </cell>
          <cell r="Z133">
            <v>10</v>
          </cell>
          <cell r="AA133" t="str">
            <v>一般運転手</v>
          </cell>
          <cell r="AB133">
            <v>1</v>
          </cell>
          <cell r="AC133">
            <v>15500</v>
          </cell>
          <cell r="AD133">
            <v>15500</v>
          </cell>
          <cell r="AE133">
            <v>213</v>
          </cell>
          <cell r="AF133" t="str">
            <v>軽油</v>
          </cell>
          <cell r="AG133">
            <v>76</v>
          </cell>
          <cell r="AH133">
            <v>74</v>
          </cell>
          <cell r="AI133">
            <v>5624</v>
          </cell>
          <cell r="AJ133">
            <v>246</v>
          </cell>
          <cell r="AK133" t="str">
            <v>ﾀﾞﾝﾌﾟﾄﾗｯｸ機械損料</v>
          </cell>
          <cell r="AL133">
            <v>1.24</v>
          </cell>
          <cell r="AM133">
            <v>14100</v>
          </cell>
          <cell r="AN133">
            <v>17484</v>
          </cell>
          <cell r="AO133">
            <v>424</v>
          </cell>
          <cell r="AP133" t="str">
            <v>ﾀｲﾔ損耗費及び補修費</v>
          </cell>
          <cell r="AQ133">
            <v>1.24</v>
          </cell>
          <cell r="AR133">
            <v>766</v>
          </cell>
          <cell r="AS133">
            <v>949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392</v>
          </cell>
          <cell r="R134" t="str">
            <v>ﾀﾞﾝﾌﾟﾄﾗｯｸ運転工</v>
          </cell>
          <cell r="S134" t="str">
            <v>4t  25%up</v>
          </cell>
          <cell r="U134" t="str">
            <v>日</v>
          </cell>
          <cell r="V134">
            <v>25141</v>
          </cell>
          <cell r="W134" t="str">
            <v>国土交通省土木工事積算基準H16</v>
          </cell>
          <cell r="X134" t="str">
            <v>小規模土工</v>
          </cell>
          <cell r="Y134">
            <v>1</v>
          </cell>
          <cell r="Z134">
            <v>10</v>
          </cell>
          <cell r="AA134" t="str">
            <v>一般運転手</v>
          </cell>
          <cell r="AB134">
            <v>1</v>
          </cell>
          <cell r="AC134">
            <v>15500</v>
          </cell>
          <cell r="AD134">
            <v>15500</v>
          </cell>
          <cell r="AE134">
            <v>213</v>
          </cell>
          <cell r="AF134" t="str">
            <v>軽油</v>
          </cell>
          <cell r="AG134">
            <v>42</v>
          </cell>
          <cell r="AH134">
            <v>74</v>
          </cell>
          <cell r="AI134">
            <v>3108</v>
          </cell>
          <cell r="AJ134">
            <v>245</v>
          </cell>
          <cell r="AK134" t="str">
            <v>ﾀﾞﾝﾌﾟﾄﾗｯｸ機械損料</v>
          </cell>
          <cell r="AL134">
            <v>1.1599999999999999</v>
          </cell>
          <cell r="AM134">
            <v>5390</v>
          </cell>
          <cell r="AN134">
            <v>6252</v>
          </cell>
          <cell r="AO134">
            <v>423</v>
          </cell>
          <cell r="AP134" t="str">
            <v>ﾀｲﾔ損耗費及び補修費</v>
          </cell>
          <cell r="AQ134">
            <v>1.1599999999999999</v>
          </cell>
          <cell r="AR134">
            <v>243</v>
          </cell>
          <cell r="AS134">
            <v>281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393</v>
          </cell>
          <cell r="R135" t="str">
            <v>ﾀﾞﾝﾌﾟﾄﾗｯｸ運転工</v>
          </cell>
          <cell r="S135" t="str">
            <v>2t  25%up</v>
          </cell>
          <cell r="U135" t="str">
            <v>日</v>
          </cell>
          <cell r="V135">
            <v>21714</v>
          </cell>
          <cell r="W135" t="str">
            <v>国土交通省土木工事積算基準H16</v>
          </cell>
          <cell r="X135" t="str">
            <v>小規模土工</v>
          </cell>
          <cell r="Y135">
            <v>1</v>
          </cell>
          <cell r="Z135">
            <v>10</v>
          </cell>
          <cell r="AA135" t="str">
            <v>一般運転手</v>
          </cell>
          <cell r="AB135">
            <v>1</v>
          </cell>
          <cell r="AC135">
            <v>15500</v>
          </cell>
          <cell r="AD135">
            <v>15500</v>
          </cell>
          <cell r="AE135">
            <v>213</v>
          </cell>
          <cell r="AF135" t="str">
            <v>軽油</v>
          </cell>
          <cell r="AG135">
            <v>25</v>
          </cell>
          <cell r="AH135">
            <v>74</v>
          </cell>
          <cell r="AI135">
            <v>1850</v>
          </cell>
          <cell r="AJ135">
            <v>244</v>
          </cell>
          <cell r="AK135" t="str">
            <v>ﾀﾞﾝﾌﾟﾄﾗｯｸ機械損料</v>
          </cell>
          <cell r="AL135">
            <v>1.17</v>
          </cell>
          <cell r="AM135">
            <v>3580</v>
          </cell>
          <cell r="AN135">
            <v>4188</v>
          </cell>
          <cell r="AO135">
            <v>422</v>
          </cell>
          <cell r="AP135" t="str">
            <v>ﾀｲﾔ損耗費及び補修費</v>
          </cell>
          <cell r="AQ135">
            <v>1.17</v>
          </cell>
          <cell r="AR135">
            <v>151</v>
          </cell>
          <cell r="AS135">
            <v>176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400</v>
          </cell>
          <cell r="R136" t="str">
            <v>機械掘削積込工</v>
          </cell>
          <cell r="S136" t="str">
            <v>BH 山積0.08(0.06)m3</v>
          </cell>
          <cell r="U136" t="str">
            <v>ｍ3</v>
          </cell>
          <cell r="V136">
            <v>2455</v>
          </cell>
          <cell r="W136" t="str">
            <v>参考(国土交通省)</v>
          </cell>
          <cell r="Y136">
            <v>10</v>
          </cell>
          <cell r="Z136">
            <v>126</v>
          </cell>
          <cell r="AA136" t="str">
            <v>ﾊﾞｯｸﾎｳ運転工（土工）</v>
          </cell>
          <cell r="AB136">
            <v>1</v>
          </cell>
          <cell r="AC136">
            <v>24552</v>
          </cell>
          <cell r="AD136">
            <v>24552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401</v>
          </cell>
          <cell r="R137" t="str">
            <v>機械積込工(ﾙｰｽﾞ)</v>
          </cell>
          <cell r="S137" t="str">
            <v>BH 山積0.08(0.06)m3</v>
          </cell>
          <cell r="U137" t="str">
            <v>ｍ3</v>
          </cell>
          <cell r="V137">
            <v>1743</v>
          </cell>
          <cell r="W137" t="str">
            <v>参考(国土交通省)</v>
          </cell>
          <cell r="Y137">
            <v>10</v>
          </cell>
          <cell r="Z137">
            <v>126</v>
          </cell>
          <cell r="AA137" t="str">
            <v>ﾊﾞｯｸﾎｳ運転工（土工）</v>
          </cell>
          <cell r="AB137">
            <v>0.71</v>
          </cell>
          <cell r="AC137">
            <v>24552</v>
          </cell>
          <cell r="AD137">
            <v>17431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402</v>
          </cell>
          <cell r="R138" t="str">
            <v>機械床掘工（補助労力あり）</v>
          </cell>
          <cell r="S138" t="str">
            <v>BH 山積0.08(0.06)m3</v>
          </cell>
          <cell r="U138" t="str">
            <v>ｍ3</v>
          </cell>
          <cell r="V138">
            <v>2902</v>
          </cell>
          <cell r="W138" t="str">
            <v>参考(国土交通省)</v>
          </cell>
          <cell r="Y138">
            <v>10</v>
          </cell>
          <cell r="Z138">
            <v>126</v>
          </cell>
          <cell r="AA138" t="str">
            <v>ﾊﾞｯｸﾎｳ運転工（土工）</v>
          </cell>
          <cell r="AB138">
            <v>1</v>
          </cell>
          <cell r="AC138">
            <v>24552</v>
          </cell>
          <cell r="AD138">
            <v>24552</v>
          </cell>
          <cell r="AE138">
            <v>2</v>
          </cell>
          <cell r="AF138" t="str">
            <v>普通作業員</v>
          </cell>
          <cell r="AG138">
            <v>0.3</v>
          </cell>
          <cell r="AH138">
            <v>14900</v>
          </cell>
          <cell r="AI138">
            <v>4470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403</v>
          </cell>
          <cell r="R139" t="str">
            <v>機械掘削積込工</v>
          </cell>
          <cell r="S139" t="str">
            <v>BH 山積0.13(0.1)m3</v>
          </cell>
          <cell r="U139" t="str">
            <v>ｍ3</v>
          </cell>
          <cell r="V139">
            <v>1694</v>
          </cell>
          <cell r="W139" t="str">
            <v>国土交通省土木工事積算基準H16</v>
          </cell>
          <cell r="Y139">
            <v>10</v>
          </cell>
          <cell r="Z139">
            <v>125</v>
          </cell>
          <cell r="AA139" t="str">
            <v>ﾊﾞｯｸﾎｳ運転工（土工）</v>
          </cell>
          <cell r="AB139">
            <v>0.63</v>
          </cell>
          <cell r="AC139">
            <v>26895</v>
          </cell>
          <cell r="AD139">
            <v>16943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404</v>
          </cell>
          <cell r="R140" t="str">
            <v>機械床掘工（補助労力あり）</v>
          </cell>
          <cell r="S140" t="str">
            <v>BH 山積0.13(0.1)m3</v>
          </cell>
          <cell r="U140" t="str">
            <v>ｍ3</v>
          </cell>
          <cell r="V140">
            <v>2141</v>
          </cell>
          <cell r="W140" t="str">
            <v>国土交通省土木工事積算基準H16</v>
          </cell>
          <cell r="Y140">
            <v>10</v>
          </cell>
          <cell r="Z140">
            <v>125</v>
          </cell>
          <cell r="AA140" t="str">
            <v>ﾊﾞｯｸﾎｳ運転工（土工）</v>
          </cell>
          <cell r="AB140">
            <v>0.63</v>
          </cell>
          <cell r="AC140">
            <v>26895</v>
          </cell>
          <cell r="AD140">
            <v>16943</v>
          </cell>
          <cell r="AE140">
            <v>2</v>
          </cell>
          <cell r="AF140" t="str">
            <v>普通作業員</v>
          </cell>
          <cell r="AG140">
            <v>0.3</v>
          </cell>
          <cell r="AH140">
            <v>14900</v>
          </cell>
          <cell r="AI140">
            <v>4470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405</v>
          </cell>
          <cell r="R141" t="str">
            <v>機械積込工(ﾙｰｽﾞ)</v>
          </cell>
          <cell r="S141" t="str">
            <v>BH 山積0.13(0.1)m3</v>
          </cell>
          <cell r="U141" t="str">
            <v>ｍ3</v>
          </cell>
          <cell r="V141">
            <v>1156</v>
          </cell>
          <cell r="W141" t="str">
            <v>国土交通省土木工事積算基準H16</v>
          </cell>
          <cell r="Y141">
            <v>10</v>
          </cell>
          <cell r="Z141">
            <v>125</v>
          </cell>
          <cell r="AA141" t="str">
            <v>ﾊﾞｯｸﾎｳ運転工（土工）</v>
          </cell>
          <cell r="AB141">
            <v>0.43</v>
          </cell>
          <cell r="AC141">
            <v>26895</v>
          </cell>
          <cell r="AD141">
            <v>11564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407</v>
          </cell>
          <cell r="R142" t="str">
            <v>機械掘削積込工</v>
          </cell>
          <cell r="S142" t="str">
            <v>BH 山積0.28(0.2)m3</v>
          </cell>
          <cell r="U142" t="str">
            <v>ｍ3</v>
          </cell>
          <cell r="V142">
            <v>799</v>
          </cell>
          <cell r="W142" t="str">
            <v>国土交通省土木工事積算基準H16</v>
          </cell>
          <cell r="Y142">
            <v>10</v>
          </cell>
          <cell r="Z142">
            <v>124</v>
          </cell>
          <cell r="AA142" t="str">
            <v>ﾊﾞｯｸﾎｳ運転工（土工）</v>
          </cell>
          <cell r="AB142">
            <v>0.26</v>
          </cell>
          <cell r="AC142">
            <v>30760</v>
          </cell>
          <cell r="AD142">
            <v>7997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408</v>
          </cell>
          <cell r="R143" t="str">
            <v>機械床掘工（補助労力あり）</v>
          </cell>
          <cell r="S143" t="str">
            <v>BH 山積0.28(0.2)m3</v>
          </cell>
          <cell r="U143" t="str">
            <v>ｍ3</v>
          </cell>
          <cell r="V143">
            <v>1384</v>
          </cell>
          <cell r="W143" t="str">
            <v>国土交通省土木工事積算基準H16</v>
          </cell>
          <cell r="Y143">
            <v>10</v>
          </cell>
          <cell r="Z143">
            <v>147</v>
          </cell>
          <cell r="AA143" t="str">
            <v>ﾊﾞｯｸﾎｳ運転工(後方超小旋回型)</v>
          </cell>
          <cell r="AB143">
            <v>0.28999999999999998</v>
          </cell>
          <cell r="AC143">
            <v>32326</v>
          </cell>
          <cell r="AD143">
            <v>9374</v>
          </cell>
          <cell r="AE143">
            <v>2</v>
          </cell>
          <cell r="AF143" t="str">
            <v>普通作業員</v>
          </cell>
          <cell r="AG143">
            <v>0.3</v>
          </cell>
          <cell r="AH143">
            <v>14900</v>
          </cell>
          <cell r="AI143">
            <v>4470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409</v>
          </cell>
          <cell r="R144" t="str">
            <v>機械積込工(ﾙｰｽﾞ)</v>
          </cell>
          <cell r="S144" t="str">
            <v>BH 山積0.28(0.2)m3</v>
          </cell>
          <cell r="U144" t="str">
            <v>ｍ3</v>
          </cell>
          <cell r="V144">
            <v>707</v>
          </cell>
          <cell r="W144" t="str">
            <v>国土交通省土木工事積算基準H16</v>
          </cell>
          <cell r="Y144">
            <v>10</v>
          </cell>
          <cell r="Z144">
            <v>124</v>
          </cell>
          <cell r="AA144" t="str">
            <v>ﾊﾞｯｸﾎｳ運転工（土工）</v>
          </cell>
          <cell r="AB144">
            <v>0.23</v>
          </cell>
          <cell r="AC144">
            <v>30760</v>
          </cell>
          <cell r="AD144">
            <v>7074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411</v>
          </cell>
          <cell r="R145" t="str">
            <v>機械床掘工</v>
          </cell>
          <cell r="S145" t="str">
            <v>BH 山積0.45(0.35)m3</v>
          </cell>
          <cell r="U145" t="str">
            <v>ｍ3</v>
          </cell>
          <cell r="V145">
            <v>236</v>
          </cell>
          <cell r="W145" t="str">
            <v>国土交通省土木工事積算基準H16</v>
          </cell>
          <cell r="Y145">
            <v>100</v>
          </cell>
          <cell r="Z145">
            <v>96</v>
          </cell>
          <cell r="AA145" t="str">
            <v>ﾊﾞｯｸﾎｳ運転工（床掘）</v>
          </cell>
          <cell r="AB145">
            <v>0.67</v>
          </cell>
          <cell r="AC145">
            <v>35293</v>
          </cell>
          <cell r="AD145">
            <v>23646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412</v>
          </cell>
          <cell r="R146" t="str">
            <v>機械床掘工</v>
          </cell>
          <cell r="S146" t="str">
            <v>BH 山積0.45(0.35)m3</v>
          </cell>
          <cell r="T146" t="str">
            <v>岩塊玉石</v>
          </cell>
          <cell r="U146" t="str">
            <v>ｍ3</v>
          </cell>
          <cell r="V146">
            <v>321</v>
          </cell>
          <cell r="W146" t="str">
            <v>国土交通省土木工事積算基準H16</v>
          </cell>
          <cell r="Y146">
            <v>100</v>
          </cell>
          <cell r="Z146">
            <v>96</v>
          </cell>
          <cell r="AA146" t="str">
            <v>ﾊﾞｯｸﾎｳ運転工（床掘）</v>
          </cell>
          <cell r="AB146">
            <v>0.91</v>
          </cell>
          <cell r="AC146">
            <v>35293</v>
          </cell>
          <cell r="AD146">
            <v>32116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413</v>
          </cell>
          <cell r="R147" t="str">
            <v>機械投入工</v>
          </cell>
          <cell r="S147" t="str">
            <v>BH 山積0.45(0.35)m3</v>
          </cell>
          <cell r="U147" t="str">
            <v>ｍ3</v>
          </cell>
          <cell r="V147">
            <v>222</v>
          </cell>
          <cell r="W147" t="str">
            <v>国土交通省土木工事積算基準H16</v>
          </cell>
          <cell r="Y147">
            <v>100</v>
          </cell>
          <cell r="Z147">
            <v>107</v>
          </cell>
          <cell r="AA147" t="str">
            <v>ﾊﾞｯｸﾎｳ運転工（積込）</v>
          </cell>
          <cell r="AB147">
            <v>0.63</v>
          </cell>
          <cell r="AC147">
            <v>35367</v>
          </cell>
          <cell r="AD147">
            <v>22281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414</v>
          </cell>
          <cell r="R148" t="str">
            <v>機械投入工</v>
          </cell>
          <cell r="S148" t="str">
            <v>BH 山積0.45(0.35)m3</v>
          </cell>
          <cell r="T148" t="str">
            <v>岩塊玉石</v>
          </cell>
          <cell r="U148" t="str">
            <v>ｍ3</v>
          </cell>
          <cell r="V148">
            <v>272</v>
          </cell>
          <cell r="W148" t="str">
            <v>国土交通省土木工事積算基準H16</v>
          </cell>
          <cell r="Y148">
            <v>100</v>
          </cell>
          <cell r="Z148">
            <v>107</v>
          </cell>
          <cell r="AA148" t="str">
            <v>ﾊﾞｯｸﾎｳ運転工（積込）</v>
          </cell>
          <cell r="AB148">
            <v>0.77</v>
          </cell>
          <cell r="AC148">
            <v>35367</v>
          </cell>
          <cell r="AD148">
            <v>27232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416</v>
          </cell>
          <cell r="R149" t="str">
            <v>機械積込工(ﾙｰｽﾞ)</v>
          </cell>
          <cell r="S149" t="str">
            <v>BH 山積0.45(0.35)m3</v>
          </cell>
          <cell r="U149" t="str">
            <v>ｍ3</v>
          </cell>
          <cell r="V149">
            <v>222</v>
          </cell>
          <cell r="W149" t="str">
            <v>国土交通省土木工事積算基準H16</v>
          </cell>
          <cell r="Y149">
            <v>100</v>
          </cell>
          <cell r="Z149">
            <v>107</v>
          </cell>
          <cell r="AA149" t="str">
            <v>ﾊﾞｯｸﾎｳ運転工（積込）</v>
          </cell>
          <cell r="AB149">
            <v>0.63</v>
          </cell>
          <cell r="AC149">
            <v>35367</v>
          </cell>
          <cell r="AD149">
            <v>22281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417</v>
          </cell>
          <cell r="R150" t="str">
            <v>機械積込工(ﾙｰｽﾞ)</v>
          </cell>
          <cell r="S150" t="str">
            <v>BH 山積0.45(0.35)m3</v>
          </cell>
          <cell r="T150" t="str">
            <v>岩塊玉石</v>
          </cell>
          <cell r="U150" t="str">
            <v>ｍ3</v>
          </cell>
          <cell r="V150">
            <v>272</v>
          </cell>
          <cell r="W150" t="str">
            <v>国土交通省土木工事積算基準H16</v>
          </cell>
          <cell r="Y150">
            <v>100</v>
          </cell>
          <cell r="Z150">
            <v>107</v>
          </cell>
          <cell r="AA150" t="str">
            <v>ﾊﾞｯｸﾎｳ運転工（積込）</v>
          </cell>
          <cell r="AB150">
            <v>0.77</v>
          </cell>
          <cell r="AC150">
            <v>35367</v>
          </cell>
          <cell r="AD150">
            <v>27232</v>
          </cell>
          <cell r="AF150" t="e">
            <v>#N/A</v>
          </cell>
          <cell r="AH150">
            <v>0</v>
          </cell>
          <cell r="AI150">
            <v>0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420</v>
          </cell>
          <cell r="R151" t="str">
            <v>機械床掘工</v>
          </cell>
          <cell r="S151" t="str">
            <v>BH 山積0.8(0.6)m3</v>
          </cell>
          <cell r="U151" t="str">
            <v>ｍ3</v>
          </cell>
          <cell r="V151">
            <v>229</v>
          </cell>
          <cell r="W151" t="str">
            <v>国土交通省土木工事積算基準H16</v>
          </cell>
          <cell r="Y151">
            <v>100</v>
          </cell>
          <cell r="Z151">
            <v>97</v>
          </cell>
          <cell r="AA151" t="str">
            <v>ﾊﾞｯｸﾎｳ運転工（床掘）</v>
          </cell>
          <cell r="AB151">
            <v>0.45</v>
          </cell>
          <cell r="AC151">
            <v>50996</v>
          </cell>
          <cell r="AD151">
            <v>22948</v>
          </cell>
          <cell r="AF151" t="e">
            <v>#N/A</v>
          </cell>
          <cell r="AH151">
            <v>0</v>
          </cell>
          <cell r="AI151">
            <v>0</v>
          </cell>
          <cell r="AK151" t="e">
            <v>#N/A</v>
          </cell>
          <cell r="AM151">
            <v>0</v>
          </cell>
          <cell r="AN151">
            <v>0</v>
          </cell>
          <cell r="AP151" t="e">
            <v>#N/A</v>
          </cell>
          <cell r="AR151">
            <v>0</v>
          </cell>
          <cell r="AS151">
            <v>0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421</v>
          </cell>
          <cell r="R152" t="str">
            <v>機械床掘工</v>
          </cell>
          <cell r="S152" t="str">
            <v>BH 山積0.8(0.6)m3</v>
          </cell>
          <cell r="T152" t="str">
            <v>岩塊玉石</v>
          </cell>
          <cell r="U152" t="str">
            <v>ｍ3</v>
          </cell>
          <cell r="V152">
            <v>321</v>
          </cell>
          <cell r="W152" t="str">
            <v>国土交通省土木工事積算基準H16</v>
          </cell>
          <cell r="Y152">
            <v>100</v>
          </cell>
          <cell r="Z152">
            <v>97</v>
          </cell>
          <cell r="AA152" t="str">
            <v>ﾊﾞｯｸﾎｳ運転工（床掘）</v>
          </cell>
          <cell r="AB152">
            <v>0.63</v>
          </cell>
          <cell r="AC152">
            <v>50996</v>
          </cell>
          <cell r="AD152">
            <v>32127</v>
          </cell>
          <cell r="AF152" t="e">
            <v>#N/A</v>
          </cell>
          <cell r="AH152">
            <v>0</v>
          </cell>
          <cell r="AI152">
            <v>0</v>
          </cell>
          <cell r="AK152" t="e">
            <v>#N/A</v>
          </cell>
          <cell r="AM152">
            <v>0</v>
          </cell>
          <cell r="AN152">
            <v>0</v>
          </cell>
          <cell r="AP152" t="e">
            <v>#N/A</v>
          </cell>
          <cell r="AR152">
            <v>0</v>
          </cell>
          <cell r="AS152">
            <v>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422</v>
          </cell>
          <cell r="R153" t="str">
            <v>機械投入工</v>
          </cell>
          <cell r="S153" t="str">
            <v>BH 山積0.8(0.6)m3</v>
          </cell>
          <cell r="U153" t="str">
            <v>ｍ3</v>
          </cell>
          <cell r="V153">
            <v>161</v>
          </cell>
          <cell r="W153" t="str">
            <v>国土交通省土木工事積算基準H16</v>
          </cell>
          <cell r="Y153">
            <v>100</v>
          </cell>
          <cell r="Z153">
            <v>93</v>
          </cell>
          <cell r="AA153" t="str">
            <v>ﾊﾞｯｸﾎｳ運転工（掘削積込）</v>
          </cell>
          <cell r="AB153">
            <v>0.32</v>
          </cell>
          <cell r="AC153">
            <v>50504</v>
          </cell>
          <cell r="AD153">
            <v>16161</v>
          </cell>
          <cell r="AF153" t="e">
            <v>#N/A</v>
          </cell>
          <cell r="AH153">
            <v>0</v>
          </cell>
          <cell r="AI153">
            <v>0</v>
          </cell>
          <cell r="AK153" t="e">
            <v>#N/A</v>
          </cell>
          <cell r="AM153">
            <v>0</v>
          </cell>
          <cell r="AN153">
            <v>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423</v>
          </cell>
          <cell r="R154" t="str">
            <v>機械投入工</v>
          </cell>
          <cell r="S154" t="str">
            <v>BH 山積0.8(0.6)m3</v>
          </cell>
          <cell r="T154" t="str">
            <v>岩塊玉石</v>
          </cell>
          <cell r="U154" t="str">
            <v>ｍ3</v>
          </cell>
          <cell r="V154">
            <v>191</v>
          </cell>
          <cell r="W154" t="str">
            <v>国土交通省土木工事積算基準H16</v>
          </cell>
          <cell r="Y154">
            <v>100</v>
          </cell>
          <cell r="Z154">
            <v>93</v>
          </cell>
          <cell r="AA154" t="str">
            <v>ﾊﾞｯｸﾎｳ運転工（掘削積込）</v>
          </cell>
          <cell r="AB154">
            <v>0.38</v>
          </cell>
          <cell r="AC154">
            <v>50504</v>
          </cell>
          <cell r="AD154">
            <v>19191</v>
          </cell>
          <cell r="AF154" t="e">
            <v>#N/A</v>
          </cell>
          <cell r="AH154">
            <v>0</v>
          </cell>
          <cell r="AI154">
            <v>0</v>
          </cell>
          <cell r="AK154" t="e">
            <v>#N/A</v>
          </cell>
          <cell r="AM154">
            <v>0</v>
          </cell>
          <cell r="AN154">
            <v>0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425</v>
          </cell>
          <cell r="R155" t="str">
            <v>機械積込工(ﾙｰｽﾞ)</v>
          </cell>
          <cell r="S155" t="str">
            <v>BH 山積0.8(0.6)m3</v>
          </cell>
          <cell r="U155" t="str">
            <v>ｍ3</v>
          </cell>
          <cell r="V155">
            <v>161</v>
          </cell>
          <cell r="W155" t="str">
            <v>国土交通省土木工事積算基準H16</v>
          </cell>
          <cell r="Y155">
            <v>100</v>
          </cell>
          <cell r="Z155">
            <v>93</v>
          </cell>
          <cell r="AA155" t="str">
            <v>ﾊﾞｯｸﾎｳ運転工（掘削積込）</v>
          </cell>
          <cell r="AB155">
            <v>0.32</v>
          </cell>
          <cell r="AC155">
            <v>50504</v>
          </cell>
          <cell r="AD155">
            <v>16161</v>
          </cell>
          <cell r="AF155" t="e">
            <v>#N/A</v>
          </cell>
          <cell r="AH155">
            <v>0</v>
          </cell>
          <cell r="AI155">
            <v>0</v>
          </cell>
          <cell r="AK155" t="e">
            <v>#N/A</v>
          </cell>
          <cell r="AM155">
            <v>0</v>
          </cell>
          <cell r="AN155">
            <v>0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426</v>
          </cell>
          <cell r="R156" t="str">
            <v>機械積込工(ﾙｰｽﾞ)</v>
          </cell>
          <cell r="S156" t="str">
            <v>BH 山積0.8(0.6)m3</v>
          </cell>
          <cell r="T156" t="str">
            <v>岩塊玉石</v>
          </cell>
          <cell r="U156" t="str">
            <v>ｍ3</v>
          </cell>
          <cell r="V156">
            <v>191</v>
          </cell>
          <cell r="W156" t="str">
            <v>国土交通省土木工事積算基準H16</v>
          </cell>
          <cell r="Y156">
            <v>100</v>
          </cell>
          <cell r="Z156">
            <v>93</v>
          </cell>
          <cell r="AA156" t="str">
            <v>ﾊﾞｯｸﾎｳ運転工（掘削積込）</v>
          </cell>
          <cell r="AB156">
            <v>0.38</v>
          </cell>
          <cell r="AC156">
            <v>50504</v>
          </cell>
          <cell r="AD156">
            <v>19191</v>
          </cell>
          <cell r="AF156" t="e">
            <v>#N/A</v>
          </cell>
          <cell r="AH156">
            <v>0</v>
          </cell>
          <cell r="AI156">
            <v>0</v>
          </cell>
          <cell r="AK156" t="e">
            <v>#N/A</v>
          </cell>
          <cell r="AM156">
            <v>0</v>
          </cell>
          <cell r="AN156">
            <v>0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427</v>
          </cell>
          <cell r="R157" t="str">
            <v>機械掘削工</v>
          </cell>
          <cell r="S157" t="str">
            <v>BH 山積0.8(0.6)m3</v>
          </cell>
          <cell r="U157" t="str">
            <v>ｍ3</v>
          </cell>
          <cell r="V157">
            <v>166</v>
          </cell>
          <cell r="W157" t="str">
            <v>国土交通省土木工事積算基準H16</v>
          </cell>
          <cell r="Y157">
            <v>100</v>
          </cell>
          <cell r="Z157">
            <v>93</v>
          </cell>
          <cell r="AA157" t="str">
            <v>ﾊﾞｯｸﾎｳ運転工（掘削積込）</v>
          </cell>
          <cell r="AB157">
            <v>0.33</v>
          </cell>
          <cell r="AC157">
            <v>50504</v>
          </cell>
          <cell r="AD157">
            <v>16666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428</v>
          </cell>
          <cell r="R158" t="str">
            <v>機械掘削工</v>
          </cell>
          <cell r="S158" t="str">
            <v>BH 山積0.8(0.6)m3</v>
          </cell>
          <cell r="T158" t="str">
            <v>岩塊玉石</v>
          </cell>
          <cell r="U158" t="str">
            <v>ｍ3</v>
          </cell>
          <cell r="V158">
            <v>217</v>
          </cell>
          <cell r="W158" t="str">
            <v>国土交通省土木工事積算基準H16</v>
          </cell>
          <cell r="Y158">
            <v>100</v>
          </cell>
          <cell r="Z158">
            <v>93</v>
          </cell>
          <cell r="AA158" t="str">
            <v>ﾊﾞｯｸﾎｳ運転工（掘削積込）</v>
          </cell>
          <cell r="AB158">
            <v>0.43</v>
          </cell>
          <cell r="AC158">
            <v>50504</v>
          </cell>
          <cell r="AD158">
            <v>21716</v>
          </cell>
          <cell r="AF158" t="e">
            <v>#N/A</v>
          </cell>
          <cell r="AH158">
            <v>0</v>
          </cell>
          <cell r="AI158">
            <v>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430</v>
          </cell>
          <cell r="R159" t="str">
            <v>機械埋戻工　Ａ</v>
          </cell>
          <cell r="S159" t="str">
            <v>BH 山積0.8(0.6)m3</v>
          </cell>
          <cell r="T159" t="str">
            <v>ﾌﾞﾙﾄﾞｰｻﾞ</v>
          </cell>
          <cell r="U159" t="str">
            <v>ｍ3</v>
          </cell>
          <cell r="V159">
            <v>391</v>
          </cell>
          <cell r="W159" t="str">
            <v>国土交通省土木工事積算基準H16</v>
          </cell>
          <cell r="Y159">
            <v>100</v>
          </cell>
          <cell r="Z159">
            <v>109</v>
          </cell>
          <cell r="AA159" t="str">
            <v>ﾊﾞｯｸﾎｳ運転工(機械土工)</v>
          </cell>
          <cell r="AB159">
            <v>2</v>
          </cell>
          <cell r="AC159">
            <v>8764</v>
          </cell>
          <cell r="AD159">
            <v>17528</v>
          </cell>
          <cell r="AE159">
            <v>90</v>
          </cell>
          <cell r="AF159" t="str">
            <v>ﾌﾞﾙﾄﾞｰｻﾞ運転工</v>
          </cell>
          <cell r="AG159">
            <v>2</v>
          </cell>
          <cell r="AH159">
            <v>10818</v>
          </cell>
          <cell r="AI159">
            <v>21636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431</v>
          </cell>
          <cell r="R160" t="str">
            <v>機械埋戻工　Ｂ</v>
          </cell>
          <cell r="S160" t="str">
            <v>BH 山積0.8(0.6)m3</v>
          </cell>
          <cell r="T160" t="str">
            <v>ﾌﾞﾙ  ﾛｰﾗ</v>
          </cell>
          <cell r="U160" t="str">
            <v>ｍ3</v>
          </cell>
          <cell r="V160">
            <v>758</v>
          </cell>
          <cell r="W160" t="str">
            <v>国土交通省土木工事積算基準H16</v>
          </cell>
          <cell r="Y160">
            <v>100</v>
          </cell>
          <cell r="Z160">
            <v>2</v>
          </cell>
          <cell r="AA160" t="str">
            <v>普通作業員</v>
          </cell>
          <cell r="AB160">
            <v>1.6</v>
          </cell>
          <cell r="AC160">
            <v>14900</v>
          </cell>
          <cell r="AD160">
            <v>23840</v>
          </cell>
          <cell r="AE160">
            <v>109</v>
          </cell>
          <cell r="AF160" t="str">
            <v>ﾊﾞｯｸﾎｳ運転工(機械土工)</v>
          </cell>
          <cell r="AG160">
            <v>2.8</v>
          </cell>
          <cell r="AH160">
            <v>8764</v>
          </cell>
          <cell r="AI160">
            <v>24539</v>
          </cell>
          <cell r="AJ160">
            <v>90</v>
          </cell>
          <cell r="AK160" t="str">
            <v>ﾌﾞﾙﾄﾞｰｻﾞ運転工</v>
          </cell>
          <cell r="AL160">
            <v>1.2</v>
          </cell>
          <cell r="AM160">
            <v>10818</v>
          </cell>
          <cell r="AN160">
            <v>12981</v>
          </cell>
          <cell r="AO160">
            <v>83</v>
          </cell>
          <cell r="AP160" t="str">
            <v>振動ﾛｰﾗ運転工</v>
          </cell>
          <cell r="AQ160">
            <v>2.8</v>
          </cell>
          <cell r="AR160">
            <v>3757</v>
          </cell>
          <cell r="AS160">
            <v>10519</v>
          </cell>
          <cell r="AT160">
            <v>85</v>
          </cell>
          <cell r="AU160" t="str">
            <v>ﾀﾝﾊﾟｰ転圧工</v>
          </cell>
          <cell r="AV160">
            <v>4</v>
          </cell>
          <cell r="AW160">
            <v>1000</v>
          </cell>
          <cell r="AX160">
            <v>4000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432</v>
          </cell>
          <cell r="R161" t="str">
            <v>機械埋戻工　C</v>
          </cell>
          <cell r="S161" t="str">
            <v>BH 山積0.8(0.6)m3</v>
          </cell>
          <cell r="T161" t="str">
            <v>ﾛｰﾗ  ﾀﾝﾊﾟ</v>
          </cell>
          <cell r="U161" t="str">
            <v>ｍ3</v>
          </cell>
          <cell r="V161">
            <v>1309</v>
          </cell>
          <cell r="W161" t="str">
            <v>国土交通省土木工事積算基準H16</v>
          </cell>
          <cell r="Y161">
            <v>100</v>
          </cell>
          <cell r="Z161">
            <v>2</v>
          </cell>
          <cell r="AA161" t="str">
            <v>普通作業員</v>
          </cell>
          <cell r="AB161">
            <v>4</v>
          </cell>
          <cell r="AC161">
            <v>14900</v>
          </cell>
          <cell r="AD161">
            <v>59600</v>
          </cell>
          <cell r="AE161">
            <v>109</v>
          </cell>
          <cell r="AF161" t="str">
            <v>ﾊﾞｯｸﾎｳ運転工(機械土工)</v>
          </cell>
          <cell r="AG161">
            <v>4</v>
          </cell>
          <cell r="AH161">
            <v>8764</v>
          </cell>
          <cell r="AI161">
            <v>35056</v>
          </cell>
          <cell r="AJ161">
            <v>83</v>
          </cell>
          <cell r="AK161" t="str">
            <v>振動ﾛｰﾗ運転工</v>
          </cell>
          <cell r="AL161">
            <v>7</v>
          </cell>
          <cell r="AM161">
            <v>3757</v>
          </cell>
          <cell r="AN161">
            <v>26299</v>
          </cell>
          <cell r="AO161">
            <v>85</v>
          </cell>
          <cell r="AP161" t="str">
            <v>ﾀﾝﾊﾟｰ転圧工</v>
          </cell>
          <cell r="AQ161">
            <v>10</v>
          </cell>
          <cell r="AR161">
            <v>1000</v>
          </cell>
          <cell r="AS161">
            <v>10000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433</v>
          </cell>
          <cell r="R162" t="str">
            <v>機械埋戻工　Ｄ</v>
          </cell>
          <cell r="S162" t="str">
            <v>BH 山積0.45(0.35)m3</v>
          </cell>
          <cell r="T162" t="str">
            <v>ﾀﾝﾊﾟ</v>
          </cell>
          <cell r="U162" t="str">
            <v>ｍ3</v>
          </cell>
          <cell r="V162">
            <v>1981</v>
          </cell>
          <cell r="W162" t="str">
            <v>国土交通省土木工事積算基準H16</v>
          </cell>
          <cell r="Y162">
            <v>100</v>
          </cell>
          <cell r="Z162">
            <v>2</v>
          </cell>
          <cell r="AA162" t="str">
            <v>普通作業員</v>
          </cell>
          <cell r="AB162">
            <v>4</v>
          </cell>
          <cell r="AC162">
            <v>14900</v>
          </cell>
          <cell r="AD162">
            <v>59600</v>
          </cell>
          <cell r="AE162">
            <v>108</v>
          </cell>
          <cell r="AF162" t="str">
            <v>ﾊﾞｯｸﾎｳ運転工</v>
          </cell>
          <cell r="AG162">
            <v>6</v>
          </cell>
          <cell r="AH162">
            <v>6426</v>
          </cell>
          <cell r="AI162">
            <v>38556</v>
          </cell>
          <cell r="AJ162">
            <v>85</v>
          </cell>
          <cell r="AK162" t="str">
            <v>ﾀﾝﾊﾟｰ転圧工</v>
          </cell>
          <cell r="AL162">
            <v>100</v>
          </cell>
          <cell r="AM162">
            <v>1000</v>
          </cell>
          <cell r="AN162">
            <v>100000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434</v>
          </cell>
          <cell r="R163" t="str">
            <v>機械埋戻工</v>
          </cell>
          <cell r="S163" t="str">
            <v>BH 山積0.45(0.35)m3</v>
          </cell>
          <cell r="T163" t="str">
            <v>ﾛｰﾗ  ﾀﾝﾊﾟ</v>
          </cell>
          <cell r="U163" t="str">
            <v>ｍ3</v>
          </cell>
          <cell r="V163">
            <v>1344</v>
          </cell>
          <cell r="W163" t="str">
            <v>参考(国土交通省)</v>
          </cell>
          <cell r="Y163">
            <v>100</v>
          </cell>
          <cell r="Z163">
            <v>2</v>
          </cell>
          <cell r="AA163" t="str">
            <v>普通作業員</v>
          </cell>
          <cell r="AB163">
            <v>4</v>
          </cell>
          <cell r="AC163">
            <v>14900</v>
          </cell>
          <cell r="AD163">
            <v>59600</v>
          </cell>
          <cell r="AE163">
            <v>108</v>
          </cell>
          <cell r="AF163" t="str">
            <v>ﾊﾞｯｸﾎｳ運転工</v>
          </cell>
          <cell r="AG163">
            <v>6</v>
          </cell>
          <cell r="AH163">
            <v>6426</v>
          </cell>
          <cell r="AI163">
            <v>38556</v>
          </cell>
          <cell r="AJ163">
            <v>83</v>
          </cell>
          <cell r="AK163" t="str">
            <v>振動ﾛｰﾗ運転工</v>
          </cell>
          <cell r="AL163">
            <v>7</v>
          </cell>
          <cell r="AM163">
            <v>3757</v>
          </cell>
          <cell r="AN163">
            <v>26299</v>
          </cell>
          <cell r="AO163">
            <v>85</v>
          </cell>
          <cell r="AP163" t="str">
            <v>ﾀﾝﾊﾟｰ転圧工</v>
          </cell>
          <cell r="AQ163">
            <v>10</v>
          </cell>
          <cell r="AR163">
            <v>1000</v>
          </cell>
          <cell r="AS163">
            <v>10000</v>
          </cell>
          <cell r="AU163" t="e">
            <v>#N/A</v>
          </cell>
          <cell r="AW163">
            <v>0</v>
          </cell>
          <cell r="AX163">
            <v>0</v>
          </cell>
          <cell r="AZ163" t="e">
            <v>#N/A</v>
          </cell>
          <cell r="BB163">
            <v>0</v>
          </cell>
          <cell r="BC163">
            <v>0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参考</v>
          </cell>
        </row>
        <row r="164">
          <cell r="Q164">
            <v>435</v>
          </cell>
          <cell r="R164" t="str">
            <v>機械埋戻工</v>
          </cell>
          <cell r="S164" t="str">
            <v>BH 山積0.28(0.2)m3</v>
          </cell>
          <cell r="T164" t="str">
            <v>ﾀﾝﾊﾟ</v>
          </cell>
          <cell r="U164" t="str">
            <v>ｍ3</v>
          </cell>
          <cell r="V164">
            <v>2322</v>
          </cell>
          <cell r="W164" t="str">
            <v>国土交通省土木工事積算基準H16</v>
          </cell>
          <cell r="X164" t="str">
            <v>小規模土工</v>
          </cell>
          <cell r="Y164">
            <v>10</v>
          </cell>
          <cell r="Z164">
            <v>2</v>
          </cell>
          <cell r="AA164" t="str">
            <v>普通作業員</v>
          </cell>
          <cell r="AB164">
            <v>0.7</v>
          </cell>
          <cell r="AC164">
            <v>14900</v>
          </cell>
          <cell r="AD164">
            <v>10430</v>
          </cell>
          <cell r="AE164">
            <v>147</v>
          </cell>
          <cell r="AF164" t="str">
            <v>ﾊﾞｯｸﾎｳ運転工(後方超小旋回型)</v>
          </cell>
          <cell r="AG164">
            <v>0.24</v>
          </cell>
          <cell r="AH164">
            <v>32326</v>
          </cell>
          <cell r="AI164">
            <v>7758</v>
          </cell>
          <cell r="AJ164">
            <v>88</v>
          </cell>
          <cell r="AK164" t="str">
            <v>ﾀﾝﾊﾟｰ運転工</v>
          </cell>
          <cell r="AL164">
            <v>0.27</v>
          </cell>
          <cell r="AM164">
            <v>18640</v>
          </cell>
          <cell r="AN164">
            <v>5032</v>
          </cell>
          <cell r="AP164" t="e">
            <v>#N/A</v>
          </cell>
          <cell r="AR164">
            <v>0</v>
          </cell>
          <cell r="AS164">
            <v>0</v>
          </cell>
          <cell r="AU164" t="e">
            <v>#N/A</v>
          </cell>
          <cell r="AW164">
            <v>0</v>
          </cell>
          <cell r="AX164">
            <v>0</v>
          </cell>
          <cell r="AZ164" t="e">
            <v>#N/A</v>
          </cell>
          <cell r="BB164">
            <v>0</v>
          </cell>
          <cell r="BC164">
            <v>0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436</v>
          </cell>
          <cell r="R165" t="str">
            <v>機械埋戻工</v>
          </cell>
          <cell r="S165" t="str">
            <v>BH 山積0.13(0.1)m3</v>
          </cell>
          <cell r="T165" t="str">
            <v>ﾀﾝﾊﾟ</v>
          </cell>
          <cell r="U165" t="str">
            <v>ｍ3</v>
          </cell>
          <cell r="V165">
            <v>2514</v>
          </cell>
          <cell r="W165" t="str">
            <v>国土交通省土木工事積算基準H16</v>
          </cell>
          <cell r="Y165">
            <v>10</v>
          </cell>
          <cell r="Z165">
            <v>2</v>
          </cell>
          <cell r="AA165" t="str">
            <v>普通作業員</v>
          </cell>
          <cell r="AB165">
            <v>0.7</v>
          </cell>
          <cell r="AC165">
            <v>14900</v>
          </cell>
          <cell r="AD165">
            <v>10430</v>
          </cell>
          <cell r="AE165">
            <v>125</v>
          </cell>
          <cell r="AF165" t="str">
            <v>ﾊﾞｯｸﾎｳ運転工（土工）</v>
          </cell>
          <cell r="AG165">
            <v>0.36</v>
          </cell>
          <cell r="AH165">
            <v>26895</v>
          </cell>
          <cell r="AI165">
            <v>9682</v>
          </cell>
          <cell r="AJ165">
            <v>88</v>
          </cell>
          <cell r="AK165" t="str">
            <v>ﾀﾝﾊﾟｰ運転工</v>
          </cell>
          <cell r="AL165">
            <v>0.27</v>
          </cell>
          <cell r="AM165">
            <v>18640</v>
          </cell>
          <cell r="AN165">
            <v>5032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437</v>
          </cell>
          <cell r="R166" t="str">
            <v>機械埋戻工</v>
          </cell>
          <cell r="S166" t="str">
            <v>BH 山積0.08(0.06)m3</v>
          </cell>
          <cell r="T166" t="str">
            <v>ﾀﾝﾊﾟ</v>
          </cell>
          <cell r="U166" t="str">
            <v>ｍ3</v>
          </cell>
          <cell r="V166">
            <v>2994</v>
          </cell>
          <cell r="W166" t="str">
            <v>国土交通省土木工事積算基準H16</v>
          </cell>
          <cell r="Y166">
            <v>10</v>
          </cell>
          <cell r="Z166">
            <v>2</v>
          </cell>
          <cell r="AA166" t="str">
            <v>普通作業員</v>
          </cell>
          <cell r="AB166">
            <v>0.7</v>
          </cell>
          <cell r="AC166">
            <v>14900</v>
          </cell>
          <cell r="AD166">
            <v>10430</v>
          </cell>
          <cell r="AE166">
            <v>126</v>
          </cell>
          <cell r="AF166" t="str">
            <v>ﾊﾞｯｸﾎｳ運転工（土工）</v>
          </cell>
          <cell r="AG166">
            <v>0.59</v>
          </cell>
          <cell r="AH166">
            <v>24552</v>
          </cell>
          <cell r="AI166">
            <v>14485</v>
          </cell>
          <cell r="AJ166">
            <v>88</v>
          </cell>
          <cell r="AK166" t="str">
            <v>ﾀﾝﾊﾟｰ運転工</v>
          </cell>
          <cell r="AL166">
            <v>0.27</v>
          </cell>
          <cell r="AM166">
            <v>18640</v>
          </cell>
          <cell r="AN166">
            <v>5032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439</v>
          </cell>
          <cell r="R167" t="str">
            <v>機械掘削積込工</v>
          </cell>
          <cell r="S167" t="str">
            <v>BH 山積0.13(0.1)m3</v>
          </cell>
          <cell r="T167" t="str">
            <v>岩塊玉石</v>
          </cell>
          <cell r="U167" t="str">
            <v>ｍ3</v>
          </cell>
          <cell r="V167">
            <v>2070</v>
          </cell>
          <cell r="W167" t="str">
            <v>参考(国土交通省)</v>
          </cell>
          <cell r="Y167">
            <v>10</v>
          </cell>
          <cell r="Z167">
            <v>125</v>
          </cell>
          <cell r="AA167" t="str">
            <v>ﾊﾞｯｸﾎｳ運転工（土工）</v>
          </cell>
          <cell r="AB167">
            <v>0.77</v>
          </cell>
          <cell r="AC167">
            <v>26895</v>
          </cell>
          <cell r="AD167">
            <v>20709</v>
          </cell>
          <cell r="AF167" t="e">
            <v>#N/A</v>
          </cell>
          <cell r="AH167">
            <v>0</v>
          </cell>
          <cell r="AI167">
            <v>0</v>
          </cell>
          <cell r="AK167" t="e">
            <v>#N/A</v>
          </cell>
          <cell r="AM167">
            <v>0</v>
          </cell>
          <cell r="AN167">
            <v>0</v>
          </cell>
          <cell r="AP167" t="e">
            <v>#N/A</v>
          </cell>
          <cell r="AR167">
            <v>0</v>
          </cell>
          <cell r="AS167">
            <v>0</v>
          </cell>
          <cell r="AU167" t="e">
            <v>#N/A</v>
          </cell>
          <cell r="AW167">
            <v>0</v>
          </cell>
          <cell r="AX167">
            <v>0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440</v>
          </cell>
          <cell r="R168" t="str">
            <v>機械床掘工（補助労力あり）</v>
          </cell>
          <cell r="S168" t="str">
            <v>BH 山積0.13(0.1)m3</v>
          </cell>
          <cell r="T168" t="str">
            <v>岩塊玉石</v>
          </cell>
          <cell r="U168" t="str">
            <v>ｍ3</v>
          </cell>
          <cell r="V168">
            <v>2517</v>
          </cell>
          <cell r="W168" t="str">
            <v>参考(国土交通省)</v>
          </cell>
          <cell r="Y168">
            <v>10</v>
          </cell>
          <cell r="Z168">
            <v>125</v>
          </cell>
          <cell r="AA168" t="str">
            <v>ﾊﾞｯｸﾎｳ運転工（土工）</v>
          </cell>
          <cell r="AB168">
            <v>0.77</v>
          </cell>
          <cell r="AC168">
            <v>26895</v>
          </cell>
          <cell r="AD168">
            <v>20709</v>
          </cell>
          <cell r="AE168">
            <v>2</v>
          </cell>
          <cell r="AF168" t="str">
            <v>普通作業員</v>
          </cell>
          <cell r="AG168">
            <v>0.3</v>
          </cell>
          <cell r="AH168">
            <v>14900</v>
          </cell>
          <cell r="AI168">
            <v>4470</v>
          </cell>
          <cell r="AK168" t="e">
            <v>#N/A</v>
          </cell>
          <cell r="AM168">
            <v>0</v>
          </cell>
          <cell r="AN168">
            <v>0</v>
          </cell>
          <cell r="AP168" t="e">
            <v>#N/A</v>
          </cell>
          <cell r="AR168">
            <v>0</v>
          </cell>
          <cell r="AS168">
            <v>0</v>
          </cell>
          <cell r="AU168" t="e">
            <v>#N/A</v>
          </cell>
          <cell r="AW168">
            <v>0</v>
          </cell>
          <cell r="AX168">
            <v>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441</v>
          </cell>
          <cell r="R169" t="str">
            <v>機械積込工(ﾙｰｽﾞ)</v>
          </cell>
          <cell r="S169" t="str">
            <v>BH 山積0.13(0.1)m3</v>
          </cell>
          <cell r="T169" t="str">
            <v>岩塊玉石</v>
          </cell>
          <cell r="U169" t="str">
            <v>ｍ3</v>
          </cell>
          <cell r="V169">
            <v>1506</v>
          </cell>
          <cell r="W169" t="str">
            <v>参考(国土交通省)</v>
          </cell>
          <cell r="Y169">
            <v>10</v>
          </cell>
          <cell r="Z169">
            <v>125</v>
          </cell>
          <cell r="AA169" t="str">
            <v>ﾊﾞｯｸﾎｳ運転工（土工）</v>
          </cell>
          <cell r="AB169">
            <v>0.56000000000000005</v>
          </cell>
          <cell r="AC169">
            <v>26895</v>
          </cell>
          <cell r="AD169">
            <v>15061</v>
          </cell>
          <cell r="AF169" t="e">
            <v>#N/A</v>
          </cell>
          <cell r="AH169">
            <v>0</v>
          </cell>
          <cell r="AI169">
            <v>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443</v>
          </cell>
          <cell r="R170" t="str">
            <v>機械掘削積込工</v>
          </cell>
          <cell r="S170" t="str">
            <v>BH 山積0.28(0.2)m3</v>
          </cell>
          <cell r="T170" t="str">
            <v>岩塊玉石</v>
          </cell>
          <cell r="U170" t="str">
            <v>ｍ3</v>
          </cell>
          <cell r="V170">
            <v>1015</v>
          </cell>
          <cell r="W170" t="str">
            <v>参考(国土交通省)</v>
          </cell>
          <cell r="Y170">
            <v>10</v>
          </cell>
          <cell r="Z170">
            <v>124</v>
          </cell>
          <cell r="AA170" t="str">
            <v>ﾊﾞｯｸﾎｳ運転工（土工）</v>
          </cell>
          <cell r="AB170">
            <v>0.33</v>
          </cell>
          <cell r="AC170">
            <v>30760</v>
          </cell>
          <cell r="AD170">
            <v>10150</v>
          </cell>
          <cell r="AF170" t="e">
            <v>#N/A</v>
          </cell>
          <cell r="AH170">
            <v>0</v>
          </cell>
          <cell r="AI170">
            <v>0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444</v>
          </cell>
          <cell r="R171" t="str">
            <v>機械床掘工（補助労力あり）</v>
          </cell>
          <cell r="S171" t="str">
            <v>BH 山積0.28(0.2)m3</v>
          </cell>
          <cell r="T171" t="str">
            <v>岩塊玉石</v>
          </cell>
          <cell r="U171" t="str">
            <v>ｍ3</v>
          </cell>
          <cell r="V171">
            <v>1554</v>
          </cell>
          <cell r="W171" t="str">
            <v>参考(国土交通省)</v>
          </cell>
          <cell r="Y171">
            <v>10</v>
          </cell>
          <cell r="Z171">
            <v>124</v>
          </cell>
          <cell r="AA171" t="str">
            <v>ﾊﾞｯｸﾎｳ運転工（土工）</v>
          </cell>
          <cell r="AB171">
            <v>0.36</v>
          </cell>
          <cell r="AC171">
            <v>30760</v>
          </cell>
          <cell r="AD171">
            <v>11073</v>
          </cell>
          <cell r="AE171">
            <v>2</v>
          </cell>
          <cell r="AF171" t="str">
            <v>普通作業員</v>
          </cell>
          <cell r="AG171">
            <v>0.3</v>
          </cell>
          <cell r="AH171">
            <v>14900</v>
          </cell>
          <cell r="AI171">
            <v>4470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445</v>
          </cell>
          <cell r="R172" t="str">
            <v>機械積込工(ﾙｰｽﾞ)</v>
          </cell>
          <cell r="S172" t="str">
            <v>BH 山積0.28(0.2)m3</v>
          </cell>
          <cell r="T172" t="str">
            <v>岩塊玉石</v>
          </cell>
          <cell r="U172" t="str">
            <v>ｍ3</v>
          </cell>
          <cell r="V172">
            <v>892</v>
          </cell>
          <cell r="W172" t="str">
            <v>参考(国土交通省)</v>
          </cell>
          <cell r="Y172">
            <v>10</v>
          </cell>
          <cell r="Z172">
            <v>124</v>
          </cell>
          <cell r="AA172" t="str">
            <v>ﾊﾞｯｸﾎｳ運転工（土工）</v>
          </cell>
          <cell r="AB172">
            <v>0.28999999999999998</v>
          </cell>
          <cell r="AC172">
            <v>30760</v>
          </cell>
          <cell r="AD172">
            <v>8920</v>
          </cell>
          <cell r="AF172" t="e">
            <v>#N/A</v>
          </cell>
          <cell r="AH172">
            <v>0</v>
          </cell>
          <cell r="AI172">
            <v>0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446</v>
          </cell>
          <cell r="R173" t="str">
            <v>安定処理工（構造物基礎）</v>
          </cell>
          <cell r="S173" t="str">
            <v>混合深さ1m</v>
          </cell>
          <cell r="U173" t="str">
            <v>㎡</v>
          </cell>
          <cell r="V173">
            <v>1899</v>
          </cell>
          <cell r="W173" t="str">
            <v>国土交通省土木工事積算基準H16</v>
          </cell>
          <cell r="Y173">
            <v>100</v>
          </cell>
          <cell r="Z173">
            <v>16</v>
          </cell>
          <cell r="AA173" t="str">
            <v>土木一般世話役</v>
          </cell>
          <cell r="AB173">
            <v>0.79</v>
          </cell>
          <cell r="AC173">
            <v>21500</v>
          </cell>
          <cell r="AD173">
            <v>16985</v>
          </cell>
          <cell r="AE173">
            <v>1</v>
          </cell>
          <cell r="AF173" t="str">
            <v>特殊作業員</v>
          </cell>
          <cell r="AG173">
            <v>0.79</v>
          </cell>
          <cell r="AH173">
            <v>17200</v>
          </cell>
          <cell r="AI173">
            <v>13588</v>
          </cell>
          <cell r="AJ173">
            <v>2</v>
          </cell>
          <cell r="AK173" t="str">
            <v>普通作業員</v>
          </cell>
          <cell r="AL173">
            <v>0.79</v>
          </cell>
          <cell r="AM173">
            <v>14900</v>
          </cell>
          <cell r="AN173">
            <v>11771</v>
          </cell>
          <cell r="AO173">
            <v>902</v>
          </cell>
          <cell r="AP173" t="str">
            <v>固化材（ｾﾒﾝﾄ系）</v>
          </cell>
          <cell r="AQ173">
            <v>10</v>
          </cell>
          <cell r="AR173">
            <v>11000</v>
          </cell>
          <cell r="AS173">
            <v>110000</v>
          </cell>
          <cell r="AT173">
            <v>322</v>
          </cell>
          <cell r="AU173" t="str">
            <v>ﾊﾞｯｸﾎｳ運転工（安定処理工）</v>
          </cell>
          <cell r="AV173">
            <v>0.79</v>
          </cell>
          <cell r="AW173">
            <v>45621</v>
          </cell>
          <cell r="AX173">
            <v>36040</v>
          </cell>
          <cell r="AY173">
            <v>728</v>
          </cell>
          <cell r="AZ173" t="str">
            <v>振動ﾛｰﾗ運転工</v>
          </cell>
          <cell r="BA173">
            <v>0.79</v>
          </cell>
          <cell r="BB173">
            <v>2038</v>
          </cell>
          <cell r="BC173">
            <v>1610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447</v>
          </cell>
          <cell r="R174" t="str">
            <v>安定処理工（構造物基礎）</v>
          </cell>
          <cell r="S174" t="str">
            <v>混合深さ2m</v>
          </cell>
          <cell r="U174" t="str">
            <v>㎡</v>
          </cell>
          <cell r="V174">
            <v>3566</v>
          </cell>
          <cell r="W174" t="str">
            <v>国土交通省土木工事積算基準H16</v>
          </cell>
          <cell r="Y174">
            <v>100</v>
          </cell>
          <cell r="Z174">
            <v>16</v>
          </cell>
          <cell r="AA174" t="str">
            <v>土木一般世話役</v>
          </cell>
          <cell r="AB174">
            <v>1.35</v>
          </cell>
          <cell r="AC174">
            <v>21500</v>
          </cell>
          <cell r="AD174">
            <v>29025</v>
          </cell>
          <cell r="AE174">
            <v>1</v>
          </cell>
          <cell r="AF174" t="str">
            <v>特殊作業員</v>
          </cell>
          <cell r="AG174">
            <v>1.35</v>
          </cell>
          <cell r="AH174">
            <v>17200</v>
          </cell>
          <cell r="AI174">
            <v>23220</v>
          </cell>
          <cell r="AJ174">
            <v>2</v>
          </cell>
          <cell r="AK174" t="str">
            <v>普通作業員</v>
          </cell>
          <cell r="AL174">
            <v>1.35</v>
          </cell>
          <cell r="AM174">
            <v>14900</v>
          </cell>
          <cell r="AN174">
            <v>20115</v>
          </cell>
          <cell r="AO174">
            <v>902</v>
          </cell>
          <cell r="AP174" t="str">
            <v>固化材（ｾﾒﾝﾄ系）</v>
          </cell>
          <cell r="AQ174">
            <v>20</v>
          </cell>
          <cell r="AR174">
            <v>11000</v>
          </cell>
          <cell r="AS174">
            <v>220000</v>
          </cell>
          <cell r="AT174">
            <v>322</v>
          </cell>
          <cell r="AU174" t="str">
            <v>ﾊﾞｯｸﾎｳ運転工（安定処理工）</v>
          </cell>
          <cell r="AV174">
            <v>1.35</v>
          </cell>
          <cell r="AW174">
            <v>45621</v>
          </cell>
          <cell r="AX174">
            <v>61588</v>
          </cell>
          <cell r="AY174">
            <v>728</v>
          </cell>
          <cell r="AZ174" t="str">
            <v>振動ﾛｰﾗ運転工</v>
          </cell>
          <cell r="BA174">
            <v>1.35</v>
          </cell>
          <cell r="BB174">
            <v>2038</v>
          </cell>
          <cell r="BC174">
            <v>2751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448</v>
          </cell>
          <cell r="R175" t="str">
            <v>残土受入地処理</v>
          </cell>
          <cell r="S175" t="str">
            <v>15t  ﾌﾞﾙ</v>
          </cell>
          <cell r="U175" t="str">
            <v>ｍ3</v>
          </cell>
          <cell r="V175">
            <v>84</v>
          </cell>
          <cell r="W175" t="str">
            <v>県土木部標準歩掛</v>
          </cell>
          <cell r="Y175">
            <v>100</v>
          </cell>
          <cell r="Z175">
            <v>90</v>
          </cell>
          <cell r="AA175" t="str">
            <v>ﾌﾞﾙﾄﾞｰｻﾞ運転工</v>
          </cell>
          <cell r="AB175">
            <v>0.78</v>
          </cell>
          <cell r="AC175">
            <v>10818</v>
          </cell>
          <cell r="AD175">
            <v>8438</v>
          </cell>
          <cell r="AF175" t="e">
            <v>#N/A</v>
          </cell>
          <cell r="AH175">
            <v>0</v>
          </cell>
          <cell r="AI175">
            <v>0</v>
          </cell>
          <cell r="AK175" t="e">
            <v>#N/A</v>
          </cell>
          <cell r="AM175">
            <v>0</v>
          </cell>
          <cell r="AN175">
            <v>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450</v>
          </cell>
          <cell r="R176" t="str">
            <v>人力舗装労務費</v>
          </cell>
          <cell r="S176" t="str">
            <v>t≦5㎝</v>
          </cell>
          <cell r="U176" t="str">
            <v>式</v>
          </cell>
          <cell r="V176">
            <v>48610</v>
          </cell>
          <cell r="W176" t="str">
            <v>国土交通省土木工事積算基準H16</v>
          </cell>
          <cell r="Y176">
            <v>1</v>
          </cell>
          <cell r="Z176">
            <v>16</v>
          </cell>
          <cell r="AA176" t="str">
            <v>土木一般世話役</v>
          </cell>
          <cell r="AB176">
            <v>0.4</v>
          </cell>
          <cell r="AC176">
            <v>21500</v>
          </cell>
          <cell r="AD176">
            <v>8600</v>
          </cell>
          <cell r="AE176">
            <v>1</v>
          </cell>
          <cell r="AF176" t="str">
            <v>特殊作業員</v>
          </cell>
          <cell r="AG176">
            <v>1.2</v>
          </cell>
          <cell r="AH176">
            <v>17200</v>
          </cell>
          <cell r="AI176">
            <v>20640</v>
          </cell>
          <cell r="AJ176">
            <v>2</v>
          </cell>
          <cell r="AK176" t="str">
            <v>普通作業員</v>
          </cell>
          <cell r="AL176">
            <v>1.3</v>
          </cell>
          <cell r="AM176">
            <v>14900</v>
          </cell>
          <cell r="AN176">
            <v>19370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453</v>
          </cell>
          <cell r="R177" t="str">
            <v>Ｃｏﾎﾟﾝﾌﾟ車打設</v>
          </cell>
          <cell r="S177" t="str">
            <v>10～299m3/日</v>
          </cell>
          <cell r="U177" t="str">
            <v>ｍ3</v>
          </cell>
          <cell r="V177">
            <v>2983</v>
          </cell>
          <cell r="W177" t="str">
            <v>国土交通省土木工事積算基準H16</v>
          </cell>
          <cell r="Y177">
            <v>10</v>
          </cell>
          <cell r="Z177">
            <v>16</v>
          </cell>
          <cell r="AA177" t="str">
            <v>土木一般世話役</v>
          </cell>
          <cell r="AB177">
            <v>0.14000000000000001</v>
          </cell>
          <cell r="AC177">
            <v>21500</v>
          </cell>
          <cell r="AD177">
            <v>3010</v>
          </cell>
          <cell r="AE177">
            <v>1</v>
          </cell>
          <cell r="AF177" t="str">
            <v>特殊作業員</v>
          </cell>
          <cell r="AG177">
            <v>0.4</v>
          </cell>
          <cell r="AH177">
            <v>17200</v>
          </cell>
          <cell r="AI177">
            <v>6880</v>
          </cell>
          <cell r="AJ177">
            <v>2</v>
          </cell>
          <cell r="AK177" t="str">
            <v>普通作業員</v>
          </cell>
          <cell r="AL177">
            <v>0.54</v>
          </cell>
          <cell r="AM177">
            <v>14900</v>
          </cell>
          <cell r="AN177">
            <v>8046</v>
          </cell>
          <cell r="AO177">
            <v>159</v>
          </cell>
          <cell r="AP177" t="str">
            <v>ｺﾝｸﾘｰﾄﾎﾟﾝﾌﾟ車運転工</v>
          </cell>
          <cell r="AQ177">
            <v>1.03</v>
          </cell>
          <cell r="AR177">
            <v>11270</v>
          </cell>
          <cell r="AS177">
            <v>11608</v>
          </cell>
          <cell r="AT177">
            <v>201</v>
          </cell>
          <cell r="AU177" t="str">
            <v>諸雑費</v>
          </cell>
          <cell r="AV177">
            <v>1</v>
          </cell>
          <cell r="AW177">
            <v>29544</v>
          </cell>
          <cell r="AX177">
            <v>295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454</v>
          </cell>
          <cell r="R178" t="str">
            <v>Ｃｏﾎﾟﾝﾌﾟ車打設</v>
          </cell>
          <cell r="S178" t="str">
            <v>300～599m3/日</v>
          </cell>
          <cell r="U178" t="str">
            <v>ｍ3</v>
          </cell>
          <cell r="V178">
            <v>1072</v>
          </cell>
          <cell r="W178" t="str">
            <v>国土交通省土木工事積算基準H16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0.04</v>
          </cell>
          <cell r="AC178">
            <v>21500</v>
          </cell>
          <cell r="AD178">
            <v>860</v>
          </cell>
          <cell r="AE178">
            <v>1</v>
          </cell>
          <cell r="AF178" t="str">
            <v>特殊作業員</v>
          </cell>
          <cell r="AG178">
            <v>0.2</v>
          </cell>
          <cell r="AH178">
            <v>17200</v>
          </cell>
          <cell r="AI178">
            <v>3440</v>
          </cell>
          <cell r="AJ178">
            <v>2</v>
          </cell>
          <cell r="AK178" t="str">
            <v>普通作業員</v>
          </cell>
          <cell r="AL178">
            <v>0.22</v>
          </cell>
          <cell r="AM178">
            <v>14900</v>
          </cell>
          <cell r="AN178">
            <v>3278</v>
          </cell>
          <cell r="AO178">
            <v>159</v>
          </cell>
          <cell r="AP178" t="str">
            <v>ｺﾝｸﾘｰﾄﾎﾟﾝﾌﾟ車運転工</v>
          </cell>
          <cell r="AQ178">
            <v>0.27</v>
          </cell>
          <cell r="AR178">
            <v>11270</v>
          </cell>
          <cell r="AS178">
            <v>3042</v>
          </cell>
          <cell r="AT178">
            <v>201</v>
          </cell>
          <cell r="AU178" t="str">
            <v>諸雑費</v>
          </cell>
          <cell r="AV178">
            <v>1</v>
          </cell>
          <cell r="AW178">
            <v>10620</v>
          </cell>
          <cell r="AX178">
            <v>106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458</v>
          </cell>
          <cell r="R179" t="str">
            <v>ｺﾝｸﾘｰﾄ養生工</v>
          </cell>
          <cell r="S179" t="str">
            <v>無筋  練炭</v>
          </cell>
          <cell r="U179" t="str">
            <v>ｍ3</v>
          </cell>
          <cell r="V179">
            <v>1599</v>
          </cell>
          <cell r="W179" t="str">
            <v>国土交通省土木工事積算基準H16</v>
          </cell>
          <cell r="Y179">
            <v>10</v>
          </cell>
          <cell r="Z179">
            <v>2</v>
          </cell>
          <cell r="AA179" t="str">
            <v>普通作業員</v>
          </cell>
          <cell r="AB179">
            <v>0.88</v>
          </cell>
          <cell r="AC179">
            <v>14900</v>
          </cell>
          <cell r="AD179">
            <v>13112</v>
          </cell>
          <cell r="AE179">
            <v>201</v>
          </cell>
          <cell r="AF179" t="str">
            <v>諸雑費</v>
          </cell>
          <cell r="AG179">
            <v>22</v>
          </cell>
          <cell r="AH179">
            <v>13112</v>
          </cell>
          <cell r="AI179">
            <v>2884</v>
          </cell>
          <cell r="AK179" t="e">
            <v>#N/A</v>
          </cell>
          <cell r="AM179">
            <v>0</v>
          </cell>
          <cell r="AN179">
            <v>0</v>
          </cell>
          <cell r="AP179" t="e">
            <v>#N/A</v>
          </cell>
          <cell r="AR179">
            <v>0</v>
          </cell>
          <cell r="AS179">
            <v>0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459</v>
          </cell>
          <cell r="R180" t="str">
            <v>ｺﾝｸﾘｰﾄ養生工</v>
          </cell>
          <cell r="S180" t="str">
            <v>鉄筋  練炭</v>
          </cell>
          <cell r="U180" t="str">
            <v>ｍ3</v>
          </cell>
          <cell r="V180">
            <v>981</v>
          </cell>
          <cell r="W180" t="str">
            <v>国土交通省土木工事積算基準H16</v>
          </cell>
          <cell r="Y180">
            <v>10</v>
          </cell>
          <cell r="Z180">
            <v>2</v>
          </cell>
          <cell r="AA180" t="str">
            <v>普通作業員</v>
          </cell>
          <cell r="AB180">
            <v>0.54</v>
          </cell>
          <cell r="AC180">
            <v>14900</v>
          </cell>
          <cell r="AD180">
            <v>8046</v>
          </cell>
          <cell r="AE180">
            <v>201</v>
          </cell>
          <cell r="AF180" t="str">
            <v>諸雑費</v>
          </cell>
          <cell r="AG180">
            <v>22</v>
          </cell>
          <cell r="AH180">
            <v>8046</v>
          </cell>
          <cell r="AI180">
            <v>1770</v>
          </cell>
          <cell r="AK180" t="e">
            <v>#N/A</v>
          </cell>
          <cell r="AM180">
            <v>0</v>
          </cell>
          <cell r="AN180">
            <v>0</v>
          </cell>
          <cell r="AP180" t="e">
            <v>#N/A</v>
          </cell>
          <cell r="AR180">
            <v>0</v>
          </cell>
          <cell r="AS180">
            <v>0</v>
          </cell>
          <cell r="AU180" t="e">
            <v>#N/A</v>
          </cell>
          <cell r="AW180">
            <v>0</v>
          </cell>
          <cell r="AX180">
            <v>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460</v>
          </cell>
          <cell r="R181" t="str">
            <v>ｺﾝｸﾘｰﾄ養生工</v>
          </cell>
          <cell r="S181" t="str">
            <v>小型　練炭</v>
          </cell>
          <cell r="U181" t="str">
            <v>ｍ3</v>
          </cell>
          <cell r="V181">
            <v>2998</v>
          </cell>
          <cell r="W181" t="str">
            <v>国土交通省土木工事積算基準H16</v>
          </cell>
          <cell r="Y181">
            <v>10</v>
          </cell>
          <cell r="Z181">
            <v>2</v>
          </cell>
          <cell r="AA181" t="str">
            <v>普通作業員</v>
          </cell>
          <cell r="AB181">
            <v>1.56</v>
          </cell>
          <cell r="AC181">
            <v>14900</v>
          </cell>
          <cell r="AD181">
            <v>23244</v>
          </cell>
          <cell r="AE181">
            <v>201</v>
          </cell>
          <cell r="AF181" t="str">
            <v>諸雑費</v>
          </cell>
          <cell r="AG181">
            <v>29</v>
          </cell>
          <cell r="AH181">
            <v>23244</v>
          </cell>
          <cell r="AI181">
            <v>6740</v>
          </cell>
          <cell r="AK181" t="e">
            <v>#N/A</v>
          </cell>
          <cell r="AM181">
            <v>0</v>
          </cell>
          <cell r="AN181">
            <v>0</v>
          </cell>
          <cell r="AP181" t="e">
            <v>#N/A</v>
          </cell>
          <cell r="AR181">
            <v>0</v>
          </cell>
          <cell r="AS181">
            <v>0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461</v>
          </cell>
          <cell r="R182" t="str">
            <v>ｺﾝｸﾘｰﾄ養生工</v>
          </cell>
          <cell r="S182" t="str">
            <v>無筋  一般</v>
          </cell>
          <cell r="U182" t="str">
            <v>ｍ3</v>
          </cell>
          <cell r="V182">
            <v>522</v>
          </cell>
          <cell r="W182" t="str">
            <v>国土交通省土木工事積算基準H16</v>
          </cell>
          <cell r="Y182">
            <v>10</v>
          </cell>
          <cell r="Z182">
            <v>2</v>
          </cell>
          <cell r="AA182" t="str">
            <v>普通作業員</v>
          </cell>
          <cell r="AB182">
            <v>0.3</v>
          </cell>
          <cell r="AC182">
            <v>14900</v>
          </cell>
          <cell r="AD182">
            <v>4470</v>
          </cell>
          <cell r="AE182">
            <v>201</v>
          </cell>
          <cell r="AF182" t="str">
            <v>諸雑費</v>
          </cell>
          <cell r="AG182">
            <v>17</v>
          </cell>
          <cell r="AH182">
            <v>4470</v>
          </cell>
          <cell r="AI182">
            <v>759</v>
          </cell>
          <cell r="AK182" t="e">
            <v>#N/A</v>
          </cell>
          <cell r="AM182">
            <v>0</v>
          </cell>
          <cell r="AN182">
            <v>0</v>
          </cell>
          <cell r="AP182" t="e">
            <v>#N/A</v>
          </cell>
          <cell r="AR182">
            <v>0</v>
          </cell>
          <cell r="AS182">
            <v>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462</v>
          </cell>
          <cell r="R183" t="str">
            <v>ｺﾝｸﾘｰﾄ養生工</v>
          </cell>
          <cell r="S183" t="str">
            <v>鉄筋  一般</v>
          </cell>
          <cell r="U183" t="str">
            <v>ｍ3</v>
          </cell>
          <cell r="V183">
            <v>317</v>
          </cell>
          <cell r="W183" t="str">
            <v>国土交通省土木工事積算基準H16</v>
          </cell>
          <cell r="Y183">
            <v>10</v>
          </cell>
          <cell r="Z183">
            <v>2</v>
          </cell>
          <cell r="AA183" t="str">
            <v>普通作業員</v>
          </cell>
          <cell r="AB183">
            <v>0.16</v>
          </cell>
          <cell r="AC183">
            <v>14900</v>
          </cell>
          <cell r="AD183">
            <v>2384</v>
          </cell>
          <cell r="AE183">
            <v>201</v>
          </cell>
          <cell r="AF183" t="str">
            <v>諸雑費</v>
          </cell>
          <cell r="AG183">
            <v>33</v>
          </cell>
          <cell r="AH183">
            <v>2384</v>
          </cell>
          <cell r="AI183">
            <v>786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463</v>
          </cell>
          <cell r="R184" t="str">
            <v>ｺﾝｸﾘｰﾄ養生工</v>
          </cell>
          <cell r="S184" t="str">
            <v>小型　一般</v>
          </cell>
          <cell r="U184" t="str">
            <v>ｍ3</v>
          </cell>
          <cell r="V184">
            <v>1213</v>
          </cell>
          <cell r="W184" t="str">
            <v>国土交通省土木工事積算基準H16</v>
          </cell>
          <cell r="Y184">
            <v>10</v>
          </cell>
          <cell r="Z184">
            <v>2</v>
          </cell>
          <cell r="AA184" t="str">
            <v>普通作業員</v>
          </cell>
          <cell r="AB184">
            <v>0.69</v>
          </cell>
          <cell r="AC184">
            <v>14900</v>
          </cell>
          <cell r="AD184">
            <v>10281</v>
          </cell>
          <cell r="AE184">
            <v>201</v>
          </cell>
          <cell r="AF184" t="str">
            <v>諸雑費</v>
          </cell>
          <cell r="AG184">
            <v>18</v>
          </cell>
          <cell r="AH184">
            <v>10281</v>
          </cell>
          <cell r="AI184">
            <v>1850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465</v>
          </cell>
          <cell r="R185" t="str">
            <v>特殊養生工</v>
          </cell>
          <cell r="S185" t="str">
            <v>ｼﾞｪｯﾄﾋｰﾀ  無筋</v>
          </cell>
          <cell r="U185" t="str">
            <v>ｍ3</v>
          </cell>
          <cell r="V185">
            <v>2112</v>
          </cell>
          <cell r="W185" t="str">
            <v>国土交通省土木工事積算基準H16</v>
          </cell>
          <cell r="Y185">
            <v>10</v>
          </cell>
          <cell r="Z185">
            <v>2</v>
          </cell>
          <cell r="AA185" t="str">
            <v>普通作業員</v>
          </cell>
          <cell r="AB185">
            <v>0.74</v>
          </cell>
          <cell r="AC185">
            <v>14900</v>
          </cell>
          <cell r="AD185">
            <v>11026</v>
          </cell>
          <cell r="AE185">
            <v>201</v>
          </cell>
          <cell r="AF185" t="str">
            <v>諸雑費</v>
          </cell>
          <cell r="AG185">
            <v>7</v>
          </cell>
          <cell r="AH185">
            <v>11026</v>
          </cell>
          <cell r="AI185">
            <v>771</v>
          </cell>
          <cell r="AJ185">
            <v>665</v>
          </cell>
          <cell r="AK185" t="str">
            <v>ｼﾞｪｯﾄﾋｰﾀ運転</v>
          </cell>
          <cell r="AL185">
            <v>30</v>
          </cell>
          <cell r="AM185">
            <v>311</v>
          </cell>
          <cell r="AN185">
            <v>9330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466</v>
          </cell>
          <cell r="R186" t="str">
            <v>特殊養生工</v>
          </cell>
          <cell r="S186" t="str">
            <v>ｼﾞｪｯﾄﾋｰﾀ  鉄筋</v>
          </cell>
          <cell r="U186" t="str">
            <v>ｍ3</v>
          </cell>
          <cell r="V186">
            <v>1616</v>
          </cell>
          <cell r="W186" t="str">
            <v>国土交通省土木工事積算基準H16</v>
          </cell>
          <cell r="Y186">
            <v>10</v>
          </cell>
          <cell r="Z186">
            <v>2</v>
          </cell>
          <cell r="AA186" t="str">
            <v>普通作業員</v>
          </cell>
          <cell r="AB186">
            <v>0.43</v>
          </cell>
          <cell r="AC186">
            <v>14900</v>
          </cell>
          <cell r="AD186">
            <v>6407</v>
          </cell>
          <cell r="AE186">
            <v>201</v>
          </cell>
          <cell r="AF186" t="str">
            <v>諸雑費</v>
          </cell>
          <cell r="AG186">
            <v>12</v>
          </cell>
          <cell r="AH186">
            <v>6407</v>
          </cell>
          <cell r="AI186">
            <v>768</v>
          </cell>
          <cell r="AJ186">
            <v>666</v>
          </cell>
          <cell r="AK186" t="str">
            <v>ｼﾞｪｯﾄﾋｰﾀ運転</v>
          </cell>
          <cell r="AL186">
            <v>28</v>
          </cell>
          <cell r="AM186">
            <v>321</v>
          </cell>
          <cell r="AN186">
            <v>8988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467</v>
          </cell>
          <cell r="R187" t="str">
            <v>特殊養生工</v>
          </cell>
          <cell r="S187" t="str">
            <v>ｼﾞｪｯﾄﾋｰﾀ  小型</v>
          </cell>
          <cell r="U187" t="str">
            <v>ｍ3</v>
          </cell>
          <cell r="V187">
            <v>8948</v>
          </cell>
          <cell r="W187" t="str">
            <v>国土交通省土木工事積算基準H16</v>
          </cell>
          <cell r="Y187">
            <v>10</v>
          </cell>
          <cell r="Z187">
            <v>2</v>
          </cell>
          <cell r="AA187" t="str">
            <v>普通作業員</v>
          </cell>
          <cell r="AB187">
            <v>2.4</v>
          </cell>
          <cell r="AC187">
            <v>14900</v>
          </cell>
          <cell r="AD187">
            <v>35760</v>
          </cell>
          <cell r="AE187">
            <v>201</v>
          </cell>
          <cell r="AF187" t="str">
            <v>諸雑費</v>
          </cell>
          <cell r="AG187">
            <v>15</v>
          </cell>
          <cell r="AH187">
            <v>35760</v>
          </cell>
          <cell r="AI187">
            <v>5364</v>
          </cell>
          <cell r="AJ187">
            <v>667</v>
          </cell>
          <cell r="AK187" t="str">
            <v>ｼﾞｪｯﾄﾋｰﾀ運転</v>
          </cell>
          <cell r="AL187">
            <v>157</v>
          </cell>
          <cell r="AM187">
            <v>308</v>
          </cell>
          <cell r="AN187">
            <v>48356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469</v>
          </cell>
          <cell r="R188" t="str">
            <v>ｺﾝｸﾘｰﾄ人力打設工</v>
          </cell>
          <cell r="S188" t="str">
            <v>無筋・鉄筋</v>
          </cell>
          <cell r="U188" t="str">
            <v>ｍ3</v>
          </cell>
          <cell r="V188">
            <v>4713</v>
          </cell>
          <cell r="W188" t="str">
            <v>国土交通省土木工事積算基準H16</v>
          </cell>
          <cell r="X188" t="str">
            <v>人力運搬なし</v>
          </cell>
          <cell r="Y188">
            <v>10</v>
          </cell>
          <cell r="Z188">
            <v>16</v>
          </cell>
          <cell r="AA188" t="str">
            <v>土木一般世話役</v>
          </cell>
          <cell r="AB188">
            <v>0.56999999999999995</v>
          </cell>
          <cell r="AC188">
            <v>21500</v>
          </cell>
          <cell r="AD188">
            <v>12255</v>
          </cell>
          <cell r="AE188">
            <v>1</v>
          </cell>
          <cell r="AF188" t="str">
            <v>特殊作業員</v>
          </cell>
          <cell r="AG188">
            <v>0.79</v>
          </cell>
          <cell r="AH188">
            <v>17200</v>
          </cell>
          <cell r="AI188">
            <v>13588</v>
          </cell>
          <cell r="AJ188">
            <v>2</v>
          </cell>
          <cell r="AK188" t="str">
            <v>普通作業員</v>
          </cell>
          <cell r="AL188">
            <v>1.25</v>
          </cell>
          <cell r="AM188">
            <v>14900</v>
          </cell>
          <cell r="AN188">
            <v>18625</v>
          </cell>
          <cell r="AO188">
            <v>201</v>
          </cell>
          <cell r="AP188" t="str">
            <v>諸雑費</v>
          </cell>
          <cell r="AQ188">
            <v>6</v>
          </cell>
          <cell r="AR188">
            <v>44468</v>
          </cell>
          <cell r="AS188">
            <v>2668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470</v>
          </cell>
          <cell r="R189" t="str">
            <v>ｺﾝｸﾘｰﾄ人力打設工</v>
          </cell>
          <cell r="S189" t="str">
            <v>小型</v>
          </cell>
          <cell r="U189" t="str">
            <v>ｍ3</v>
          </cell>
          <cell r="V189">
            <v>7930</v>
          </cell>
          <cell r="W189" t="str">
            <v>国土交通省土木工事積算基準H16</v>
          </cell>
          <cell r="X189" t="str">
            <v>人力運搬なし</v>
          </cell>
          <cell r="Y189">
            <v>10</v>
          </cell>
          <cell r="Z189">
            <v>16</v>
          </cell>
          <cell r="AA189" t="str">
            <v>土木一般世話役</v>
          </cell>
          <cell r="AB189">
            <v>0.91</v>
          </cell>
          <cell r="AC189">
            <v>21500</v>
          </cell>
          <cell r="AD189">
            <v>19565</v>
          </cell>
          <cell r="AE189">
            <v>1</v>
          </cell>
          <cell r="AF189" t="str">
            <v>特殊作業員</v>
          </cell>
          <cell r="AG189">
            <v>1</v>
          </cell>
          <cell r="AH189">
            <v>17200</v>
          </cell>
          <cell r="AI189">
            <v>17200</v>
          </cell>
          <cell r="AJ189">
            <v>2</v>
          </cell>
          <cell r="AK189" t="str">
            <v>普通作業員</v>
          </cell>
          <cell r="AL189">
            <v>2.65</v>
          </cell>
          <cell r="AM189">
            <v>14900</v>
          </cell>
          <cell r="AN189">
            <v>39485</v>
          </cell>
          <cell r="AO189">
            <v>201</v>
          </cell>
          <cell r="AP189" t="str">
            <v>諸雑費</v>
          </cell>
          <cell r="AQ189">
            <v>4</v>
          </cell>
          <cell r="AR189">
            <v>76250</v>
          </cell>
          <cell r="AS189">
            <v>3050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471</v>
          </cell>
          <cell r="R190" t="str">
            <v>ｺﾝｸﾘｰﾄｸﾚｰﾝ車打設工</v>
          </cell>
          <cell r="S190" t="str">
            <v>小型(ﾊﾞｹｯﾄ0.6m3)</v>
          </cell>
          <cell r="U190" t="str">
            <v>ｍ3</v>
          </cell>
          <cell r="V190">
            <v>10713</v>
          </cell>
          <cell r="W190" t="str">
            <v>国土交通省土木工事積算基準H16</v>
          </cell>
          <cell r="Y190">
            <v>10</v>
          </cell>
          <cell r="Z190">
            <v>16</v>
          </cell>
          <cell r="AA190" t="str">
            <v>土木一般世話役</v>
          </cell>
          <cell r="AB190">
            <v>0.9</v>
          </cell>
          <cell r="AC190">
            <v>21500</v>
          </cell>
          <cell r="AD190">
            <v>19350</v>
          </cell>
          <cell r="AE190">
            <v>1</v>
          </cell>
          <cell r="AF190" t="str">
            <v>特殊作業員</v>
          </cell>
          <cell r="AG190">
            <v>1.02</v>
          </cell>
          <cell r="AH190">
            <v>17200</v>
          </cell>
          <cell r="AI190">
            <v>17544</v>
          </cell>
          <cell r="AJ190">
            <v>2</v>
          </cell>
          <cell r="AK190" t="str">
            <v>普通作業員</v>
          </cell>
          <cell r="AL190">
            <v>3.25</v>
          </cell>
          <cell r="AM190">
            <v>14900</v>
          </cell>
          <cell r="AN190">
            <v>48425</v>
          </cell>
          <cell r="AO190">
            <v>343</v>
          </cell>
          <cell r="AP190" t="str">
            <v>ﾄﾗｯｸｸﾚｰﾝ賃料</v>
          </cell>
          <cell r="AQ190">
            <v>0.56000000000000005</v>
          </cell>
          <cell r="AR190">
            <v>31600</v>
          </cell>
          <cell r="AS190">
            <v>17696</v>
          </cell>
          <cell r="AT190">
            <v>201</v>
          </cell>
          <cell r="AU190" t="str">
            <v>諸雑費</v>
          </cell>
          <cell r="AV190">
            <v>4</v>
          </cell>
          <cell r="AW190">
            <v>103015</v>
          </cell>
          <cell r="AX190">
            <v>4120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473</v>
          </cell>
          <cell r="R191" t="str">
            <v>ｺﾝｸﾘｰﾄ人力打設工</v>
          </cell>
          <cell r="S191" t="str">
            <v>無筋・鉄筋</v>
          </cell>
          <cell r="U191" t="str">
            <v>ｍ3</v>
          </cell>
          <cell r="V191">
            <v>6766</v>
          </cell>
          <cell r="W191" t="str">
            <v>国土交通省土木工事積算基準H16</v>
          </cell>
          <cell r="X191" t="str">
            <v>人力運搬あり</v>
          </cell>
          <cell r="Y191">
            <v>10</v>
          </cell>
          <cell r="Z191">
            <v>16</v>
          </cell>
          <cell r="AA191" t="str">
            <v>土木一般世話役</v>
          </cell>
          <cell r="AB191">
            <v>0.56999999999999995</v>
          </cell>
          <cell r="AC191">
            <v>21500</v>
          </cell>
          <cell r="AD191">
            <v>12255</v>
          </cell>
          <cell r="AE191">
            <v>1</v>
          </cell>
          <cell r="AF191" t="str">
            <v>特殊作業員</v>
          </cell>
          <cell r="AG191">
            <v>0.79</v>
          </cell>
          <cell r="AH191">
            <v>17200</v>
          </cell>
          <cell r="AI191">
            <v>13588</v>
          </cell>
          <cell r="AJ191">
            <v>2</v>
          </cell>
          <cell r="AK191" t="str">
            <v>普通作業員</v>
          </cell>
          <cell r="AL191">
            <v>2.5499999999999998</v>
          </cell>
          <cell r="AM191">
            <v>14900</v>
          </cell>
          <cell r="AN191">
            <v>37995</v>
          </cell>
          <cell r="AO191">
            <v>201</v>
          </cell>
          <cell r="AP191" t="str">
            <v>諸雑費</v>
          </cell>
          <cell r="AQ191">
            <v>6</v>
          </cell>
          <cell r="AR191">
            <v>63838</v>
          </cell>
          <cell r="AS191">
            <v>3830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475</v>
          </cell>
          <cell r="R192" t="str">
            <v>ｺﾝｸﾘｰﾄ人力打設工</v>
          </cell>
          <cell r="S192" t="str">
            <v>小型</v>
          </cell>
          <cell r="U192" t="str">
            <v>ｍ3</v>
          </cell>
          <cell r="V192">
            <v>9944</v>
          </cell>
          <cell r="W192" t="str">
            <v>国土交通省土木工事積算基準H16</v>
          </cell>
          <cell r="X192" t="str">
            <v>人力運搬あり</v>
          </cell>
          <cell r="Y192">
            <v>10</v>
          </cell>
          <cell r="Z192">
            <v>16</v>
          </cell>
          <cell r="AA192" t="str">
            <v>土木一般世話役</v>
          </cell>
          <cell r="AB192">
            <v>0.91</v>
          </cell>
          <cell r="AC192">
            <v>21500</v>
          </cell>
          <cell r="AD192">
            <v>19565</v>
          </cell>
          <cell r="AE192">
            <v>1</v>
          </cell>
          <cell r="AF192" t="str">
            <v>特殊作業員</v>
          </cell>
          <cell r="AG192">
            <v>1</v>
          </cell>
          <cell r="AH192">
            <v>17200</v>
          </cell>
          <cell r="AI192">
            <v>17200</v>
          </cell>
          <cell r="AJ192">
            <v>2</v>
          </cell>
          <cell r="AK192" t="str">
            <v>普通作業員</v>
          </cell>
          <cell r="AL192">
            <v>3.95</v>
          </cell>
          <cell r="AM192">
            <v>14900</v>
          </cell>
          <cell r="AN192">
            <v>58855</v>
          </cell>
          <cell r="AO192">
            <v>201</v>
          </cell>
          <cell r="AP192" t="str">
            <v>諸雑費</v>
          </cell>
          <cell r="AQ192">
            <v>4</v>
          </cell>
          <cell r="AR192">
            <v>95620</v>
          </cell>
          <cell r="AS192">
            <v>3824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503</v>
          </cell>
          <cell r="R193" t="str">
            <v>機械床掘工</v>
          </cell>
          <cell r="S193" t="str">
            <v>BH 山積0.45(0.35)m3</v>
          </cell>
          <cell r="U193" t="str">
            <v>ｍ3</v>
          </cell>
          <cell r="V193">
            <v>352</v>
          </cell>
          <cell r="W193" t="str">
            <v>国土交通省土木工事積算基準H16</v>
          </cell>
          <cell r="X193" t="str">
            <v>障害あり</v>
          </cell>
          <cell r="Y193">
            <v>100</v>
          </cell>
          <cell r="Z193">
            <v>96</v>
          </cell>
          <cell r="AA193" t="str">
            <v>ﾊﾞｯｸﾎｳ運転工（床掘）</v>
          </cell>
          <cell r="AB193">
            <v>1</v>
          </cell>
          <cell r="AC193">
            <v>35293</v>
          </cell>
          <cell r="AD193">
            <v>35293</v>
          </cell>
          <cell r="AF193" t="e">
            <v>#N/A</v>
          </cell>
          <cell r="AH193">
            <v>0</v>
          </cell>
          <cell r="AI193">
            <v>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504</v>
          </cell>
          <cell r="R194" t="str">
            <v>機械床掘工</v>
          </cell>
          <cell r="S194" t="str">
            <v>BH 山積0.45(0.35)m3</v>
          </cell>
          <cell r="T194" t="str">
            <v>岩塊玉石</v>
          </cell>
          <cell r="U194" t="str">
            <v>ｍ3</v>
          </cell>
          <cell r="V194">
            <v>504</v>
          </cell>
          <cell r="W194" t="str">
            <v>国土交通省土木工事積算基準H16</v>
          </cell>
          <cell r="X194" t="str">
            <v>障害あり</v>
          </cell>
          <cell r="Y194">
            <v>100</v>
          </cell>
          <cell r="Z194">
            <v>96</v>
          </cell>
          <cell r="AA194" t="str">
            <v>ﾊﾞｯｸﾎｳ運転工（床掘）</v>
          </cell>
          <cell r="AB194">
            <v>1.43</v>
          </cell>
          <cell r="AC194">
            <v>35293</v>
          </cell>
          <cell r="AD194">
            <v>50468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506</v>
          </cell>
          <cell r="R195" t="str">
            <v>機械床掘工</v>
          </cell>
          <cell r="S195" t="str">
            <v>BH 山積0.8(0.6)m3</v>
          </cell>
          <cell r="U195" t="str">
            <v>ｍ3</v>
          </cell>
          <cell r="V195">
            <v>285</v>
          </cell>
          <cell r="W195" t="str">
            <v>国土交通省土木工事積算基準H16</v>
          </cell>
          <cell r="X195" t="str">
            <v>障害あり</v>
          </cell>
          <cell r="Y195">
            <v>100</v>
          </cell>
          <cell r="Z195">
            <v>97</v>
          </cell>
          <cell r="AA195" t="str">
            <v>ﾊﾞｯｸﾎｳ運転工（床掘）</v>
          </cell>
          <cell r="AB195">
            <v>0.56000000000000005</v>
          </cell>
          <cell r="AC195">
            <v>50996</v>
          </cell>
          <cell r="AD195">
            <v>28557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507</v>
          </cell>
          <cell r="R196" t="str">
            <v>機械床掘工</v>
          </cell>
          <cell r="S196" t="str">
            <v>BH 山積0.8(0.6)m3</v>
          </cell>
          <cell r="T196" t="str">
            <v>岩塊玉石</v>
          </cell>
          <cell r="U196" t="str">
            <v>ｍ3</v>
          </cell>
          <cell r="V196">
            <v>392</v>
          </cell>
          <cell r="W196" t="str">
            <v>国土交通省土木工事積算基準H16</v>
          </cell>
          <cell r="X196" t="str">
            <v>障害あり</v>
          </cell>
          <cell r="Y196">
            <v>100</v>
          </cell>
          <cell r="Z196">
            <v>97</v>
          </cell>
          <cell r="AA196" t="str">
            <v>ﾊﾞｯｸﾎｳ運転工（床掘）</v>
          </cell>
          <cell r="AB196">
            <v>0.77</v>
          </cell>
          <cell r="AC196">
            <v>50996</v>
          </cell>
          <cell r="AD196">
            <v>39266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509</v>
          </cell>
          <cell r="R197" t="str">
            <v>機械掘削工</v>
          </cell>
          <cell r="S197" t="str">
            <v>BH 山積0.8(0.6)m3</v>
          </cell>
          <cell r="U197" t="str">
            <v>ｍ3</v>
          </cell>
          <cell r="V197">
            <v>267</v>
          </cell>
          <cell r="W197" t="str">
            <v>国土交通省土木工事積算基準H16</v>
          </cell>
          <cell r="X197" t="str">
            <v>障害あり</v>
          </cell>
          <cell r="Y197">
            <v>100</v>
          </cell>
          <cell r="Z197">
            <v>93</v>
          </cell>
          <cell r="AA197" t="str">
            <v>ﾊﾞｯｸﾎｳ運転工（掘削積込）</v>
          </cell>
          <cell r="AB197">
            <v>0.53</v>
          </cell>
          <cell r="AC197">
            <v>50504</v>
          </cell>
          <cell r="AD197">
            <v>26767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510</v>
          </cell>
          <cell r="R198" t="str">
            <v>機械掘削工</v>
          </cell>
          <cell r="S198" t="str">
            <v>BH 山積0.8(0.6)m3</v>
          </cell>
          <cell r="T198" t="str">
            <v>岩塊玉石</v>
          </cell>
          <cell r="U198" t="str">
            <v>ｍ3</v>
          </cell>
          <cell r="V198">
            <v>358</v>
          </cell>
          <cell r="W198" t="str">
            <v>国土交通省土木工事積算基準H16</v>
          </cell>
          <cell r="X198" t="str">
            <v>障害あり</v>
          </cell>
          <cell r="Y198">
            <v>100</v>
          </cell>
          <cell r="Z198">
            <v>93</v>
          </cell>
          <cell r="AA198" t="str">
            <v>ﾊﾞｯｸﾎｳ運転工（掘削積込）</v>
          </cell>
          <cell r="AB198">
            <v>0.71</v>
          </cell>
          <cell r="AC198">
            <v>50504</v>
          </cell>
          <cell r="AD198">
            <v>35857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530</v>
          </cell>
          <cell r="R199" t="str">
            <v>ｸﾗﾑｼｪﾙ運転工</v>
          </cell>
          <cell r="S199" t="str">
            <v>油圧ﾛｰﾌﾟ式　</v>
          </cell>
          <cell r="T199" t="str">
            <v>ｸﾛｰﾗ型　0.8m3</v>
          </cell>
          <cell r="U199" t="str">
            <v>日</v>
          </cell>
          <cell r="V199">
            <v>76340</v>
          </cell>
          <cell r="W199" t="str">
            <v>国土交通省土木工事積算基準H16</v>
          </cell>
          <cell r="X199" t="str">
            <v>H&gt;20m</v>
          </cell>
          <cell r="Y199">
            <v>1</v>
          </cell>
          <cell r="Z199">
            <v>9</v>
          </cell>
          <cell r="AA199" t="str">
            <v>特殊運転手</v>
          </cell>
          <cell r="AB199">
            <v>1</v>
          </cell>
          <cell r="AC199">
            <v>17400</v>
          </cell>
          <cell r="AD199">
            <v>17400</v>
          </cell>
          <cell r="AE199">
            <v>213</v>
          </cell>
          <cell r="AF199" t="str">
            <v>軽油</v>
          </cell>
          <cell r="AG199">
            <v>141</v>
          </cell>
          <cell r="AH199">
            <v>74</v>
          </cell>
          <cell r="AI199">
            <v>10434</v>
          </cell>
          <cell r="AJ199">
            <v>660</v>
          </cell>
          <cell r="AK199" t="str">
            <v>ｸﾗﾑｼｪﾙ機械損料</v>
          </cell>
          <cell r="AL199">
            <v>1.58</v>
          </cell>
          <cell r="AM199">
            <v>30700</v>
          </cell>
          <cell r="AN199">
            <v>48506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531</v>
          </cell>
          <cell r="R200" t="str">
            <v>ｸﾗﾑｼｪﾙ運転工</v>
          </cell>
          <cell r="S200" t="str">
            <v>ﾃﾚｽｺﾋﾟｯｸ式　</v>
          </cell>
          <cell r="T200" t="str">
            <v>ｸﾛｰﾗ型　0.4m3</v>
          </cell>
          <cell r="U200" t="str">
            <v>日</v>
          </cell>
          <cell r="V200">
            <v>76686</v>
          </cell>
          <cell r="W200" t="str">
            <v>国土交通省土木工事積算基準H16</v>
          </cell>
          <cell r="X200" t="str">
            <v>H≦20m</v>
          </cell>
          <cell r="Y200">
            <v>1</v>
          </cell>
          <cell r="Z200">
            <v>9</v>
          </cell>
          <cell r="AA200" t="str">
            <v>特殊運転手</v>
          </cell>
          <cell r="AB200">
            <v>1</v>
          </cell>
          <cell r="AC200">
            <v>17400</v>
          </cell>
          <cell r="AD200">
            <v>17400</v>
          </cell>
          <cell r="AE200">
            <v>213</v>
          </cell>
          <cell r="AF200" t="str">
            <v>軽油</v>
          </cell>
          <cell r="AG200">
            <v>135</v>
          </cell>
          <cell r="AH200">
            <v>74</v>
          </cell>
          <cell r="AI200">
            <v>9990</v>
          </cell>
          <cell r="AJ200">
            <v>291</v>
          </cell>
          <cell r="AK200" t="str">
            <v>ｸﾗﾑｼｪﾙ機械損料</v>
          </cell>
          <cell r="AL200">
            <v>1.58</v>
          </cell>
          <cell r="AM200">
            <v>31200</v>
          </cell>
          <cell r="AN200">
            <v>49296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532</v>
          </cell>
          <cell r="R201" t="str">
            <v>ﾊﾞｯｸﾎｳ運転工</v>
          </cell>
          <cell r="S201" t="str">
            <v>山積0.08(0.06)m3</v>
          </cell>
          <cell r="U201" t="str">
            <v>日</v>
          </cell>
          <cell r="V201">
            <v>26788</v>
          </cell>
          <cell r="W201" t="str">
            <v>国土交通省土木工事積算基準H16</v>
          </cell>
          <cell r="X201" t="str">
            <v>ｸﾗﾑｼｪﾙ用</v>
          </cell>
          <cell r="Y201">
            <v>1</v>
          </cell>
          <cell r="Z201">
            <v>9</v>
          </cell>
          <cell r="AA201" t="str">
            <v>特殊運転手</v>
          </cell>
          <cell r="AB201">
            <v>1</v>
          </cell>
          <cell r="AC201">
            <v>17400</v>
          </cell>
          <cell r="AD201">
            <v>17400</v>
          </cell>
          <cell r="AE201">
            <v>213</v>
          </cell>
          <cell r="AF201" t="str">
            <v>軽油</v>
          </cell>
          <cell r="AG201">
            <v>24</v>
          </cell>
          <cell r="AH201">
            <v>74</v>
          </cell>
          <cell r="AI201">
            <v>1776</v>
          </cell>
          <cell r="AJ201">
            <v>209</v>
          </cell>
          <cell r="AK201" t="str">
            <v>ﾊﾞｯｸﾎｳ機械損料</v>
          </cell>
          <cell r="AL201">
            <v>1.73</v>
          </cell>
          <cell r="AM201">
            <v>4400</v>
          </cell>
          <cell r="AN201">
            <v>7612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533</v>
          </cell>
          <cell r="R202" t="str">
            <v>ｸﾗﾑｼｪﾙ掘削工</v>
          </cell>
          <cell r="S202" t="str">
            <v>ﾃﾚｽｺﾋﾟｯｸ式　</v>
          </cell>
          <cell r="T202" t="str">
            <v>平積0.4m3</v>
          </cell>
          <cell r="U202" t="str">
            <v>m3</v>
          </cell>
          <cell r="V202">
            <v>383</v>
          </cell>
          <cell r="W202" t="str">
            <v>国土交通省土木工事積算基準H16</v>
          </cell>
          <cell r="X202" t="str">
            <v>5＜H≦20m</v>
          </cell>
          <cell r="Y202">
            <v>100</v>
          </cell>
          <cell r="Z202">
            <v>969</v>
          </cell>
          <cell r="AA202" t="str">
            <v>ｸﾗﾑｼｪﾙ運転工</v>
          </cell>
          <cell r="AB202">
            <v>0.5</v>
          </cell>
          <cell r="AC202">
            <v>76686</v>
          </cell>
          <cell r="AD202">
            <v>38343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534</v>
          </cell>
          <cell r="R203" t="str">
            <v>ｸﾗﾑｼｪﾙ掘削工(切梁土留有)</v>
          </cell>
          <cell r="S203" t="str">
            <v>ﾃﾚｽｺﾋﾟｯｸ式　</v>
          </cell>
          <cell r="T203" t="str">
            <v>平積0.4m3</v>
          </cell>
          <cell r="U203" t="str">
            <v>m3</v>
          </cell>
          <cell r="V203">
            <v>517</v>
          </cell>
          <cell r="W203" t="str">
            <v>国土交通省土木工事積算基準H16</v>
          </cell>
          <cell r="X203" t="str">
            <v>5＜H≦20m</v>
          </cell>
          <cell r="Y203">
            <v>100</v>
          </cell>
          <cell r="Z203">
            <v>969</v>
          </cell>
          <cell r="AA203" t="str">
            <v>ｸﾗﾑｼｪﾙ運転工</v>
          </cell>
          <cell r="AB203">
            <v>0.5</v>
          </cell>
          <cell r="AC203">
            <v>76686</v>
          </cell>
          <cell r="AD203">
            <v>38343</v>
          </cell>
          <cell r="AE203">
            <v>2</v>
          </cell>
          <cell r="AF203" t="str">
            <v>普通作業員</v>
          </cell>
          <cell r="AG203">
            <v>0.9</v>
          </cell>
          <cell r="AH203">
            <v>14900</v>
          </cell>
          <cell r="AI203">
            <v>13410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801</v>
          </cell>
          <cell r="R204" t="str">
            <v>土砂運搬工　人力</v>
          </cell>
          <cell r="S204" t="str">
            <v>2t-0.3㎞以下</v>
          </cell>
          <cell r="U204" t="str">
            <v>ｍ3</v>
          </cell>
          <cell r="V204">
            <v>1067</v>
          </cell>
          <cell r="W204" t="str">
            <v>国土交通省土木工事積算基準H16</v>
          </cell>
          <cell r="X204" t="str">
            <v>DID区間なし</v>
          </cell>
          <cell r="Y204">
            <v>10</v>
          </cell>
          <cell r="Z204">
            <v>111</v>
          </cell>
          <cell r="AA204" t="str">
            <v>ﾀﾞﾝﾌﾟﾄﾗｯｸ運転工</v>
          </cell>
          <cell r="AB204">
            <v>0.5</v>
          </cell>
          <cell r="AC204">
            <v>21340</v>
          </cell>
          <cell r="AD204">
            <v>10670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802</v>
          </cell>
          <cell r="R205" t="str">
            <v>土砂運搬工　人力</v>
          </cell>
          <cell r="S205" t="str">
            <v>2t-0.4～0.5㎞</v>
          </cell>
          <cell r="U205" t="str">
            <v>ｍ3</v>
          </cell>
          <cell r="V205">
            <v>1173</v>
          </cell>
          <cell r="W205" t="str">
            <v>国土交通省土木工事積算基準H16</v>
          </cell>
          <cell r="X205" t="str">
            <v>DID区間なし</v>
          </cell>
          <cell r="Y205">
            <v>10</v>
          </cell>
          <cell r="Z205">
            <v>111</v>
          </cell>
          <cell r="AA205" t="str">
            <v>ﾀﾞﾝﾌﾟﾄﾗｯｸ運転工</v>
          </cell>
          <cell r="AB205">
            <v>0.55000000000000004</v>
          </cell>
          <cell r="AC205">
            <v>21340</v>
          </cell>
          <cell r="AD205">
            <v>11737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803</v>
          </cell>
          <cell r="R206" t="str">
            <v>土砂運搬工　人力</v>
          </cell>
          <cell r="S206" t="str">
            <v>2t-0.6～1.5㎞</v>
          </cell>
          <cell r="U206" t="str">
            <v>ｍ3</v>
          </cell>
          <cell r="V206">
            <v>1280</v>
          </cell>
          <cell r="W206" t="str">
            <v>国土交通省土木工事積算基準H16</v>
          </cell>
          <cell r="X206" t="str">
            <v>DID区間なし</v>
          </cell>
          <cell r="Y206">
            <v>10</v>
          </cell>
          <cell r="Z206">
            <v>111</v>
          </cell>
          <cell r="AA206" t="str">
            <v>ﾀﾞﾝﾌﾟﾄﾗｯｸ運転工</v>
          </cell>
          <cell r="AB206">
            <v>0.6</v>
          </cell>
          <cell r="AC206">
            <v>21340</v>
          </cell>
          <cell r="AD206">
            <v>12804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804</v>
          </cell>
          <cell r="R207" t="str">
            <v>土砂運搬工　人力</v>
          </cell>
          <cell r="S207" t="str">
            <v>2t-1.6～2.0㎞</v>
          </cell>
          <cell r="U207" t="str">
            <v>ｍ3</v>
          </cell>
          <cell r="V207">
            <v>1493</v>
          </cell>
          <cell r="W207" t="str">
            <v>国土交通省土木工事積算基準H16</v>
          </cell>
          <cell r="X207" t="str">
            <v>DID区間なし</v>
          </cell>
          <cell r="Y207">
            <v>10</v>
          </cell>
          <cell r="Z207">
            <v>111</v>
          </cell>
          <cell r="AA207" t="str">
            <v>ﾀﾞﾝﾌﾟﾄﾗｯｸ運転工</v>
          </cell>
          <cell r="AB207">
            <v>0.7</v>
          </cell>
          <cell r="AC207">
            <v>21340</v>
          </cell>
          <cell r="AD207">
            <v>14938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805</v>
          </cell>
          <cell r="R208" t="str">
            <v>土砂運搬工　人力</v>
          </cell>
          <cell r="S208" t="str">
            <v>2t-2.1～2.5㎞</v>
          </cell>
          <cell r="U208" t="str">
            <v>ｍ3</v>
          </cell>
          <cell r="V208">
            <v>1707</v>
          </cell>
          <cell r="W208" t="str">
            <v>国土交通省土木工事積算基準H16</v>
          </cell>
          <cell r="X208" t="str">
            <v>DID区間なし</v>
          </cell>
          <cell r="Y208">
            <v>10</v>
          </cell>
          <cell r="Z208">
            <v>111</v>
          </cell>
          <cell r="AA208" t="str">
            <v>ﾀﾞﾝﾌﾟﾄﾗｯｸ運転工</v>
          </cell>
          <cell r="AB208">
            <v>0.8</v>
          </cell>
          <cell r="AC208">
            <v>21340</v>
          </cell>
          <cell r="AD208">
            <v>17072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806</v>
          </cell>
          <cell r="R209" t="str">
            <v>土砂運搬工　人力</v>
          </cell>
          <cell r="S209" t="str">
            <v>2t-2.6～3.0㎞</v>
          </cell>
          <cell r="U209" t="str">
            <v>ｍ3</v>
          </cell>
          <cell r="V209">
            <v>1920</v>
          </cell>
          <cell r="W209" t="str">
            <v>国土交通省土木工事積算基準H16</v>
          </cell>
          <cell r="X209" t="str">
            <v>DID区間なし</v>
          </cell>
          <cell r="Y209">
            <v>10</v>
          </cell>
          <cell r="Z209">
            <v>111</v>
          </cell>
          <cell r="AA209" t="str">
            <v>ﾀﾞﾝﾌﾟﾄﾗｯｸ運転工</v>
          </cell>
          <cell r="AB209">
            <v>0.9</v>
          </cell>
          <cell r="AC209">
            <v>21340</v>
          </cell>
          <cell r="AD209">
            <v>19206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807</v>
          </cell>
          <cell r="R210" t="str">
            <v>土砂運搬工　人力</v>
          </cell>
          <cell r="S210" t="str">
            <v>2t-3.1～4.0㎞</v>
          </cell>
          <cell r="U210" t="str">
            <v>ｍ3</v>
          </cell>
          <cell r="V210">
            <v>2134</v>
          </cell>
          <cell r="W210" t="str">
            <v>国土交通省土木工事積算基準H16</v>
          </cell>
          <cell r="X210" t="str">
            <v>DID区間なし</v>
          </cell>
          <cell r="Y210">
            <v>10</v>
          </cell>
          <cell r="Z210">
            <v>111</v>
          </cell>
          <cell r="AA210" t="str">
            <v>ﾀﾞﾝﾌﾟﾄﾗｯｸ運転工</v>
          </cell>
          <cell r="AB210">
            <v>1</v>
          </cell>
          <cell r="AC210">
            <v>21340</v>
          </cell>
          <cell r="AD210">
            <v>21340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808</v>
          </cell>
          <cell r="R211" t="str">
            <v>土砂運搬工　人力</v>
          </cell>
          <cell r="S211" t="str">
            <v>2t-4.1～5.0㎞</v>
          </cell>
          <cell r="U211" t="str">
            <v>ｍ3</v>
          </cell>
          <cell r="V211">
            <v>2347</v>
          </cell>
          <cell r="W211" t="str">
            <v>国土交通省土木工事積算基準H16</v>
          </cell>
          <cell r="X211" t="str">
            <v>DID区間なし</v>
          </cell>
          <cell r="Y211">
            <v>10</v>
          </cell>
          <cell r="Z211">
            <v>111</v>
          </cell>
          <cell r="AA211" t="str">
            <v>ﾀﾞﾝﾌﾟﾄﾗｯｸ運転工</v>
          </cell>
          <cell r="AB211">
            <v>1.1000000000000001</v>
          </cell>
          <cell r="AC211">
            <v>21340</v>
          </cell>
          <cell r="AD211">
            <v>23474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809</v>
          </cell>
          <cell r="R212" t="str">
            <v>土砂運搬工　人力</v>
          </cell>
          <cell r="S212" t="str">
            <v>2t-5.1～6.5㎞</v>
          </cell>
          <cell r="U212" t="str">
            <v>ｍ3</v>
          </cell>
          <cell r="V212">
            <v>2774</v>
          </cell>
          <cell r="W212" t="str">
            <v>国土交通省土木工事積算基準H16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1.3</v>
          </cell>
          <cell r="AC212">
            <v>21340</v>
          </cell>
          <cell r="AD212">
            <v>27742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810</v>
          </cell>
          <cell r="R213" t="str">
            <v>硬岩運搬工　人力</v>
          </cell>
          <cell r="S213" t="str">
            <v>2t-0.3㎞以下</v>
          </cell>
          <cell r="U213" t="str">
            <v>ｍ3</v>
          </cell>
          <cell r="V213">
            <v>1498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113</v>
          </cell>
          <cell r="AA213" t="str">
            <v>ﾀﾞﾝﾌﾟﾄﾗｯｸ運転工</v>
          </cell>
          <cell r="AB213">
            <v>0.69</v>
          </cell>
          <cell r="AC213">
            <v>21714</v>
          </cell>
          <cell r="AD213">
            <v>14982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811</v>
          </cell>
          <cell r="R214" t="str">
            <v>硬岩運搬工　人力</v>
          </cell>
          <cell r="S214" t="str">
            <v>2t-0.4～0.5㎞</v>
          </cell>
          <cell r="U214" t="str">
            <v>ｍ3</v>
          </cell>
          <cell r="V214">
            <v>1628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113</v>
          </cell>
          <cell r="AA214" t="str">
            <v>ﾀﾞﾝﾌﾟﾄﾗｯｸ運転工</v>
          </cell>
          <cell r="AB214">
            <v>0.75</v>
          </cell>
          <cell r="AC214">
            <v>21714</v>
          </cell>
          <cell r="AD214">
            <v>16285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812</v>
          </cell>
          <cell r="R215" t="str">
            <v>硬岩運搬工　人力</v>
          </cell>
          <cell r="S215" t="str">
            <v>2t-0.6～1.5㎞</v>
          </cell>
          <cell r="U215" t="str">
            <v>ｍ3</v>
          </cell>
          <cell r="V215">
            <v>1780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113</v>
          </cell>
          <cell r="AA215" t="str">
            <v>ﾀﾞﾝﾌﾟﾄﾗｯｸ運転工</v>
          </cell>
          <cell r="AB215">
            <v>0.82</v>
          </cell>
          <cell r="AC215">
            <v>21714</v>
          </cell>
          <cell r="AD215">
            <v>17805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813</v>
          </cell>
          <cell r="R216" t="str">
            <v>硬岩運搬工　人力</v>
          </cell>
          <cell r="S216" t="str">
            <v>2t-1.6～2.0㎞</v>
          </cell>
          <cell r="U216" t="str">
            <v>ｍ3</v>
          </cell>
          <cell r="V216">
            <v>2084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113</v>
          </cell>
          <cell r="AA216" t="str">
            <v>ﾀﾞﾝﾌﾟﾄﾗｯｸ運転工</v>
          </cell>
          <cell r="AB216">
            <v>0.96</v>
          </cell>
          <cell r="AC216">
            <v>21714</v>
          </cell>
          <cell r="AD216">
            <v>20845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814</v>
          </cell>
          <cell r="R217" t="str">
            <v>硬岩運搬工　人力</v>
          </cell>
          <cell r="S217" t="str">
            <v>2t-2.1～2.5㎞</v>
          </cell>
          <cell r="U217" t="str">
            <v>ｍ3</v>
          </cell>
          <cell r="V217">
            <v>2388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113</v>
          </cell>
          <cell r="AA217" t="str">
            <v>ﾀﾞﾝﾌﾟﾄﾗｯｸ運転工</v>
          </cell>
          <cell r="AB217">
            <v>1.1000000000000001</v>
          </cell>
          <cell r="AC217">
            <v>21714</v>
          </cell>
          <cell r="AD217">
            <v>23885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815</v>
          </cell>
          <cell r="R218" t="str">
            <v>硬岩運搬工　人力</v>
          </cell>
          <cell r="S218" t="str">
            <v>2t-2.6～3.0㎞</v>
          </cell>
          <cell r="U218" t="str">
            <v>ｍ3</v>
          </cell>
          <cell r="V218">
            <v>2670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113</v>
          </cell>
          <cell r="AA218" t="str">
            <v>ﾀﾞﾝﾌﾟﾄﾗｯｸ運転工</v>
          </cell>
          <cell r="AB218">
            <v>1.23</v>
          </cell>
          <cell r="AC218">
            <v>21714</v>
          </cell>
          <cell r="AD218">
            <v>26708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816</v>
          </cell>
          <cell r="R219" t="str">
            <v>硬岩運搬工　人力</v>
          </cell>
          <cell r="S219" t="str">
            <v>2t-3.1～4.0㎞</v>
          </cell>
          <cell r="U219" t="str">
            <v>ｍ3</v>
          </cell>
          <cell r="V219">
            <v>2974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113</v>
          </cell>
          <cell r="AA219" t="str">
            <v>ﾀﾞﾝﾌﾟﾄﾗｯｸ運転工</v>
          </cell>
          <cell r="AB219">
            <v>1.37</v>
          </cell>
          <cell r="AC219">
            <v>21714</v>
          </cell>
          <cell r="AD219">
            <v>29748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817</v>
          </cell>
          <cell r="R220" t="str">
            <v>硬岩運搬工　人力</v>
          </cell>
          <cell r="S220" t="str">
            <v>2t-4.1～5.0㎞</v>
          </cell>
          <cell r="U220" t="str">
            <v>ｍ3</v>
          </cell>
          <cell r="V220">
            <v>3278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113</v>
          </cell>
          <cell r="AA220" t="str">
            <v>ﾀﾞﾝﾌﾟﾄﾗｯｸ運転工</v>
          </cell>
          <cell r="AB220">
            <v>1.51</v>
          </cell>
          <cell r="AC220">
            <v>21714</v>
          </cell>
          <cell r="AD220">
            <v>32788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818</v>
          </cell>
          <cell r="R221" t="str">
            <v>硬岩運搬工　人力</v>
          </cell>
          <cell r="S221" t="str">
            <v>2t-5.1～6.5㎞</v>
          </cell>
          <cell r="U221" t="str">
            <v>ｍ3</v>
          </cell>
          <cell r="V221">
            <v>3865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113</v>
          </cell>
          <cell r="AA221" t="str">
            <v>ﾀﾞﾝﾌﾟﾄﾗｯｸ運転工</v>
          </cell>
          <cell r="AB221">
            <v>1.78</v>
          </cell>
          <cell r="AC221">
            <v>21714</v>
          </cell>
          <cell r="AD221">
            <v>38650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819</v>
          </cell>
          <cell r="R222" t="str">
            <v>軟岩運搬工　人力</v>
          </cell>
          <cell r="S222" t="str">
            <v>2t-0.3㎞以下</v>
          </cell>
          <cell r="U222" t="str">
            <v>ｍ3</v>
          </cell>
          <cell r="V222">
            <v>1301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0.61</v>
          </cell>
          <cell r="AC222">
            <v>21340</v>
          </cell>
          <cell r="AD222">
            <v>13017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820</v>
          </cell>
          <cell r="R223" t="str">
            <v>軟岩運搬工　人力</v>
          </cell>
          <cell r="S223" t="str">
            <v>2t-0.4～0.5㎞</v>
          </cell>
          <cell r="U223" t="str">
            <v>ｍ3</v>
          </cell>
          <cell r="V223">
            <v>1429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0.67</v>
          </cell>
          <cell r="AC223">
            <v>21340</v>
          </cell>
          <cell r="AD223">
            <v>14297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821</v>
          </cell>
          <cell r="R224" t="str">
            <v>軟岩運搬工　人力</v>
          </cell>
          <cell r="S224" t="str">
            <v>2t-0.6～1.5㎞</v>
          </cell>
          <cell r="U224" t="str">
            <v>ｍ3</v>
          </cell>
          <cell r="V224">
            <v>1557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0.73</v>
          </cell>
          <cell r="AC224">
            <v>21340</v>
          </cell>
          <cell r="AD224">
            <v>15578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822</v>
          </cell>
          <cell r="R225" t="str">
            <v>軟岩運搬工　人力</v>
          </cell>
          <cell r="S225" t="str">
            <v>2t-1.6～2.0㎞</v>
          </cell>
          <cell r="U225" t="str">
            <v>ｍ3</v>
          </cell>
          <cell r="V225">
            <v>1813</v>
          </cell>
          <cell r="W225" t="str">
            <v>参考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0.85</v>
          </cell>
          <cell r="AC225">
            <v>21340</v>
          </cell>
          <cell r="AD225">
            <v>18139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823</v>
          </cell>
          <cell r="R226" t="str">
            <v>軟岩運搬工　人力</v>
          </cell>
          <cell r="S226" t="str">
            <v>2t-2.1～2.5㎞</v>
          </cell>
          <cell r="U226" t="str">
            <v>ｍ3</v>
          </cell>
          <cell r="V226">
            <v>2091</v>
          </cell>
          <cell r="W226" t="str">
            <v>参考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0.98</v>
          </cell>
          <cell r="AC226">
            <v>21340</v>
          </cell>
          <cell r="AD226">
            <v>20913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824</v>
          </cell>
          <cell r="R227" t="str">
            <v>軟岩運搬工　人力</v>
          </cell>
          <cell r="S227" t="str">
            <v>2t-2.6～3.0㎞</v>
          </cell>
          <cell r="U227" t="str">
            <v>ｍ3</v>
          </cell>
          <cell r="V227">
            <v>2347</v>
          </cell>
          <cell r="W227" t="str">
            <v>参考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1.1000000000000001</v>
          </cell>
          <cell r="AC227">
            <v>21340</v>
          </cell>
          <cell r="AD227">
            <v>23474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825</v>
          </cell>
          <cell r="R228" t="str">
            <v>軟岩運搬工　人力</v>
          </cell>
          <cell r="S228" t="str">
            <v>2t-3.1～4.0㎞</v>
          </cell>
          <cell r="U228" t="str">
            <v>ｍ3</v>
          </cell>
          <cell r="V228">
            <v>2603</v>
          </cell>
          <cell r="W228" t="str">
            <v>参考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1.22</v>
          </cell>
          <cell r="AC228">
            <v>21340</v>
          </cell>
          <cell r="AD228">
            <v>26034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826</v>
          </cell>
          <cell r="R229" t="str">
            <v>軟岩運搬工　人力</v>
          </cell>
          <cell r="S229" t="str">
            <v>2t-4.1～5.0㎞</v>
          </cell>
          <cell r="U229" t="str">
            <v>ｍ3</v>
          </cell>
          <cell r="V229">
            <v>2859</v>
          </cell>
          <cell r="W229" t="str">
            <v>参考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1.34</v>
          </cell>
          <cell r="AC229">
            <v>21340</v>
          </cell>
          <cell r="AD229">
            <v>28595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827</v>
          </cell>
          <cell r="R230" t="str">
            <v>軟岩運搬工　人力</v>
          </cell>
          <cell r="S230" t="str">
            <v>2t-5.1～6.5㎞</v>
          </cell>
          <cell r="U230" t="str">
            <v>ｍ3</v>
          </cell>
          <cell r="V230">
            <v>3393</v>
          </cell>
          <cell r="W230" t="str">
            <v>参考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1.59</v>
          </cell>
          <cell r="AC230">
            <v>21340</v>
          </cell>
          <cell r="AD230">
            <v>33930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828</v>
          </cell>
          <cell r="R231" t="str">
            <v>軟岩運搬工　人力</v>
          </cell>
          <cell r="S231" t="str">
            <v>2t-6.6～8.5㎞</v>
          </cell>
          <cell r="U231" t="str">
            <v>ｍ3</v>
          </cell>
          <cell r="V231">
            <v>3905</v>
          </cell>
          <cell r="W231" t="str">
            <v>参考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1.83</v>
          </cell>
          <cell r="AC231">
            <v>21340</v>
          </cell>
          <cell r="AD231">
            <v>39052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829</v>
          </cell>
          <cell r="R232" t="str">
            <v>軟岩運搬工　人力</v>
          </cell>
          <cell r="S232" t="str">
            <v>2t-8.6～11.0㎞</v>
          </cell>
          <cell r="U232" t="str">
            <v>ｍ3</v>
          </cell>
          <cell r="V232">
            <v>4694</v>
          </cell>
          <cell r="W232" t="str">
            <v>参考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2.2000000000000002</v>
          </cell>
          <cell r="AC232">
            <v>21340</v>
          </cell>
          <cell r="AD232">
            <v>46948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830</v>
          </cell>
          <cell r="R233" t="str">
            <v>軟岩運搬工　人力</v>
          </cell>
          <cell r="S233" t="str">
            <v>2t-11.1～16.0㎞</v>
          </cell>
          <cell r="U233" t="str">
            <v>ｍ3</v>
          </cell>
          <cell r="V233">
            <v>5996</v>
          </cell>
          <cell r="W233" t="str">
            <v>参考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2.81</v>
          </cell>
          <cell r="AC233">
            <v>21340</v>
          </cell>
          <cell r="AD233">
            <v>59965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831</v>
          </cell>
          <cell r="R234" t="str">
            <v>軟岩運搬工　人力</v>
          </cell>
          <cell r="S234" t="str">
            <v>2t-16.1～27.5㎞</v>
          </cell>
          <cell r="U234" t="str">
            <v>ｍ3</v>
          </cell>
          <cell r="V234">
            <v>7810</v>
          </cell>
          <cell r="W234" t="str">
            <v>参考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3.66</v>
          </cell>
          <cell r="AC234">
            <v>21340</v>
          </cell>
          <cell r="AD234">
            <v>78104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841</v>
          </cell>
          <cell r="R235" t="str">
            <v>ｺﾝｸﾘｰﾄｶﾞﾗ運搬工　人力</v>
          </cell>
          <cell r="S235" t="str">
            <v>2t-0.3㎞以下</v>
          </cell>
          <cell r="U235" t="str">
            <v>ｍ3</v>
          </cell>
          <cell r="V235">
            <v>1387</v>
          </cell>
          <cell r="W235" t="str">
            <v>国土交通省土木工事積算基準H16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0.65</v>
          </cell>
          <cell r="AC235">
            <v>21340</v>
          </cell>
          <cell r="AD235">
            <v>13871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842</v>
          </cell>
          <cell r="R236" t="str">
            <v>ｺﾝｸﾘｰﾄｶﾞﾗ運搬工　人力</v>
          </cell>
          <cell r="S236" t="str">
            <v>2t-0.4～0.5㎞</v>
          </cell>
          <cell r="U236" t="str">
            <v>ｍ3</v>
          </cell>
          <cell r="V236">
            <v>1536</v>
          </cell>
          <cell r="W236" t="str">
            <v>国土交通省土木工事積算基準H16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0.72</v>
          </cell>
          <cell r="AC236">
            <v>21340</v>
          </cell>
          <cell r="AD236">
            <v>15364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843</v>
          </cell>
          <cell r="R237" t="str">
            <v>ｺﾝｸﾘｰﾄｶﾞﾗ運搬工　人力</v>
          </cell>
          <cell r="S237" t="str">
            <v>2t-0.6～1.5㎞</v>
          </cell>
          <cell r="U237" t="str">
            <v>ｍ3</v>
          </cell>
          <cell r="V237">
            <v>1664</v>
          </cell>
          <cell r="W237" t="str">
            <v>国土交通省土木工事積算基準H16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0.78</v>
          </cell>
          <cell r="AC237">
            <v>21340</v>
          </cell>
          <cell r="AD237">
            <v>16645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844</v>
          </cell>
          <cell r="R238" t="str">
            <v>ｺﾝｸﾘｰﾄｶﾞﾗ運搬工　人力</v>
          </cell>
          <cell r="S238" t="str">
            <v>2t-1.6～2.0㎞</v>
          </cell>
          <cell r="U238" t="str">
            <v>ｍ3</v>
          </cell>
          <cell r="V238">
            <v>1941</v>
          </cell>
          <cell r="W238" t="str">
            <v>国土交通省土木工事積算基準H16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0.91</v>
          </cell>
          <cell r="AC238">
            <v>21340</v>
          </cell>
          <cell r="AD238">
            <v>19419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845</v>
          </cell>
          <cell r="R239" t="str">
            <v>ｺﾝｸﾘｰﾄｶﾞﾗ運搬工　人力</v>
          </cell>
          <cell r="S239" t="str">
            <v>2t-2.1～2.5㎞</v>
          </cell>
          <cell r="U239" t="str">
            <v>ｍ3</v>
          </cell>
          <cell r="V239">
            <v>2219</v>
          </cell>
          <cell r="W239" t="str">
            <v>国土交通省土木工事積算基準H16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1.04</v>
          </cell>
          <cell r="AC239">
            <v>21340</v>
          </cell>
          <cell r="AD239">
            <v>22193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846</v>
          </cell>
          <cell r="R240" t="str">
            <v>ｺﾝｸﾘｰﾄｶﾞﾗ運搬工　人力</v>
          </cell>
          <cell r="S240" t="str">
            <v>2t-2.6～3.0㎞</v>
          </cell>
          <cell r="U240" t="str">
            <v>ｍ3</v>
          </cell>
          <cell r="V240">
            <v>2496</v>
          </cell>
          <cell r="W240" t="str">
            <v>国土交通省土木工事積算基準H16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1.17</v>
          </cell>
          <cell r="AC240">
            <v>21340</v>
          </cell>
          <cell r="AD240">
            <v>24967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847</v>
          </cell>
          <cell r="R241" t="str">
            <v>ｺﾝｸﾘｰﾄｶﾞﾗ運搬工　人力</v>
          </cell>
          <cell r="S241" t="str">
            <v>2t-3.1～4.0㎞</v>
          </cell>
          <cell r="U241" t="str">
            <v>ｍ3</v>
          </cell>
          <cell r="V241">
            <v>2774</v>
          </cell>
          <cell r="W241" t="str">
            <v>国土交通省土木工事積算基準H16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1.3</v>
          </cell>
          <cell r="AC241">
            <v>21340</v>
          </cell>
          <cell r="AD241">
            <v>27742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848</v>
          </cell>
          <cell r="R242" t="str">
            <v>ｺﾝｸﾘｰﾄｶﾞﾗ運搬工　人力</v>
          </cell>
          <cell r="S242" t="str">
            <v>2t-4.1～5.0㎞</v>
          </cell>
          <cell r="U242" t="str">
            <v>ｍ3</v>
          </cell>
          <cell r="V242">
            <v>3051</v>
          </cell>
          <cell r="W242" t="str">
            <v>国土交通省土木工事積算基準H16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1.43</v>
          </cell>
          <cell r="AC242">
            <v>21340</v>
          </cell>
          <cell r="AD242">
            <v>30516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849</v>
          </cell>
          <cell r="R243" t="str">
            <v>ｺﾝｸﾘｰﾄｶﾞﾗ運搬工　人力</v>
          </cell>
          <cell r="S243" t="str">
            <v>2t-5.1～6.5㎞</v>
          </cell>
          <cell r="U243" t="str">
            <v>ｍ3</v>
          </cell>
          <cell r="V243">
            <v>3606</v>
          </cell>
          <cell r="W243" t="str">
            <v>国土交通省土木工事積算基準H16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1.69</v>
          </cell>
          <cell r="AC243">
            <v>21340</v>
          </cell>
          <cell r="AD243">
            <v>36064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850</v>
          </cell>
          <cell r="R244" t="str">
            <v>ｺﾝｸﾘｰﾄｶﾞﾗ運搬工　人力</v>
          </cell>
          <cell r="S244" t="str">
            <v>2t-6.6～8.5㎞</v>
          </cell>
          <cell r="U244" t="str">
            <v>ｍ3</v>
          </cell>
          <cell r="V244">
            <v>4161</v>
          </cell>
          <cell r="W244" t="str">
            <v>国土交通省土木工事積算基準H16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1.95</v>
          </cell>
          <cell r="AC244">
            <v>21340</v>
          </cell>
          <cell r="AD244">
            <v>41613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851</v>
          </cell>
          <cell r="R245" t="str">
            <v>ｺﾝｸﾘｰﾄｶﾞﾗ運搬工　人力</v>
          </cell>
          <cell r="S245" t="str">
            <v>2t-8.6～11.0㎞</v>
          </cell>
          <cell r="U245" t="str">
            <v>ｍ3</v>
          </cell>
          <cell r="V245">
            <v>4993</v>
          </cell>
          <cell r="W245" t="str">
            <v>国土交通省土木工事積算基準H16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2.34</v>
          </cell>
          <cell r="AC245">
            <v>21340</v>
          </cell>
          <cell r="AD245">
            <v>49935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852</v>
          </cell>
          <cell r="R246" t="str">
            <v>ｺﾝｸﾘｰﾄｶﾞﾗ運搬工　人力</v>
          </cell>
          <cell r="S246" t="str">
            <v>2t-11.1～16.0㎞</v>
          </cell>
          <cell r="U246" t="str">
            <v>ｍ3</v>
          </cell>
          <cell r="V246">
            <v>6380</v>
          </cell>
          <cell r="W246" t="str">
            <v>国土交通省土木工事積算基準H16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2.99</v>
          </cell>
          <cell r="AC246">
            <v>21340</v>
          </cell>
          <cell r="AD246">
            <v>63806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853</v>
          </cell>
          <cell r="R247" t="str">
            <v>ｺﾝｸﾘｰﾄｶﾞﾗ運搬工　人力</v>
          </cell>
          <cell r="S247" t="str">
            <v>2t-16.1～27.5㎞</v>
          </cell>
          <cell r="U247" t="str">
            <v>ｍ3</v>
          </cell>
          <cell r="V247">
            <v>8322</v>
          </cell>
          <cell r="W247" t="str">
            <v>国土交通省土木工事積算基準H16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3.9</v>
          </cell>
          <cell r="AC247">
            <v>21340</v>
          </cell>
          <cell r="AD247">
            <v>83226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854</v>
          </cell>
          <cell r="R248" t="str">
            <v>ｱｽ塊運搬工　人力</v>
          </cell>
          <cell r="S248" t="str">
            <v>2t-0.3㎞以下</v>
          </cell>
          <cell r="U248" t="str">
            <v>ｍ3</v>
          </cell>
          <cell r="V248">
            <v>1387</v>
          </cell>
          <cell r="W248" t="str">
            <v>国土交通省土木工事積算基準H16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0.65</v>
          </cell>
          <cell r="AC248">
            <v>21340</v>
          </cell>
          <cell r="AD248">
            <v>13871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855</v>
          </cell>
          <cell r="R249" t="str">
            <v>ｱｽ塊運搬工　人力</v>
          </cell>
          <cell r="S249" t="str">
            <v>2t-0.4～0.5㎞</v>
          </cell>
          <cell r="U249" t="str">
            <v>ｍ3</v>
          </cell>
          <cell r="V249">
            <v>1536</v>
          </cell>
          <cell r="W249" t="str">
            <v>国土交通省土木工事積算基準H16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0.72</v>
          </cell>
          <cell r="AC249">
            <v>21340</v>
          </cell>
          <cell r="AD249">
            <v>15364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856</v>
          </cell>
          <cell r="R250" t="str">
            <v>ｱｽ塊運搬工　人力</v>
          </cell>
          <cell r="S250" t="str">
            <v>2t-0.6～1.5㎞</v>
          </cell>
          <cell r="U250" t="str">
            <v>ｍ3</v>
          </cell>
          <cell r="V250">
            <v>1664</v>
          </cell>
          <cell r="W250" t="str">
            <v>国土交通省土木工事積算基準H16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0.78</v>
          </cell>
          <cell r="AC250">
            <v>21340</v>
          </cell>
          <cell r="AD250">
            <v>16645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857</v>
          </cell>
          <cell r="R251" t="str">
            <v>ｱｽ塊運搬工　人力</v>
          </cell>
          <cell r="S251" t="str">
            <v>2t-1.6～2.0㎞</v>
          </cell>
          <cell r="U251" t="str">
            <v>ｍ3</v>
          </cell>
          <cell r="V251">
            <v>1941</v>
          </cell>
          <cell r="W251" t="str">
            <v>国土交通省土木工事積算基準H16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0.91</v>
          </cell>
          <cell r="AC251">
            <v>21340</v>
          </cell>
          <cell r="AD251">
            <v>19419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858</v>
          </cell>
          <cell r="R252" t="str">
            <v>ｱｽ塊運搬工　人力</v>
          </cell>
          <cell r="S252" t="str">
            <v>2t-2.1～2.5㎞</v>
          </cell>
          <cell r="U252" t="str">
            <v>ｍ3</v>
          </cell>
          <cell r="V252">
            <v>2219</v>
          </cell>
          <cell r="W252" t="str">
            <v>国土交通省土木工事積算基準H16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1.04</v>
          </cell>
          <cell r="AC252">
            <v>21340</v>
          </cell>
          <cell r="AD252">
            <v>22193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859</v>
          </cell>
          <cell r="R253" t="str">
            <v>ｱｽ塊運搬工　人力</v>
          </cell>
          <cell r="S253" t="str">
            <v>2t-2.6～3.0㎞</v>
          </cell>
          <cell r="U253" t="str">
            <v>ｍ3</v>
          </cell>
          <cell r="V253">
            <v>2496</v>
          </cell>
          <cell r="W253" t="str">
            <v>国土交通省土木工事積算基準H16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1.17</v>
          </cell>
          <cell r="AC253">
            <v>21340</v>
          </cell>
          <cell r="AD253">
            <v>24967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860</v>
          </cell>
          <cell r="R254" t="str">
            <v>ｱｽ塊運搬工　人力</v>
          </cell>
          <cell r="S254" t="str">
            <v>2t-3.1～4.0㎞</v>
          </cell>
          <cell r="U254" t="str">
            <v>ｍ3</v>
          </cell>
          <cell r="V254">
            <v>2774</v>
          </cell>
          <cell r="W254" t="str">
            <v>国土交通省土木工事積算基準H16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1.3</v>
          </cell>
          <cell r="AC254">
            <v>21340</v>
          </cell>
          <cell r="AD254">
            <v>27742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861</v>
          </cell>
          <cell r="R255" t="str">
            <v>ｱｽ塊運搬工　人力</v>
          </cell>
          <cell r="S255" t="str">
            <v>2t-4.1～5.0㎞</v>
          </cell>
          <cell r="U255" t="str">
            <v>ｍ3</v>
          </cell>
          <cell r="V255">
            <v>3051</v>
          </cell>
          <cell r="W255" t="str">
            <v>国土交通省土木工事積算基準H16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1.43</v>
          </cell>
          <cell r="AC255">
            <v>21340</v>
          </cell>
          <cell r="AD255">
            <v>30516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862</v>
          </cell>
          <cell r="R256" t="str">
            <v>ｱｽ塊運搬工　人力</v>
          </cell>
          <cell r="S256" t="str">
            <v>2t-5.1～6.5㎞</v>
          </cell>
          <cell r="U256" t="str">
            <v>ｍ3</v>
          </cell>
          <cell r="V256">
            <v>3606</v>
          </cell>
          <cell r="W256" t="str">
            <v>国土交通省土木工事積算基準H16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1.69</v>
          </cell>
          <cell r="AC256">
            <v>21340</v>
          </cell>
          <cell r="AD256">
            <v>36064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863</v>
          </cell>
          <cell r="R257" t="str">
            <v>ｱｽ塊運搬工　人力</v>
          </cell>
          <cell r="S257" t="str">
            <v>2t-6.6～8.5㎞</v>
          </cell>
          <cell r="U257" t="str">
            <v>ｍ3</v>
          </cell>
          <cell r="V257">
            <v>4161</v>
          </cell>
          <cell r="W257" t="str">
            <v>国土交通省土木工事積算基準H16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1.95</v>
          </cell>
          <cell r="AC257">
            <v>21340</v>
          </cell>
          <cell r="AD257">
            <v>41613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864</v>
          </cell>
          <cell r="R258" t="str">
            <v>ｱｽ塊運搬工　人力</v>
          </cell>
          <cell r="S258" t="str">
            <v>2t-8.6～11.0㎞</v>
          </cell>
          <cell r="U258" t="str">
            <v>ｍ3</v>
          </cell>
          <cell r="V258">
            <v>4993</v>
          </cell>
          <cell r="W258" t="str">
            <v>国土交通省土木工事積算基準H16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2.34</v>
          </cell>
          <cell r="AC258">
            <v>21340</v>
          </cell>
          <cell r="AD258">
            <v>49935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865</v>
          </cell>
          <cell r="R259" t="str">
            <v>ｱｽ塊運搬工　人力</v>
          </cell>
          <cell r="S259" t="str">
            <v>2t-11.1～16.0㎞</v>
          </cell>
          <cell r="U259" t="str">
            <v>ｍ3</v>
          </cell>
          <cell r="V259">
            <v>6380</v>
          </cell>
          <cell r="W259" t="str">
            <v>国土交通省土木工事積算基準H16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2.99</v>
          </cell>
          <cell r="AC259">
            <v>21340</v>
          </cell>
          <cell r="AD259">
            <v>63806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866</v>
          </cell>
          <cell r="R260" t="str">
            <v>ｱｽ塊運搬工　人力</v>
          </cell>
          <cell r="S260" t="str">
            <v>2t-16.1～27.5㎞</v>
          </cell>
          <cell r="U260" t="str">
            <v>ｍ3</v>
          </cell>
          <cell r="V260">
            <v>8322</v>
          </cell>
          <cell r="W260" t="str">
            <v>国土交通省土木工事積算基準H16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3.9</v>
          </cell>
          <cell r="AC260">
            <v>21340</v>
          </cell>
          <cell r="AD260">
            <v>83226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867</v>
          </cell>
          <cell r="R261" t="str">
            <v>土砂運搬工</v>
          </cell>
          <cell r="S261" t="str">
            <v>2t-0.3㎞以下</v>
          </cell>
          <cell r="T261" t="str">
            <v>山積0.13(0.1)m3</v>
          </cell>
          <cell r="U261" t="str">
            <v>ｍ3</v>
          </cell>
          <cell r="V261">
            <v>960</v>
          </cell>
          <cell r="W261" t="str">
            <v>国土交通省土木工事積算基準H16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0.45</v>
          </cell>
          <cell r="AC261">
            <v>21340</v>
          </cell>
          <cell r="AD261">
            <v>9603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868</v>
          </cell>
          <cell r="R262" t="str">
            <v>土砂運搬工</v>
          </cell>
          <cell r="S262" t="str">
            <v>2t-0.4～1.0㎞</v>
          </cell>
          <cell r="T262" t="str">
            <v>山積0.13(0.1)m3</v>
          </cell>
          <cell r="U262" t="str">
            <v>ｍ3</v>
          </cell>
          <cell r="V262">
            <v>1067</v>
          </cell>
          <cell r="W262" t="str">
            <v>国土交通省土木工事積算基準H16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0.5</v>
          </cell>
          <cell r="AC262">
            <v>21340</v>
          </cell>
          <cell r="AD262">
            <v>10670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869</v>
          </cell>
          <cell r="R263" t="str">
            <v>土砂運搬工</v>
          </cell>
          <cell r="S263" t="str">
            <v>2t-1.1～1.5㎞</v>
          </cell>
          <cell r="T263" t="str">
            <v>山積0.13(0.1)m3</v>
          </cell>
          <cell r="U263" t="str">
            <v>ｍ3</v>
          </cell>
          <cell r="V263">
            <v>1280</v>
          </cell>
          <cell r="W263" t="str">
            <v>国土交通省土木工事積算基準H16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0.6</v>
          </cell>
          <cell r="AC263">
            <v>21340</v>
          </cell>
          <cell r="AD263">
            <v>12804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870</v>
          </cell>
          <cell r="R264" t="str">
            <v>土砂運搬工</v>
          </cell>
          <cell r="S264" t="str">
            <v>2t-1.6～2.5㎞</v>
          </cell>
          <cell r="T264" t="str">
            <v>山積0.13(0.1)m3</v>
          </cell>
          <cell r="U264" t="str">
            <v>ｍ3</v>
          </cell>
          <cell r="V264">
            <v>1493</v>
          </cell>
          <cell r="W264" t="str">
            <v>国土交通省土木工事積算基準H16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0.7</v>
          </cell>
          <cell r="AC264">
            <v>21340</v>
          </cell>
          <cell r="AD264">
            <v>14938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871</v>
          </cell>
          <cell r="R265" t="str">
            <v>土砂運搬工</v>
          </cell>
          <cell r="S265" t="str">
            <v>2t-2.6～3.0㎞</v>
          </cell>
          <cell r="T265" t="str">
            <v>山積0.13(0.1)m3</v>
          </cell>
          <cell r="U265" t="str">
            <v>ｍ3</v>
          </cell>
          <cell r="V265">
            <v>1707</v>
          </cell>
          <cell r="W265" t="str">
            <v>国土交通省土木工事積算基準H16</v>
          </cell>
          <cell r="X265" t="str">
            <v>DID区間なし</v>
          </cell>
          <cell r="Y265">
            <v>10</v>
          </cell>
          <cell r="Z265">
            <v>111</v>
          </cell>
          <cell r="AA265" t="str">
            <v>ﾀﾞﾝﾌﾟﾄﾗｯｸ運転工</v>
          </cell>
          <cell r="AB265">
            <v>0.8</v>
          </cell>
          <cell r="AC265">
            <v>21340</v>
          </cell>
          <cell r="AD265">
            <v>17072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872</v>
          </cell>
          <cell r="R266" t="str">
            <v>土砂運搬工</v>
          </cell>
          <cell r="S266" t="str">
            <v>2t-3.1～3.5㎞</v>
          </cell>
          <cell r="T266" t="str">
            <v>山積0.13(0.1)m3</v>
          </cell>
          <cell r="U266" t="str">
            <v>ｍ3</v>
          </cell>
          <cell r="V266">
            <v>1920</v>
          </cell>
          <cell r="W266" t="str">
            <v>国土交通省土木工事積算基準H16</v>
          </cell>
          <cell r="X266" t="str">
            <v>DID区間なし</v>
          </cell>
          <cell r="Y266">
            <v>10</v>
          </cell>
          <cell r="Z266">
            <v>111</v>
          </cell>
          <cell r="AA266" t="str">
            <v>ﾀﾞﾝﾌﾟﾄﾗｯｸ運転工</v>
          </cell>
          <cell r="AB266">
            <v>0.9</v>
          </cell>
          <cell r="AC266">
            <v>21340</v>
          </cell>
          <cell r="AD266">
            <v>19206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873</v>
          </cell>
          <cell r="R267" t="str">
            <v>土砂運搬工</v>
          </cell>
          <cell r="S267" t="str">
            <v>2t-3.6～4.5㎞</v>
          </cell>
          <cell r="T267" t="str">
            <v>山積0.13(0.1)m3</v>
          </cell>
          <cell r="U267" t="str">
            <v>ｍ3</v>
          </cell>
          <cell r="V267">
            <v>2134</v>
          </cell>
          <cell r="W267" t="str">
            <v>国土交通省土木工事積算基準H16</v>
          </cell>
          <cell r="X267" t="str">
            <v>DID区間なし</v>
          </cell>
          <cell r="Y267">
            <v>10</v>
          </cell>
          <cell r="Z267">
            <v>111</v>
          </cell>
          <cell r="AA267" t="str">
            <v>ﾀﾞﾝﾌﾟﾄﾗｯｸ運転工</v>
          </cell>
          <cell r="AB267">
            <v>1</v>
          </cell>
          <cell r="AC267">
            <v>21340</v>
          </cell>
          <cell r="AD267">
            <v>21340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874</v>
          </cell>
          <cell r="R268" t="str">
            <v>土砂運搬工</v>
          </cell>
          <cell r="S268" t="str">
            <v>2t-4.6～5.5㎞</v>
          </cell>
          <cell r="T268" t="str">
            <v>山積0.13(0.1)m3</v>
          </cell>
          <cell r="U268" t="str">
            <v>ｍ3</v>
          </cell>
          <cell r="V268">
            <v>2347</v>
          </cell>
          <cell r="W268" t="str">
            <v>国土交通省土木工事積算基準H16</v>
          </cell>
          <cell r="X268" t="str">
            <v>DID区間なし</v>
          </cell>
          <cell r="Y268">
            <v>10</v>
          </cell>
          <cell r="Z268">
            <v>111</v>
          </cell>
          <cell r="AA268" t="str">
            <v>ﾀﾞﾝﾌﾟﾄﾗｯｸ運転工</v>
          </cell>
          <cell r="AB268">
            <v>1.1000000000000001</v>
          </cell>
          <cell r="AC268">
            <v>21340</v>
          </cell>
          <cell r="AD268">
            <v>23474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875</v>
          </cell>
          <cell r="R269" t="str">
            <v>土砂運搬工</v>
          </cell>
          <cell r="S269" t="str">
            <v>2t-5.6～7.0㎞</v>
          </cell>
          <cell r="T269" t="str">
            <v>山積0.13(0.1)m3</v>
          </cell>
          <cell r="U269" t="str">
            <v>ｍ3</v>
          </cell>
          <cell r="V269">
            <v>2774</v>
          </cell>
          <cell r="W269" t="str">
            <v>国土交通省土木工事積算基準H16</v>
          </cell>
          <cell r="X269" t="str">
            <v>DID区間なし</v>
          </cell>
          <cell r="Y269">
            <v>10</v>
          </cell>
          <cell r="Z269">
            <v>111</v>
          </cell>
          <cell r="AA269" t="str">
            <v>ﾀﾞﾝﾌﾟﾄﾗｯｸ運転工</v>
          </cell>
          <cell r="AB269">
            <v>1.3</v>
          </cell>
          <cell r="AC269">
            <v>21340</v>
          </cell>
          <cell r="AD269">
            <v>27742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876</v>
          </cell>
          <cell r="R270" t="str">
            <v>土砂運搬工</v>
          </cell>
          <cell r="S270" t="str">
            <v>2t-7.1～9.0㎞</v>
          </cell>
          <cell r="T270" t="str">
            <v>山積0.13(0.1)m3</v>
          </cell>
          <cell r="U270" t="str">
            <v>ｍ3</v>
          </cell>
          <cell r="V270">
            <v>3201</v>
          </cell>
          <cell r="W270" t="str">
            <v>国土交通省土木工事積算基準H16</v>
          </cell>
          <cell r="X270" t="str">
            <v>DID区間なし</v>
          </cell>
          <cell r="Y270">
            <v>10</v>
          </cell>
          <cell r="Z270">
            <v>111</v>
          </cell>
          <cell r="AA270" t="str">
            <v>ﾀﾞﾝﾌﾟﾄﾗｯｸ運転工</v>
          </cell>
          <cell r="AB270">
            <v>1.5</v>
          </cell>
          <cell r="AC270">
            <v>21340</v>
          </cell>
          <cell r="AD270">
            <v>32010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877</v>
          </cell>
          <cell r="R271" t="str">
            <v>土砂運搬工</v>
          </cell>
          <cell r="S271" t="str">
            <v>2t-9.1～12.0㎞</v>
          </cell>
          <cell r="T271" t="str">
            <v>山積0.13(0.1)m3</v>
          </cell>
          <cell r="U271" t="str">
            <v>ｍ3</v>
          </cell>
          <cell r="V271">
            <v>3841</v>
          </cell>
          <cell r="W271" t="str">
            <v>国土交通省土木工事積算基準H16</v>
          </cell>
          <cell r="X271" t="str">
            <v>DID区間なし</v>
          </cell>
          <cell r="Y271">
            <v>10</v>
          </cell>
          <cell r="Z271">
            <v>111</v>
          </cell>
          <cell r="AA271" t="str">
            <v>ﾀﾞﾝﾌﾟﾄﾗｯｸ運転工</v>
          </cell>
          <cell r="AB271">
            <v>1.8</v>
          </cell>
          <cell r="AC271">
            <v>21340</v>
          </cell>
          <cell r="AD271">
            <v>38412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878</v>
          </cell>
          <cell r="R272" t="str">
            <v>土砂運搬工</v>
          </cell>
          <cell r="S272" t="str">
            <v>2t-12.1～17.0㎞</v>
          </cell>
          <cell r="T272" t="str">
            <v>山積0.13(0.1)m3</v>
          </cell>
          <cell r="U272" t="str">
            <v>ｍ3</v>
          </cell>
          <cell r="V272">
            <v>4908</v>
          </cell>
          <cell r="W272" t="str">
            <v>国土交通省土木工事積算基準H16</v>
          </cell>
          <cell r="X272" t="str">
            <v>DID区間なし</v>
          </cell>
          <cell r="Y272">
            <v>10</v>
          </cell>
          <cell r="Z272">
            <v>111</v>
          </cell>
          <cell r="AA272" t="str">
            <v>ﾀﾞﾝﾌﾟﾄﾗｯｸ運転工</v>
          </cell>
          <cell r="AB272">
            <v>2.2999999999999998</v>
          </cell>
          <cell r="AC272">
            <v>21340</v>
          </cell>
          <cell r="AD272">
            <v>49082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879</v>
          </cell>
          <cell r="R273" t="str">
            <v>土砂運搬工</v>
          </cell>
          <cell r="S273" t="str">
            <v>2t-17.1～28.5㎞</v>
          </cell>
          <cell r="T273" t="str">
            <v>山積0.13(0.1)m3</v>
          </cell>
          <cell r="U273" t="str">
            <v>ｍ3</v>
          </cell>
          <cell r="V273">
            <v>6402</v>
          </cell>
          <cell r="W273" t="str">
            <v>国土交通省土木工事積算基準H16</v>
          </cell>
          <cell r="X273" t="str">
            <v>DID区間なし</v>
          </cell>
          <cell r="Y273">
            <v>10</v>
          </cell>
          <cell r="Z273">
            <v>111</v>
          </cell>
          <cell r="AA273" t="str">
            <v>ﾀﾞﾝﾌﾟﾄﾗｯｸ運転工</v>
          </cell>
          <cell r="AB273">
            <v>3</v>
          </cell>
          <cell r="AC273">
            <v>21340</v>
          </cell>
          <cell r="AD273">
            <v>64020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880</v>
          </cell>
          <cell r="R274" t="str">
            <v>土砂運搬工</v>
          </cell>
          <cell r="S274" t="str">
            <v>2t-28.6～60.0㎞</v>
          </cell>
          <cell r="T274" t="str">
            <v>山積0.13(0.1)m3</v>
          </cell>
          <cell r="U274" t="str">
            <v>ｍ3</v>
          </cell>
          <cell r="V274">
            <v>9603</v>
          </cell>
          <cell r="W274" t="str">
            <v>国土交通省土木工事積算基準H16</v>
          </cell>
          <cell r="X274" t="str">
            <v>DID区間なし</v>
          </cell>
          <cell r="Y274">
            <v>10</v>
          </cell>
          <cell r="Z274">
            <v>111</v>
          </cell>
          <cell r="AA274" t="str">
            <v>ﾀﾞﾝﾌﾟﾄﾗｯｸ運転工</v>
          </cell>
          <cell r="AB274">
            <v>4.5</v>
          </cell>
          <cell r="AC274">
            <v>21340</v>
          </cell>
          <cell r="AD274">
            <v>96030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881</v>
          </cell>
          <cell r="R275" t="str">
            <v>硬岩運搬工</v>
          </cell>
          <cell r="S275" t="str">
            <v>2t-0.3㎞以下</v>
          </cell>
          <cell r="T275" t="str">
            <v>山積0.13(0.1)m3</v>
          </cell>
          <cell r="U275" t="str">
            <v>ｍ3</v>
          </cell>
          <cell r="V275">
            <v>1346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0.62</v>
          </cell>
          <cell r="AC275">
            <v>21714</v>
          </cell>
          <cell r="AD275">
            <v>13462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882</v>
          </cell>
          <cell r="R276" t="str">
            <v>硬岩運搬工</v>
          </cell>
          <cell r="S276" t="str">
            <v>2t-0.4～1.0㎞</v>
          </cell>
          <cell r="T276" t="str">
            <v>山積0.13(0.1)m3</v>
          </cell>
          <cell r="U276" t="str">
            <v>ｍ3</v>
          </cell>
          <cell r="V276">
            <v>1498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0.69</v>
          </cell>
          <cell r="AC276">
            <v>21714</v>
          </cell>
          <cell r="AD276">
            <v>14982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883</v>
          </cell>
          <cell r="R277" t="str">
            <v>硬岩運搬工</v>
          </cell>
          <cell r="S277" t="str">
            <v>2t-1.1～1.5㎞</v>
          </cell>
          <cell r="T277" t="str">
            <v>山積0.13(0.1)m3</v>
          </cell>
          <cell r="U277" t="str">
            <v>ｍ3</v>
          </cell>
          <cell r="V277">
            <v>1780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0.82</v>
          </cell>
          <cell r="AC277">
            <v>21714</v>
          </cell>
          <cell r="AD277">
            <v>17805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884</v>
          </cell>
          <cell r="R278" t="str">
            <v>硬岩運搬工</v>
          </cell>
          <cell r="S278" t="str">
            <v>2t-1.6～2.5㎞</v>
          </cell>
          <cell r="T278" t="str">
            <v>山積0.13(0.1)m3</v>
          </cell>
          <cell r="U278" t="str">
            <v>ｍ3</v>
          </cell>
          <cell r="V278">
            <v>2084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0.96</v>
          </cell>
          <cell r="AC278">
            <v>21714</v>
          </cell>
          <cell r="AD278">
            <v>20845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885</v>
          </cell>
          <cell r="R279" t="str">
            <v>硬岩運搬工</v>
          </cell>
          <cell r="S279" t="str">
            <v>2t-2.6～3.0㎞</v>
          </cell>
          <cell r="T279" t="str">
            <v>山積0.13(0.1)m3</v>
          </cell>
          <cell r="U279" t="str">
            <v>ｍ3</v>
          </cell>
          <cell r="V279">
            <v>2388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113</v>
          </cell>
          <cell r="AA279" t="str">
            <v>ﾀﾞﾝﾌﾟﾄﾗｯｸ運転工</v>
          </cell>
          <cell r="AB279">
            <v>1.1000000000000001</v>
          </cell>
          <cell r="AC279">
            <v>21714</v>
          </cell>
          <cell r="AD279">
            <v>23885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886</v>
          </cell>
          <cell r="R280" t="str">
            <v>硬岩運搬工</v>
          </cell>
          <cell r="S280" t="str">
            <v>2t-3.1～3.5㎞</v>
          </cell>
          <cell r="T280" t="str">
            <v>山積0.13(0.1)m3</v>
          </cell>
          <cell r="U280" t="str">
            <v>ｍ3</v>
          </cell>
          <cell r="V280">
            <v>2670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113</v>
          </cell>
          <cell r="AA280" t="str">
            <v>ﾀﾞﾝﾌﾟﾄﾗｯｸ運転工</v>
          </cell>
          <cell r="AB280">
            <v>1.23</v>
          </cell>
          <cell r="AC280">
            <v>21714</v>
          </cell>
          <cell r="AD280">
            <v>26708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887</v>
          </cell>
          <cell r="R281" t="str">
            <v>硬岩運搬工</v>
          </cell>
          <cell r="S281" t="str">
            <v>2t-3.6～4.5㎞</v>
          </cell>
          <cell r="T281" t="str">
            <v>山積0.13(0.1)m3</v>
          </cell>
          <cell r="U281" t="str">
            <v>ｍ3</v>
          </cell>
          <cell r="V281">
            <v>2974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113</v>
          </cell>
          <cell r="AA281" t="str">
            <v>ﾀﾞﾝﾌﾟﾄﾗｯｸ運転工</v>
          </cell>
          <cell r="AB281">
            <v>1.37</v>
          </cell>
          <cell r="AC281">
            <v>21714</v>
          </cell>
          <cell r="AD281">
            <v>29748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888</v>
          </cell>
          <cell r="R282" t="str">
            <v>硬岩運搬工</v>
          </cell>
          <cell r="S282" t="str">
            <v>2t-4.6～5.5㎞</v>
          </cell>
          <cell r="T282" t="str">
            <v>山積0.13(0.1)m3</v>
          </cell>
          <cell r="U282" t="str">
            <v>ｍ3</v>
          </cell>
          <cell r="V282">
            <v>3278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113</v>
          </cell>
          <cell r="AA282" t="str">
            <v>ﾀﾞﾝﾌﾟﾄﾗｯｸ運転工</v>
          </cell>
          <cell r="AB282">
            <v>1.51</v>
          </cell>
          <cell r="AC282">
            <v>21714</v>
          </cell>
          <cell r="AD282">
            <v>32788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889</v>
          </cell>
          <cell r="R283" t="str">
            <v>硬岩運搬工</v>
          </cell>
          <cell r="S283" t="str">
            <v>2t-5.6～7.0㎞</v>
          </cell>
          <cell r="T283" t="str">
            <v>山積0.13(0.1)m3</v>
          </cell>
          <cell r="U283" t="str">
            <v>ｍ3</v>
          </cell>
          <cell r="V283">
            <v>3865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113</v>
          </cell>
          <cell r="AA283" t="str">
            <v>ﾀﾞﾝﾌﾟﾄﾗｯｸ運転工</v>
          </cell>
          <cell r="AB283">
            <v>1.78</v>
          </cell>
          <cell r="AC283">
            <v>21714</v>
          </cell>
          <cell r="AD283">
            <v>38650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890</v>
          </cell>
          <cell r="R284" t="str">
            <v>硬岩運搬工</v>
          </cell>
          <cell r="S284" t="str">
            <v>2t-7.1～9.0㎞</v>
          </cell>
          <cell r="T284" t="str">
            <v>山積0.13(0.1)m3</v>
          </cell>
          <cell r="U284" t="str">
            <v>ｍ3</v>
          </cell>
          <cell r="V284">
            <v>4473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113</v>
          </cell>
          <cell r="AA284" t="str">
            <v>ﾀﾞﾝﾌﾟﾄﾗｯｸ運転工</v>
          </cell>
          <cell r="AB284">
            <v>2.06</v>
          </cell>
          <cell r="AC284">
            <v>21714</v>
          </cell>
          <cell r="AD284">
            <v>44730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891</v>
          </cell>
          <cell r="R285" t="str">
            <v>硬岩運搬工</v>
          </cell>
          <cell r="S285" t="str">
            <v>2t-9.1～12.0㎞</v>
          </cell>
          <cell r="T285" t="str">
            <v>山積0.13(0.1)m3</v>
          </cell>
          <cell r="U285" t="str">
            <v>ｍ3</v>
          </cell>
          <cell r="V285">
            <v>5363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113</v>
          </cell>
          <cell r="AA285" t="str">
            <v>ﾀﾞﾝﾌﾟﾄﾗｯｸ運転工</v>
          </cell>
          <cell r="AB285">
            <v>2.4700000000000002</v>
          </cell>
          <cell r="AC285">
            <v>21714</v>
          </cell>
          <cell r="AD285">
            <v>53633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892</v>
          </cell>
          <cell r="R286" t="str">
            <v>硬岩運搬工</v>
          </cell>
          <cell r="S286" t="str">
            <v>2t-12.1～17.0㎞</v>
          </cell>
          <cell r="T286" t="str">
            <v>山積0.13(0.1)m3</v>
          </cell>
          <cell r="U286" t="str">
            <v>ｍ3</v>
          </cell>
          <cell r="V286">
            <v>6839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113</v>
          </cell>
          <cell r="AA286" t="str">
            <v>ﾀﾞﾝﾌﾟﾄﾗｯｸ運転工</v>
          </cell>
          <cell r="AB286">
            <v>3.15</v>
          </cell>
          <cell r="AC286">
            <v>21714</v>
          </cell>
          <cell r="AD286">
            <v>68399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893</v>
          </cell>
          <cell r="R287" t="str">
            <v>硬岩運搬工</v>
          </cell>
          <cell r="S287" t="str">
            <v>2t-17.1～28.5㎞</v>
          </cell>
          <cell r="T287" t="str">
            <v>山積0.13(0.1)m3</v>
          </cell>
          <cell r="U287" t="str">
            <v>ｍ3</v>
          </cell>
          <cell r="V287">
            <v>8924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113</v>
          </cell>
          <cell r="AA287" t="str">
            <v>ﾀﾞﾝﾌﾟﾄﾗｯｸ運転工</v>
          </cell>
          <cell r="AB287">
            <v>4.1100000000000003</v>
          </cell>
          <cell r="AC287">
            <v>21714</v>
          </cell>
          <cell r="AD287">
            <v>89244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894</v>
          </cell>
          <cell r="R288" t="str">
            <v>硬岩運搬工</v>
          </cell>
          <cell r="S288" t="str">
            <v>2t-28.6～60.0㎞</v>
          </cell>
          <cell r="T288" t="str">
            <v>山積0.13(0.1)m3</v>
          </cell>
          <cell r="U288" t="str">
            <v>ｍ3</v>
          </cell>
          <cell r="V288">
            <v>13397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113</v>
          </cell>
          <cell r="AA288" t="str">
            <v>ﾀﾞﾝﾌﾟﾄﾗｯｸ運転工</v>
          </cell>
          <cell r="AB288">
            <v>6.17</v>
          </cell>
          <cell r="AC288">
            <v>21714</v>
          </cell>
          <cell r="AD288">
            <v>133975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895</v>
          </cell>
          <cell r="R289" t="str">
            <v>軟岩運搬工</v>
          </cell>
          <cell r="S289" t="str">
            <v>2t-0.3㎞以下</v>
          </cell>
          <cell r="T289" t="str">
            <v>山積0.13(0.1)m3</v>
          </cell>
          <cell r="U289" t="str">
            <v>ｍ3</v>
          </cell>
          <cell r="V289">
            <v>1173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0.55000000000000004</v>
          </cell>
          <cell r="AC289">
            <v>21340</v>
          </cell>
          <cell r="AD289">
            <v>11737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896</v>
          </cell>
          <cell r="R290" t="str">
            <v>軟岩運搬工</v>
          </cell>
          <cell r="S290" t="str">
            <v>2t-0.4～1.0㎞</v>
          </cell>
          <cell r="T290" t="str">
            <v>山積0.13(0.1)m3</v>
          </cell>
          <cell r="U290" t="str">
            <v>ｍ3</v>
          </cell>
          <cell r="V290">
            <v>1301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0.61</v>
          </cell>
          <cell r="AC290">
            <v>21340</v>
          </cell>
          <cell r="AD290">
            <v>13017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897</v>
          </cell>
          <cell r="R291" t="str">
            <v>軟岩運搬工</v>
          </cell>
          <cell r="S291" t="str">
            <v>2t-1.1～1.5㎞</v>
          </cell>
          <cell r="T291" t="str">
            <v>山積0.13(0.1)m3</v>
          </cell>
          <cell r="U291" t="str">
            <v>ｍ3</v>
          </cell>
          <cell r="V291">
            <v>1557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0.73</v>
          </cell>
          <cell r="AC291">
            <v>21340</v>
          </cell>
          <cell r="AD291">
            <v>15578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898</v>
          </cell>
          <cell r="R292" t="str">
            <v>軟岩運搬工</v>
          </cell>
          <cell r="S292" t="str">
            <v>2t-1.6～2.5㎞</v>
          </cell>
          <cell r="T292" t="str">
            <v>山積0.13(0.1)m3</v>
          </cell>
          <cell r="U292" t="str">
            <v>ｍ3</v>
          </cell>
          <cell r="V292">
            <v>1813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0.85</v>
          </cell>
          <cell r="AC292">
            <v>21340</v>
          </cell>
          <cell r="AD292">
            <v>18139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899</v>
          </cell>
          <cell r="R293" t="str">
            <v>軟岩運搬工</v>
          </cell>
          <cell r="S293" t="str">
            <v>2t-2.6～3.0㎞</v>
          </cell>
          <cell r="T293" t="str">
            <v>山積0.13(0.1)m3</v>
          </cell>
          <cell r="U293" t="str">
            <v>ｍ3</v>
          </cell>
          <cell r="V293">
            <v>2091</v>
          </cell>
          <cell r="W293" t="str">
            <v>参考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0.98</v>
          </cell>
          <cell r="AC293">
            <v>21340</v>
          </cell>
          <cell r="AD293">
            <v>20913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900</v>
          </cell>
          <cell r="R294" t="str">
            <v>軟岩運搬工</v>
          </cell>
          <cell r="S294" t="str">
            <v>2t-3.1～3.5㎞</v>
          </cell>
          <cell r="T294" t="str">
            <v>山積0.13(0.1)m3</v>
          </cell>
          <cell r="U294" t="str">
            <v>ｍ3</v>
          </cell>
          <cell r="V294">
            <v>2347</v>
          </cell>
          <cell r="W294" t="str">
            <v>参考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1.1000000000000001</v>
          </cell>
          <cell r="AC294">
            <v>21340</v>
          </cell>
          <cell r="AD294">
            <v>23474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901</v>
          </cell>
          <cell r="R295" t="str">
            <v>軟岩運搬工</v>
          </cell>
          <cell r="S295" t="str">
            <v>2t-3.6～4.5㎞</v>
          </cell>
          <cell r="T295" t="str">
            <v>山積0.13(0.1)m3</v>
          </cell>
          <cell r="U295" t="str">
            <v>ｍ3</v>
          </cell>
          <cell r="V295">
            <v>2603</v>
          </cell>
          <cell r="W295" t="str">
            <v>参考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1.22</v>
          </cell>
          <cell r="AC295">
            <v>21340</v>
          </cell>
          <cell r="AD295">
            <v>26034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902</v>
          </cell>
          <cell r="R296" t="str">
            <v>軟岩運搬工</v>
          </cell>
          <cell r="S296" t="str">
            <v>2t-4.6～5.5㎞</v>
          </cell>
          <cell r="T296" t="str">
            <v>山積0.13(0.1)m3</v>
          </cell>
          <cell r="U296" t="str">
            <v>ｍ3</v>
          </cell>
          <cell r="V296">
            <v>2859</v>
          </cell>
          <cell r="W296" t="str">
            <v>参考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1.34</v>
          </cell>
          <cell r="AC296">
            <v>21340</v>
          </cell>
          <cell r="AD296">
            <v>28595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903</v>
          </cell>
          <cell r="R297" t="str">
            <v>軟岩運搬工</v>
          </cell>
          <cell r="S297" t="str">
            <v>2t-5.6～7.0㎞</v>
          </cell>
          <cell r="T297" t="str">
            <v>山積0.13(0.1)m3</v>
          </cell>
          <cell r="U297" t="str">
            <v>ｍ3</v>
          </cell>
          <cell r="V297">
            <v>3393</v>
          </cell>
          <cell r="W297" t="str">
            <v>参考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1.59</v>
          </cell>
          <cell r="AC297">
            <v>21340</v>
          </cell>
          <cell r="AD297">
            <v>33930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904</v>
          </cell>
          <cell r="R298" t="str">
            <v>軟岩運搬工</v>
          </cell>
          <cell r="S298" t="str">
            <v>2t-7.1～9.0㎞</v>
          </cell>
          <cell r="T298" t="str">
            <v>山積0.13(0.1)m3</v>
          </cell>
          <cell r="U298" t="str">
            <v>ｍ3</v>
          </cell>
          <cell r="V298">
            <v>3905</v>
          </cell>
          <cell r="W298" t="str">
            <v>参考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1.83</v>
          </cell>
          <cell r="AC298">
            <v>21340</v>
          </cell>
          <cell r="AD298">
            <v>39052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905</v>
          </cell>
          <cell r="R299" t="str">
            <v>軟岩運搬工</v>
          </cell>
          <cell r="S299" t="str">
            <v>2t-9.1～12.0㎞</v>
          </cell>
          <cell r="T299" t="str">
            <v>山積0.13(0.1)m3</v>
          </cell>
          <cell r="U299" t="str">
            <v>ｍ3</v>
          </cell>
          <cell r="V299">
            <v>4694</v>
          </cell>
          <cell r="W299" t="str">
            <v>参考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2.2000000000000002</v>
          </cell>
          <cell r="AC299">
            <v>21340</v>
          </cell>
          <cell r="AD299">
            <v>46948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906</v>
          </cell>
          <cell r="R300" t="str">
            <v>軟岩運搬工</v>
          </cell>
          <cell r="S300" t="str">
            <v>2t-12.1～17.0㎞</v>
          </cell>
          <cell r="T300" t="str">
            <v>山積0.13(0.1)m3</v>
          </cell>
          <cell r="U300" t="str">
            <v>ｍ3</v>
          </cell>
          <cell r="V300">
            <v>5996</v>
          </cell>
          <cell r="W300" t="str">
            <v>参考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2.81</v>
          </cell>
          <cell r="AC300">
            <v>21340</v>
          </cell>
          <cell r="AD300">
            <v>59965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907</v>
          </cell>
          <cell r="R301" t="str">
            <v>軟岩運搬工</v>
          </cell>
          <cell r="S301" t="str">
            <v>2t-17.1～28.5㎞</v>
          </cell>
          <cell r="T301" t="str">
            <v>山積0.13(0.1)m3</v>
          </cell>
          <cell r="U301" t="str">
            <v>ｍ3</v>
          </cell>
          <cell r="V301">
            <v>7810</v>
          </cell>
          <cell r="W301" t="str">
            <v>参考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3.66</v>
          </cell>
          <cell r="AC301">
            <v>21340</v>
          </cell>
          <cell r="AD301">
            <v>78104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908</v>
          </cell>
          <cell r="R302" t="str">
            <v>軟岩運搬工</v>
          </cell>
          <cell r="S302" t="str">
            <v>2t-28.6～60.0㎞</v>
          </cell>
          <cell r="T302" t="str">
            <v>山積0.13(0.1)m3</v>
          </cell>
          <cell r="U302" t="str">
            <v>ｍ3</v>
          </cell>
          <cell r="V302">
            <v>11715</v>
          </cell>
          <cell r="W302" t="str">
            <v>参考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5.49</v>
          </cell>
          <cell r="AC302">
            <v>21340</v>
          </cell>
          <cell r="AD302">
            <v>117156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923</v>
          </cell>
          <cell r="R303" t="str">
            <v>ｺﾝｸﾘｰﾄｶﾞﾗ運搬工</v>
          </cell>
          <cell r="S303" t="str">
            <v>2t-0.3㎞以下</v>
          </cell>
          <cell r="T303" t="str">
            <v>山積0.13(0.1)m3</v>
          </cell>
          <cell r="U303" t="str">
            <v>ｍ3</v>
          </cell>
          <cell r="V303">
            <v>1259</v>
          </cell>
          <cell r="W303" t="str">
            <v>国土交通省土木工事積算基準H16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0.59</v>
          </cell>
          <cell r="AC303">
            <v>21340</v>
          </cell>
          <cell r="AD303">
            <v>12590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924</v>
          </cell>
          <cell r="R304" t="str">
            <v>ｺﾝｸﾘｰﾄｶﾞﾗ運搬工</v>
          </cell>
          <cell r="S304" t="str">
            <v>2t-0.4～1.0㎞</v>
          </cell>
          <cell r="T304" t="str">
            <v>山積0.13(0.1)m3</v>
          </cell>
          <cell r="U304" t="str">
            <v>ｍ3</v>
          </cell>
          <cell r="V304">
            <v>1387</v>
          </cell>
          <cell r="W304" t="str">
            <v>国土交通省土木工事積算基準H16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0.65</v>
          </cell>
          <cell r="AC304">
            <v>21340</v>
          </cell>
          <cell r="AD304">
            <v>13871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925</v>
          </cell>
          <cell r="R305" t="str">
            <v>ｺﾝｸﾘｰﾄｶﾞﾗ運搬工</v>
          </cell>
          <cell r="S305" t="str">
            <v>2t-1.1～1.5㎞</v>
          </cell>
          <cell r="T305" t="str">
            <v>山積0.13(0.1)m3</v>
          </cell>
          <cell r="U305" t="str">
            <v>ｍ3</v>
          </cell>
          <cell r="V305">
            <v>1664</v>
          </cell>
          <cell r="W305" t="str">
            <v>国土交通省土木工事積算基準H16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0.78</v>
          </cell>
          <cell r="AC305">
            <v>21340</v>
          </cell>
          <cell r="AD305">
            <v>16645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926</v>
          </cell>
          <cell r="R306" t="str">
            <v>ｺﾝｸﾘｰﾄｶﾞﾗ運搬工</v>
          </cell>
          <cell r="S306" t="str">
            <v>2t-1.6～2.5㎞</v>
          </cell>
          <cell r="T306" t="str">
            <v>山積0.13(0.1)m3</v>
          </cell>
          <cell r="U306" t="str">
            <v>ｍ3</v>
          </cell>
          <cell r="V306">
            <v>1941</v>
          </cell>
          <cell r="W306" t="str">
            <v>国土交通省土木工事積算基準H16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0.91</v>
          </cell>
          <cell r="AC306">
            <v>21340</v>
          </cell>
          <cell r="AD306">
            <v>19419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927</v>
          </cell>
          <cell r="R307" t="str">
            <v>ｺﾝｸﾘｰﾄｶﾞﾗ運搬工</v>
          </cell>
          <cell r="S307" t="str">
            <v>2t-2.6～3.0㎞</v>
          </cell>
          <cell r="T307" t="str">
            <v>山積0.13(0.1)m3</v>
          </cell>
          <cell r="U307" t="str">
            <v>ｍ3</v>
          </cell>
          <cell r="V307">
            <v>2219</v>
          </cell>
          <cell r="W307" t="str">
            <v>国土交通省土木工事積算基準H16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1.04</v>
          </cell>
          <cell r="AC307">
            <v>21340</v>
          </cell>
          <cell r="AD307">
            <v>22193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928</v>
          </cell>
          <cell r="R308" t="str">
            <v>ｺﾝｸﾘｰﾄｶﾞﾗ運搬工</v>
          </cell>
          <cell r="S308" t="str">
            <v>2t-3.1～3.5㎞</v>
          </cell>
          <cell r="T308" t="str">
            <v>山積0.13(0.1)m3</v>
          </cell>
          <cell r="U308" t="str">
            <v>ｍ3</v>
          </cell>
          <cell r="V308">
            <v>2496</v>
          </cell>
          <cell r="W308" t="str">
            <v>国土交通省土木工事積算基準H16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1.17</v>
          </cell>
          <cell r="AC308">
            <v>21340</v>
          </cell>
          <cell r="AD308">
            <v>24967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929</v>
          </cell>
          <cell r="R309" t="str">
            <v>ｺﾝｸﾘｰﾄｶﾞﾗ運搬工</v>
          </cell>
          <cell r="S309" t="str">
            <v>2t-3.6～4.5㎞</v>
          </cell>
          <cell r="T309" t="str">
            <v>山積0.13(0.1)m3</v>
          </cell>
          <cell r="U309" t="str">
            <v>ｍ3</v>
          </cell>
          <cell r="V309">
            <v>2774</v>
          </cell>
          <cell r="W309" t="str">
            <v>国土交通省土木工事積算基準H16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1.3</v>
          </cell>
          <cell r="AC309">
            <v>21340</v>
          </cell>
          <cell r="AD309">
            <v>27742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930</v>
          </cell>
          <cell r="R310" t="str">
            <v>ｺﾝｸﾘｰﾄｶﾞﾗ運搬工</v>
          </cell>
          <cell r="S310" t="str">
            <v>2t-4.6～5.5㎞</v>
          </cell>
          <cell r="T310" t="str">
            <v>山積0.13(0.1)m3</v>
          </cell>
          <cell r="U310" t="str">
            <v>ｍ3</v>
          </cell>
          <cell r="V310">
            <v>3051</v>
          </cell>
          <cell r="W310" t="str">
            <v>国土交通省土木工事積算基準H16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1.43</v>
          </cell>
          <cell r="AC310">
            <v>21340</v>
          </cell>
          <cell r="AD310">
            <v>30516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931</v>
          </cell>
          <cell r="R311" t="str">
            <v>ｺﾝｸﾘｰﾄｶﾞﾗ運搬工</v>
          </cell>
          <cell r="S311" t="str">
            <v>2t-5.6～7.0㎞</v>
          </cell>
          <cell r="T311" t="str">
            <v>山積0.13(0.1)m3</v>
          </cell>
          <cell r="U311" t="str">
            <v>ｍ3</v>
          </cell>
          <cell r="V311">
            <v>3606</v>
          </cell>
          <cell r="W311" t="str">
            <v>国土交通省土木工事積算基準H16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1.69</v>
          </cell>
          <cell r="AC311">
            <v>21340</v>
          </cell>
          <cell r="AD311">
            <v>36064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932</v>
          </cell>
          <cell r="R312" t="str">
            <v>ｺﾝｸﾘｰﾄｶﾞﾗ運搬工</v>
          </cell>
          <cell r="S312" t="str">
            <v>2t-7.1～9.0㎞</v>
          </cell>
          <cell r="T312" t="str">
            <v>山積0.13(0.1)m3</v>
          </cell>
          <cell r="U312" t="str">
            <v>ｍ3</v>
          </cell>
          <cell r="V312">
            <v>4161</v>
          </cell>
          <cell r="W312" t="str">
            <v>国土交通省土木工事積算基準H16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1.95</v>
          </cell>
          <cell r="AC312">
            <v>21340</v>
          </cell>
          <cell r="AD312">
            <v>41613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933</v>
          </cell>
          <cell r="R313" t="str">
            <v>ｺﾝｸﾘｰﾄｶﾞﾗ運搬工</v>
          </cell>
          <cell r="S313" t="str">
            <v>2t-9.1～12.0㎞</v>
          </cell>
          <cell r="T313" t="str">
            <v>山積0.13(0.1)m3</v>
          </cell>
          <cell r="U313" t="str">
            <v>ｍ3</v>
          </cell>
          <cell r="V313">
            <v>4993</v>
          </cell>
          <cell r="W313" t="str">
            <v>国土交通省土木工事積算基準H16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2.34</v>
          </cell>
          <cell r="AC313">
            <v>21340</v>
          </cell>
          <cell r="AD313">
            <v>49935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934</v>
          </cell>
          <cell r="R314" t="str">
            <v>ｺﾝｸﾘｰﾄｶﾞﾗ運搬工</v>
          </cell>
          <cell r="S314" t="str">
            <v>2t-12.1～17.0㎞</v>
          </cell>
          <cell r="T314" t="str">
            <v>山積0.13(0.1)m3</v>
          </cell>
          <cell r="U314" t="str">
            <v>ｍ3</v>
          </cell>
          <cell r="V314">
            <v>6380</v>
          </cell>
          <cell r="W314" t="str">
            <v>国土交通省土木工事積算基準H16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2.99</v>
          </cell>
          <cell r="AC314">
            <v>21340</v>
          </cell>
          <cell r="AD314">
            <v>63806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935</v>
          </cell>
          <cell r="R315" t="str">
            <v>ｺﾝｸﾘｰﾄｶﾞﾗ運搬工</v>
          </cell>
          <cell r="S315" t="str">
            <v>2t-17.1～28.5㎞</v>
          </cell>
          <cell r="T315" t="str">
            <v>山積0.13(0.1)m3</v>
          </cell>
          <cell r="U315" t="str">
            <v>ｍ3</v>
          </cell>
          <cell r="V315">
            <v>8322</v>
          </cell>
          <cell r="W315" t="str">
            <v>国土交通省土木工事積算基準H16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3.9</v>
          </cell>
          <cell r="AC315">
            <v>21340</v>
          </cell>
          <cell r="AD315">
            <v>83226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936</v>
          </cell>
          <cell r="R316" t="str">
            <v>ｺﾝｸﾘｰﾄｶﾞﾗ運搬工</v>
          </cell>
          <cell r="S316" t="str">
            <v>2t-28.6～60.0㎞</v>
          </cell>
          <cell r="T316" t="str">
            <v>山積0.13(0.1)m3</v>
          </cell>
          <cell r="U316" t="str">
            <v>ｍ3</v>
          </cell>
          <cell r="V316">
            <v>12483</v>
          </cell>
          <cell r="W316" t="str">
            <v>国土交通省土木工事積算基準H16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5.85</v>
          </cell>
          <cell r="AC316">
            <v>21340</v>
          </cell>
          <cell r="AD316">
            <v>124839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937</v>
          </cell>
          <cell r="R317" t="str">
            <v>ｱｽ塊運搬工</v>
          </cell>
          <cell r="S317" t="str">
            <v>2t-0.3㎞以下</v>
          </cell>
          <cell r="T317" t="str">
            <v>山積0.13(0.1)m3</v>
          </cell>
          <cell r="U317" t="str">
            <v>ｍ3</v>
          </cell>
          <cell r="V317">
            <v>1259</v>
          </cell>
          <cell r="W317" t="str">
            <v>国土交通省土木工事積算基準H16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0.59</v>
          </cell>
          <cell r="AC317">
            <v>21340</v>
          </cell>
          <cell r="AD317">
            <v>12590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938</v>
          </cell>
          <cell r="R318" t="str">
            <v>ｱｽ塊運搬工</v>
          </cell>
          <cell r="S318" t="str">
            <v>2t-0.4～1.0㎞</v>
          </cell>
          <cell r="T318" t="str">
            <v>山積0.13(0.1)m3</v>
          </cell>
          <cell r="U318" t="str">
            <v>ｍ3</v>
          </cell>
          <cell r="V318">
            <v>1387</v>
          </cell>
          <cell r="W318" t="str">
            <v>国土交通省土木工事積算基準H16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0.65</v>
          </cell>
          <cell r="AC318">
            <v>21340</v>
          </cell>
          <cell r="AD318">
            <v>13871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939</v>
          </cell>
          <cell r="R319" t="str">
            <v>ｱｽ塊運搬工</v>
          </cell>
          <cell r="S319" t="str">
            <v>2t-1.1～1.5㎞</v>
          </cell>
          <cell r="T319" t="str">
            <v>山積0.13(0.1)m3</v>
          </cell>
          <cell r="U319" t="str">
            <v>ｍ3</v>
          </cell>
          <cell r="V319">
            <v>1664</v>
          </cell>
          <cell r="W319" t="str">
            <v>国土交通省土木工事積算基準H16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0.78</v>
          </cell>
          <cell r="AC319">
            <v>21340</v>
          </cell>
          <cell r="AD319">
            <v>16645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940</v>
          </cell>
          <cell r="R320" t="str">
            <v>ｱｽ塊運搬工</v>
          </cell>
          <cell r="S320" t="str">
            <v>2t-1.6～2.5㎞</v>
          </cell>
          <cell r="T320" t="str">
            <v>山積0.13(0.1)m3</v>
          </cell>
          <cell r="U320" t="str">
            <v>ｍ3</v>
          </cell>
          <cell r="V320">
            <v>1941</v>
          </cell>
          <cell r="W320" t="str">
            <v>国土交通省土木工事積算基準H16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0.91</v>
          </cell>
          <cell r="AC320">
            <v>21340</v>
          </cell>
          <cell r="AD320">
            <v>19419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941</v>
          </cell>
          <cell r="R321" t="str">
            <v>ｱｽ塊運搬工</v>
          </cell>
          <cell r="S321" t="str">
            <v>2t-2.6～3.0㎞</v>
          </cell>
          <cell r="T321" t="str">
            <v>山積0.13(0.1)m3</v>
          </cell>
          <cell r="U321" t="str">
            <v>ｍ3</v>
          </cell>
          <cell r="V321">
            <v>2219</v>
          </cell>
          <cell r="W321" t="str">
            <v>国土交通省土木工事積算基準H16</v>
          </cell>
          <cell r="X321" t="str">
            <v>DID区間なし</v>
          </cell>
          <cell r="Y321">
            <v>10</v>
          </cell>
          <cell r="Z321">
            <v>111</v>
          </cell>
          <cell r="AA321" t="str">
            <v>ﾀﾞﾝﾌﾟﾄﾗｯｸ運転工</v>
          </cell>
          <cell r="AB321">
            <v>1.04</v>
          </cell>
          <cell r="AC321">
            <v>21340</v>
          </cell>
          <cell r="AD321">
            <v>22193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942</v>
          </cell>
          <cell r="R322" t="str">
            <v>ｱｽ塊運搬工</v>
          </cell>
          <cell r="S322" t="str">
            <v>2t-3.1～3.5㎞</v>
          </cell>
          <cell r="T322" t="str">
            <v>山積0.13(0.1)m3</v>
          </cell>
          <cell r="U322" t="str">
            <v>ｍ3</v>
          </cell>
          <cell r="V322">
            <v>2496</v>
          </cell>
          <cell r="W322" t="str">
            <v>国土交通省土木工事積算基準H16</v>
          </cell>
          <cell r="X322" t="str">
            <v>DID区間なし</v>
          </cell>
          <cell r="Y322">
            <v>10</v>
          </cell>
          <cell r="Z322">
            <v>111</v>
          </cell>
          <cell r="AA322" t="str">
            <v>ﾀﾞﾝﾌﾟﾄﾗｯｸ運転工</v>
          </cell>
          <cell r="AB322">
            <v>1.17</v>
          </cell>
          <cell r="AC322">
            <v>21340</v>
          </cell>
          <cell r="AD322">
            <v>24967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943</v>
          </cell>
          <cell r="R323" t="str">
            <v>ｱｽ塊運搬工</v>
          </cell>
          <cell r="S323" t="str">
            <v>2t-3.6～4.5㎞</v>
          </cell>
          <cell r="T323" t="str">
            <v>山積0.13(0.1)m3</v>
          </cell>
          <cell r="U323" t="str">
            <v>ｍ3</v>
          </cell>
          <cell r="V323">
            <v>2774</v>
          </cell>
          <cell r="W323" t="str">
            <v>国土交通省土木工事積算基準H16</v>
          </cell>
          <cell r="X323" t="str">
            <v>DID区間なし</v>
          </cell>
          <cell r="Y323">
            <v>10</v>
          </cell>
          <cell r="Z323">
            <v>111</v>
          </cell>
          <cell r="AA323" t="str">
            <v>ﾀﾞﾝﾌﾟﾄﾗｯｸ運転工</v>
          </cell>
          <cell r="AB323">
            <v>1.3</v>
          </cell>
          <cell r="AC323">
            <v>21340</v>
          </cell>
          <cell r="AD323">
            <v>27742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944</v>
          </cell>
          <cell r="R324" t="str">
            <v>ｱｽ塊運搬工</v>
          </cell>
          <cell r="S324" t="str">
            <v>2t-4.6～5.5㎞</v>
          </cell>
          <cell r="T324" t="str">
            <v>山積0.13(0.1)m3</v>
          </cell>
          <cell r="U324" t="str">
            <v>ｍ3</v>
          </cell>
          <cell r="V324">
            <v>3051</v>
          </cell>
          <cell r="W324" t="str">
            <v>国土交通省土木工事積算基準H16</v>
          </cell>
          <cell r="X324" t="str">
            <v>DID区間なし</v>
          </cell>
          <cell r="Y324">
            <v>10</v>
          </cell>
          <cell r="Z324">
            <v>111</v>
          </cell>
          <cell r="AA324" t="str">
            <v>ﾀﾞﾝﾌﾟﾄﾗｯｸ運転工</v>
          </cell>
          <cell r="AB324">
            <v>1.43</v>
          </cell>
          <cell r="AC324">
            <v>21340</v>
          </cell>
          <cell r="AD324">
            <v>30516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945</v>
          </cell>
          <cell r="R325" t="str">
            <v>ｱｽ塊運搬工</v>
          </cell>
          <cell r="S325" t="str">
            <v>2t-5.6～7.0㎞</v>
          </cell>
          <cell r="T325" t="str">
            <v>山積0.13(0.1)m3</v>
          </cell>
          <cell r="U325" t="str">
            <v>ｍ3</v>
          </cell>
          <cell r="V325">
            <v>3606</v>
          </cell>
          <cell r="W325" t="str">
            <v>国土交通省土木工事積算基準H16</v>
          </cell>
          <cell r="X325" t="str">
            <v>DID区間なし</v>
          </cell>
          <cell r="Y325">
            <v>10</v>
          </cell>
          <cell r="Z325">
            <v>111</v>
          </cell>
          <cell r="AA325" t="str">
            <v>ﾀﾞﾝﾌﾟﾄﾗｯｸ運転工</v>
          </cell>
          <cell r="AB325">
            <v>1.69</v>
          </cell>
          <cell r="AC325">
            <v>21340</v>
          </cell>
          <cell r="AD325">
            <v>36064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946</v>
          </cell>
          <cell r="R326" t="str">
            <v>ｱｽ塊運搬工</v>
          </cell>
          <cell r="S326" t="str">
            <v>2t-7.1～9.0㎞</v>
          </cell>
          <cell r="T326" t="str">
            <v>山積0.13(0.1)m3</v>
          </cell>
          <cell r="U326" t="str">
            <v>ｍ3</v>
          </cell>
          <cell r="V326">
            <v>4161</v>
          </cell>
          <cell r="W326" t="str">
            <v>国土交通省土木工事積算基準H16</v>
          </cell>
          <cell r="X326" t="str">
            <v>DID区間なし</v>
          </cell>
          <cell r="Y326">
            <v>10</v>
          </cell>
          <cell r="Z326">
            <v>111</v>
          </cell>
          <cell r="AA326" t="str">
            <v>ﾀﾞﾝﾌﾟﾄﾗｯｸ運転工</v>
          </cell>
          <cell r="AB326">
            <v>1.95</v>
          </cell>
          <cell r="AC326">
            <v>21340</v>
          </cell>
          <cell r="AD326">
            <v>41613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947</v>
          </cell>
          <cell r="R327" t="str">
            <v>ｱｽ塊運搬工</v>
          </cell>
          <cell r="S327" t="str">
            <v>2t-9.1～12.0㎞</v>
          </cell>
          <cell r="T327" t="str">
            <v>山積0.13(0.1)m3</v>
          </cell>
          <cell r="U327" t="str">
            <v>ｍ3</v>
          </cell>
          <cell r="V327">
            <v>4993</v>
          </cell>
          <cell r="W327" t="str">
            <v>国土交通省土木工事積算基準H16</v>
          </cell>
          <cell r="X327" t="str">
            <v>DID区間なし</v>
          </cell>
          <cell r="Y327">
            <v>10</v>
          </cell>
          <cell r="Z327">
            <v>111</v>
          </cell>
          <cell r="AA327" t="str">
            <v>ﾀﾞﾝﾌﾟﾄﾗｯｸ運転工</v>
          </cell>
          <cell r="AB327">
            <v>2.34</v>
          </cell>
          <cell r="AC327">
            <v>21340</v>
          </cell>
          <cell r="AD327">
            <v>49935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948</v>
          </cell>
          <cell r="R328" t="str">
            <v>ｱｽ塊運搬工</v>
          </cell>
          <cell r="S328" t="str">
            <v>2t-12.1～17.0㎞</v>
          </cell>
          <cell r="T328" t="str">
            <v>山積0.13(0.1)m3</v>
          </cell>
          <cell r="U328" t="str">
            <v>ｍ3</v>
          </cell>
          <cell r="V328">
            <v>6380</v>
          </cell>
          <cell r="W328" t="str">
            <v>国土交通省土木工事積算基準H16</v>
          </cell>
          <cell r="X328" t="str">
            <v>DID区間なし</v>
          </cell>
          <cell r="Y328">
            <v>10</v>
          </cell>
          <cell r="Z328">
            <v>111</v>
          </cell>
          <cell r="AA328" t="str">
            <v>ﾀﾞﾝﾌﾟﾄﾗｯｸ運転工</v>
          </cell>
          <cell r="AB328">
            <v>2.99</v>
          </cell>
          <cell r="AC328">
            <v>21340</v>
          </cell>
          <cell r="AD328">
            <v>63806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949</v>
          </cell>
          <cell r="R329" t="str">
            <v>ｱｽ塊運搬工</v>
          </cell>
          <cell r="S329" t="str">
            <v>2t-17.1～28.5㎞</v>
          </cell>
          <cell r="T329" t="str">
            <v>山積0.13(0.1)m3</v>
          </cell>
          <cell r="U329" t="str">
            <v>ｍ3</v>
          </cell>
          <cell r="V329">
            <v>8322</v>
          </cell>
          <cell r="W329" t="str">
            <v>国土交通省土木工事積算基準H16</v>
          </cell>
          <cell r="X329" t="str">
            <v>DID区間なし</v>
          </cell>
          <cell r="Y329">
            <v>10</v>
          </cell>
          <cell r="Z329">
            <v>111</v>
          </cell>
          <cell r="AA329" t="str">
            <v>ﾀﾞﾝﾌﾟﾄﾗｯｸ運転工</v>
          </cell>
          <cell r="AB329">
            <v>3.9</v>
          </cell>
          <cell r="AC329">
            <v>21340</v>
          </cell>
          <cell r="AD329">
            <v>83226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950</v>
          </cell>
          <cell r="R330" t="str">
            <v>ｱｽ塊運搬工</v>
          </cell>
          <cell r="S330" t="str">
            <v>2t-28.6～60.0㎞</v>
          </cell>
          <cell r="T330" t="str">
            <v>山積0.13(0.1)m3</v>
          </cell>
          <cell r="U330" t="str">
            <v>ｍ3</v>
          </cell>
          <cell r="V330">
            <v>12483</v>
          </cell>
          <cell r="W330" t="str">
            <v>国土交通省土木工事積算基準H16</v>
          </cell>
          <cell r="X330" t="str">
            <v>DID区間なし</v>
          </cell>
          <cell r="Y330">
            <v>10</v>
          </cell>
          <cell r="Z330">
            <v>111</v>
          </cell>
          <cell r="AA330" t="str">
            <v>ﾀﾞﾝﾌﾟﾄﾗｯｸ運転工</v>
          </cell>
          <cell r="AB330">
            <v>5.85</v>
          </cell>
          <cell r="AC330">
            <v>21340</v>
          </cell>
          <cell r="AD330">
            <v>124839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951</v>
          </cell>
          <cell r="R331" t="str">
            <v>破砕岩(中・硬岩)運搬工</v>
          </cell>
          <cell r="S331" t="str">
            <v>2t-0.3㎞以下</v>
          </cell>
          <cell r="T331" t="str">
            <v>山積0.13(0.1)m3</v>
          </cell>
          <cell r="U331" t="str">
            <v>ｍ3</v>
          </cell>
          <cell r="V331">
            <v>1194</v>
          </cell>
          <cell r="W331" t="str">
            <v>国土交通省土木工事積算基準H16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0.55000000000000004</v>
          </cell>
          <cell r="AC331">
            <v>21714</v>
          </cell>
          <cell r="AD331">
            <v>11942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952</v>
          </cell>
          <cell r="R332" t="str">
            <v>破砕岩(中・硬岩)運搬工</v>
          </cell>
          <cell r="S332" t="str">
            <v>2t-0.4～1.0㎞</v>
          </cell>
          <cell r="T332" t="str">
            <v>山積0.13(0.1)m3</v>
          </cell>
          <cell r="U332" t="str">
            <v>ｍ3</v>
          </cell>
          <cell r="V332">
            <v>1324</v>
          </cell>
          <cell r="W332" t="str">
            <v>国土交通省土木工事積算基準H16</v>
          </cell>
          <cell r="X332" t="str">
            <v>DID区間なし</v>
          </cell>
          <cell r="Y332">
            <v>10</v>
          </cell>
          <cell r="Z332">
            <v>113</v>
          </cell>
          <cell r="AA332" t="str">
            <v>ﾀﾞﾝﾌﾟﾄﾗｯｸ運転工</v>
          </cell>
          <cell r="AB332">
            <v>0.61</v>
          </cell>
          <cell r="AC332">
            <v>21714</v>
          </cell>
          <cell r="AD332">
            <v>13245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953</v>
          </cell>
          <cell r="R333" t="str">
            <v>破砕岩(中・硬岩)運搬工</v>
          </cell>
          <cell r="S333" t="str">
            <v>2t-1.1～1.5㎞</v>
          </cell>
          <cell r="T333" t="str">
            <v>山積0.13(0.1)m3</v>
          </cell>
          <cell r="U333" t="str">
            <v>ｍ3</v>
          </cell>
          <cell r="V333">
            <v>1585</v>
          </cell>
          <cell r="W333" t="str">
            <v>国土交通省土木工事積算基準H16</v>
          </cell>
          <cell r="X333" t="str">
            <v>DID区間なし</v>
          </cell>
          <cell r="Y333">
            <v>10</v>
          </cell>
          <cell r="Z333">
            <v>113</v>
          </cell>
          <cell r="AA333" t="str">
            <v>ﾀﾞﾝﾌﾟﾄﾗｯｸ運転工</v>
          </cell>
          <cell r="AB333">
            <v>0.73</v>
          </cell>
          <cell r="AC333">
            <v>21714</v>
          </cell>
          <cell r="AD333">
            <v>15851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954</v>
          </cell>
          <cell r="R334" t="str">
            <v>破砕岩(中・硬岩)運搬工</v>
          </cell>
          <cell r="S334" t="str">
            <v>2t-1.6～2.5㎞</v>
          </cell>
          <cell r="T334" t="str">
            <v>山積0.13(0.1)m3</v>
          </cell>
          <cell r="U334" t="str">
            <v>ｍ3</v>
          </cell>
          <cell r="V334">
            <v>1845</v>
          </cell>
          <cell r="W334" t="str">
            <v>国土交通省土木工事積算基準H16</v>
          </cell>
          <cell r="X334" t="str">
            <v>DID区間なし</v>
          </cell>
          <cell r="Y334">
            <v>10</v>
          </cell>
          <cell r="Z334">
            <v>113</v>
          </cell>
          <cell r="AA334" t="str">
            <v>ﾀﾞﾝﾌﾟﾄﾗｯｸ運転工</v>
          </cell>
          <cell r="AB334">
            <v>0.85</v>
          </cell>
          <cell r="AC334">
            <v>21714</v>
          </cell>
          <cell r="AD334">
            <v>18456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955</v>
          </cell>
          <cell r="R335" t="str">
            <v>破砕岩(中・硬岩)運搬工</v>
          </cell>
          <cell r="S335" t="str">
            <v>2t-2.6～3.0㎞</v>
          </cell>
          <cell r="T335" t="str">
            <v>山積0.13(0.1)m3</v>
          </cell>
          <cell r="U335" t="str">
            <v>ｍ3</v>
          </cell>
          <cell r="V335">
            <v>2127</v>
          </cell>
          <cell r="W335" t="str">
            <v>国土交通省土木工事積算基準H16</v>
          </cell>
          <cell r="X335" t="str">
            <v>DID区間なし</v>
          </cell>
          <cell r="Y335">
            <v>10</v>
          </cell>
          <cell r="Z335">
            <v>113</v>
          </cell>
          <cell r="AA335" t="str">
            <v>ﾀﾞﾝﾌﾟﾄﾗｯｸ運転工</v>
          </cell>
          <cell r="AB335">
            <v>0.98</v>
          </cell>
          <cell r="AC335">
            <v>21714</v>
          </cell>
          <cell r="AD335">
            <v>21279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956</v>
          </cell>
          <cell r="R336" t="str">
            <v>破砕岩(中・硬岩)運搬工</v>
          </cell>
          <cell r="S336" t="str">
            <v>2t-3.1～3.5㎞</v>
          </cell>
          <cell r="T336" t="str">
            <v>山積0.13(0.1)m3</v>
          </cell>
          <cell r="U336" t="str">
            <v>ｍ3</v>
          </cell>
          <cell r="V336">
            <v>2388</v>
          </cell>
          <cell r="W336" t="str">
            <v>国土交通省土木工事積算基準H16</v>
          </cell>
          <cell r="X336" t="str">
            <v>DID区間なし</v>
          </cell>
          <cell r="Y336">
            <v>10</v>
          </cell>
          <cell r="Z336">
            <v>113</v>
          </cell>
          <cell r="AA336" t="str">
            <v>ﾀﾞﾝﾌﾟﾄﾗｯｸ運転工</v>
          </cell>
          <cell r="AB336">
            <v>1.1000000000000001</v>
          </cell>
          <cell r="AC336">
            <v>21714</v>
          </cell>
          <cell r="AD336">
            <v>23885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957</v>
          </cell>
          <cell r="R337" t="str">
            <v>破砕岩(中・硬岩)運搬工</v>
          </cell>
          <cell r="S337" t="str">
            <v>2t-3.6～4.5㎞</v>
          </cell>
          <cell r="T337" t="str">
            <v>山積0.13(0.1)m3</v>
          </cell>
          <cell r="U337" t="str">
            <v>ｍ3</v>
          </cell>
          <cell r="V337">
            <v>2649</v>
          </cell>
          <cell r="W337" t="str">
            <v>国土交通省土木工事積算基準H16</v>
          </cell>
          <cell r="X337" t="str">
            <v>DID区間なし</v>
          </cell>
          <cell r="Y337">
            <v>10</v>
          </cell>
          <cell r="Z337">
            <v>113</v>
          </cell>
          <cell r="AA337" t="str">
            <v>ﾀﾞﾝﾌﾟﾄﾗｯｸ運転工</v>
          </cell>
          <cell r="AB337">
            <v>1.22</v>
          </cell>
          <cell r="AC337">
            <v>21714</v>
          </cell>
          <cell r="AD337">
            <v>26491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958</v>
          </cell>
          <cell r="R338" t="str">
            <v>破砕岩(中・硬岩)運搬工</v>
          </cell>
          <cell r="S338" t="str">
            <v>2t-4.6～5.5㎞</v>
          </cell>
          <cell r="T338" t="str">
            <v>山積0.13(0.1)m3</v>
          </cell>
          <cell r="U338" t="str">
            <v>ｍ3</v>
          </cell>
          <cell r="V338">
            <v>2909</v>
          </cell>
          <cell r="W338" t="str">
            <v>国土交通省土木工事積算基準H16</v>
          </cell>
          <cell r="X338" t="str">
            <v>DID区間なし</v>
          </cell>
          <cell r="Y338">
            <v>10</v>
          </cell>
          <cell r="Z338">
            <v>113</v>
          </cell>
          <cell r="AA338" t="str">
            <v>ﾀﾞﾝﾌﾟﾄﾗｯｸ運転工</v>
          </cell>
          <cell r="AB338">
            <v>1.34</v>
          </cell>
          <cell r="AC338">
            <v>21714</v>
          </cell>
          <cell r="AD338">
            <v>29096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959</v>
          </cell>
          <cell r="R339" t="str">
            <v>破砕岩(中・硬岩)運搬工</v>
          </cell>
          <cell r="S339" t="str">
            <v>2t-5.6～7.0㎞</v>
          </cell>
          <cell r="T339" t="str">
            <v>山積0.13(0.1)m3</v>
          </cell>
          <cell r="U339" t="str">
            <v>ｍ3</v>
          </cell>
          <cell r="V339">
            <v>3452</v>
          </cell>
          <cell r="W339" t="str">
            <v>国土交通省土木工事積算基準H16</v>
          </cell>
          <cell r="X339" t="str">
            <v>DID区間なし</v>
          </cell>
          <cell r="Y339">
            <v>10</v>
          </cell>
          <cell r="Z339">
            <v>113</v>
          </cell>
          <cell r="AA339" t="str">
            <v>ﾀﾞﾝﾌﾟﾄﾗｯｸ運転工</v>
          </cell>
          <cell r="AB339">
            <v>1.59</v>
          </cell>
          <cell r="AC339">
            <v>21714</v>
          </cell>
          <cell r="AD339">
            <v>34525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960</v>
          </cell>
          <cell r="R340" t="str">
            <v>破砕岩(中・硬岩)運搬工</v>
          </cell>
          <cell r="S340" t="str">
            <v>2t-7.1～9.0㎞</v>
          </cell>
          <cell r="T340" t="str">
            <v>山積0.13(0.1)m3</v>
          </cell>
          <cell r="U340" t="str">
            <v>ｍ3</v>
          </cell>
          <cell r="V340">
            <v>3973</v>
          </cell>
          <cell r="W340" t="str">
            <v>国土交通省土木工事積算基準H16</v>
          </cell>
          <cell r="X340" t="str">
            <v>DID区間なし</v>
          </cell>
          <cell r="Y340">
            <v>10</v>
          </cell>
          <cell r="Z340">
            <v>113</v>
          </cell>
          <cell r="AA340" t="str">
            <v>ﾀﾞﾝﾌﾟﾄﾗｯｸ運転工</v>
          </cell>
          <cell r="AB340">
            <v>1.83</v>
          </cell>
          <cell r="AC340">
            <v>21714</v>
          </cell>
          <cell r="AD340">
            <v>39736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961</v>
          </cell>
          <cell r="R341" t="str">
            <v>破砕岩(中・硬岩)運搬工</v>
          </cell>
          <cell r="S341" t="str">
            <v>2t-9.1～12.0㎞</v>
          </cell>
          <cell r="T341" t="str">
            <v>山積0.13(0.1)m3</v>
          </cell>
          <cell r="U341" t="str">
            <v>ｍ3</v>
          </cell>
          <cell r="V341">
            <v>4777</v>
          </cell>
          <cell r="W341" t="str">
            <v>国土交通省土木工事積算基準H16</v>
          </cell>
          <cell r="X341" t="str">
            <v>DID区間なし</v>
          </cell>
          <cell r="Y341">
            <v>10</v>
          </cell>
          <cell r="Z341">
            <v>113</v>
          </cell>
          <cell r="AA341" t="str">
            <v>ﾀﾞﾝﾌﾟﾄﾗｯｸ運転工</v>
          </cell>
          <cell r="AB341">
            <v>2.2000000000000002</v>
          </cell>
          <cell r="AC341">
            <v>21714</v>
          </cell>
          <cell r="AD341">
            <v>47770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962</v>
          </cell>
          <cell r="R342" t="str">
            <v>土砂運搬工</v>
          </cell>
          <cell r="S342" t="str">
            <v>4t-0.2㎞以下</v>
          </cell>
          <cell r="T342" t="str">
            <v>山積0.28(0.2)m3</v>
          </cell>
          <cell r="U342" t="str">
            <v>ｍ3</v>
          </cell>
          <cell r="V342">
            <v>491</v>
          </cell>
          <cell r="W342" t="str">
            <v>国土交通省土木工事積算基準H16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0.2</v>
          </cell>
          <cell r="AC342">
            <v>24573</v>
          </cell>
          <cell r="AD342">
            <v>4914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963</v>
          </cell>
          <cell r="R343" t="str">
            <v>土砂運搬工</v>
          </cell>
          <cell r="S343" t="str">
            <v>4t-0.3～1.0㎞</v>
          </cell>
          <cell r="T343" t="str">
            <v>山積0.28(0.2)m3</v>
          </cell>
          <cell r="U343" t="str">
            <v>ｍ3</v>
          </cell>
          <cell r="V343">
            <v>614</v>
          </cell>
          <cell r="W343" t="str">
            <v>国土交通省土木工事積算基準H16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0.25</v>
          </cell>
          <cell r="AC343">
            <v>24573</v>
          </cell>
          <cell r="AD343">
            <v>6143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964</v>
          </cell>
          <cell r="R344" t="str">
            <v>土砂運搬工</v>
          </cell>
          <cell r="S344" t="str">
            <v>4t-1.1～1.5㎞</v>
          </cell>
          <cell r="T344" t="str">
            <v>山積0.28(0.2)m3</v>
          </cell>
          <cell r="U344" t="str">
            <v>ｍ3</v>
          </cell>
          <cell r="V344">
            <v>737</v>
          </cell>
          <cell r="W344" t="str">
            <v>国土交通省土木工事積算基準H16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0.3</v>
          </cell>
          <cell r="AC344">
            <v>24573</v>
          </cell>
          <cell r="AD344">
            <v>7371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965</v>
          </cell>
          <cell r="R345" t="str">
            <v>土砂運搬工</v>
          </cell>
          <cell r="S345" t="str">
            <v>4t-1.6～2.5㎞</v>
          </cell>
          <cell r="T345" t="str">
            <v>山積0.28(0.2)m3</v>
          </cell>
          <cell r="U345" t="str">
            <v>ｍ3</v>
          </cell>
          <cell r="V345">
            <v>860</v>
          </cell>
          <cell r="W345" t="str">
            <v>国土交通省土木工事積算基準H16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0.35</v>
          </cell>
          <cell r="AC345">
            <v>24573</v>
          </cell>
          <cell r="AD345">
            <v>8600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966</v>
          </cell>
          <cell r="R346" t="str">
            <v>土砂運搬工</v>
          </cell>
          <cell r="S346" t="str">
            <v>4t-2.6～3.5㎞</v>
          </cell>
          <cell r="T346" t="str">
            <v>山積0.28(0.2)m3</v>
          </cell>
          <cell r="U346" t="str">
            <v>ｍ3</v>
          </cell>
          <cell r="V346">
            <v>982</v>
          </cell>
          <cell r="W346" t="str">
            <v>国土交通省土木工事積算基準H16</v>
          </cell>
          <cell r="X346" t="str">
            <v>DID区間なし</v>
          </cell>
          <cell r="Y346">
            <v>10</v>
          </cell>
          <cell r="Z346">
            <v>112</v>
          </cell>
          <cell r="AA346" t="str">
            <v>ﾀﾞﾝﾌﾟﾄﾗｯｸ運転工</v>
          </cell>
          <cell r="AB346">
            <v>0.4</v>
          </cell>
          <cell r="AC346">
            <v>24573</v>
          </cell>
          <cell r="AD346">
            <v>9829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967</v>
          </cell>
          <cell r="R347" t="str">
            <v>土砂運搬工</v>
          </cell>
          <cell r="S347" t="str">
            <v>4t-3.6～4.0㎞</v>
          </cell>
          <cell r="T347" t="str">
            <v>山積0.28(0.2)m3</v>
          </cell>
          <cell r="U347" t="str">
            <v>ｍ3</v>
          </cell>
          <cell r="V347">
            <v>1105</v>
          </cell>
          <cell r="W347" t="str">
            <v>国土交通省土木工事積算基準H16</v>
          </cell>
          <cell r="X347" t="str">
            <v>DID区間なし</v>
          </cell>
          <cell r="Y347">
            <v>10</v>
          </cell>
          <cell r="Z347">
            <v>112</v>
          </cell>
          <cell r="AA347" t="str">
            <v>ﾀﾞﾝﾌﾟﾄﾗｯｸ運転工</v>
          </cell>
          <cell r="AB347">
            <v>0.45</v>
          </cell>
          <cell r="AC347">
            <v>24573</v>
          </cell>
          <cell r="AD347">
            <v>11057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968</v>
          </cell>
          <cell r="R348" t="str">
            <v>土砂運搬工</v>
          </cell>
          <cell r="S348" t="str">
            <v>4t-4.1～5.0㎞</v>
          </cell>
          <cell r="T348" t="str">
            <v>山積0.28(0.2)m3</v>
          </cell>
          <cell r="U348" t="str">
            <v>ｍ3</v>
          </cell>
          <cell r="V348">
            <v>1228</v>
          </cell>
          <cell r="W348" t="str">
            <v>国土交通省土木工事積算基準H16</v>
          </cell>
          <cell r="X348" t="str">
            <v>DID区間なし</v>
          </cell>
          <cell r="Y348">
            <v>10</v>
          </cell>
          <cell r="Z348">
            <v>112</v>
          </cell>
          <cell r="AA348" t="str">
            <v>ﾀﾞﾝﾌﾟﾄﾗｯｸ運転工</v>
          </cell>
          <cell r="AB348">
            <v>0.5</v>
          </cell>
          <cell r="AC348">
            <v>24573</v>
          </cell>
          <cell r="AD348">
            <v>12286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969</v>
          </cell>
          <cell r="R349" t="str">
            <v>土砂運搬工</v>
          </cell>
          <cell r="S349" t="str">
            <v>4t-5.1～6.0㎞</v>
          </cell>
          <cell r="T349" t="str">
            <v>山積0.28(0.2)m3</v>
          </cell>
          <cell r="U349" t="str">
            <v>ｍ3</v>
          </cell>
          <cell r="V349">
            <v>1351</v>
          </cell>
          <cell r="W349" t="str">
            <v>国土交通省土木工事積算基準H16</v>
          </cell>
          <cell r="X349" t="str">
            <v>DID区間なし</v>
          </cell>
          <cell r="Y349">
            <v>10</v>
          </cell>
          <cell r="Z349">
            <v>112</v>
          </cell>
          <cell r="AA349" t="str">
            <v>ﾀﾞﾝﾌﾟﾄﾗｯｸ運転工</v>
          </cell>
          <cell r="AB349">
            <v>0.55000000000000004</v>
          </cell>
          <cell r="AC349">
            <v>24573</v>
          </cell>
          <cell r="AD349">
            <v>13515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970</v>
          </cell>
          <cell r="R350" t="str">
            <v>土砂運搬工</v>
          </cell>
          <cell r="S350" t="str">
            <v>4t-6.1～7.5㎞</v>
          </cell>
          <cell r="T350" t="str">
            <v>山積0.28(0.2)m3</v>
          </cell>
          <cell r="U350" t="str">
            <v>ｍ3</v>
          </cell>
          <cell r="V350">
            <v>1474</v>
          </cell>
          <cell r="W350" t="str">
            <v>国土交通省土木工事積算基準H16</v>
          </cell>
          <cell r="X350" t="str">
            <v>DID区間なし</v>
          </cell>
          <cell r="Y350">
            <v>10</v>
          </cell>
          <cell r="Z350">
            <v>112</v>
          </cell>
          <cell r="AA350" t="str">
            <v>ﾀﾞﾝﾌﾟﾄﾗｯｸ運転工</v>
          </cell>
          <cell r="AB350">
            <v>0.6</v>
          </cell>
          <cell r="AC350">
            <v>24573</v>
          </cell>
          <cell r="AD350">
            <v>14743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971</v>
          </cell>
          <cell r="R351" t="str">
            <v>土砂運搬工</v>
          </cell>
          <cell r="S351" t="str">
            <v>4t-7.6～10.0㎞</v>
          </cell>
          <cell r="T351" t="str">
            <v>山積0.28(0.2)m3</v>
          </cell>
          <cell r="U351" t="str">
            <v>ｍ3</v>
          </cell>
          <cell r="V351">
            <v>1965</v>
          </cell>
          <cell r="W351" t="str">
            <v>国土交通省土木工事積算基準H16</v>
          </cell>
          <cell r="X351" t="str">
            <v>DID区間なし</v>
          </cell>
          <cell r="Y351">
            <v>10</v>
          </cell>
          <cell r="Z351">
            <v>112</v>
          </cell>
          <cell r="AA351" t="str">
            <v>ﾀﾞﾝﾌﾟﾄﾗｯｸ運転工</v>
          </cell>
          <cell r="AB351">
            <v>0.8</v>
          </cell>
          <cell r="AC351">
            <v>24573</v>
          </cell>
          <cell r="AD351">
            <v>19658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972</v>
          </cell>
          <cell r="R352" t="str">
            <v>土砂運搬工</v>
          </cell>
          <cell r="S352" t="str">
            <v>4t-10.1～13.0㎞</v>
          </cell>
          <cell r="T352" t="str">
            <v>山積0.28(0.2)m3</v>
          </cell>
          <cell r="U352" t="str">
            <v>ｍ3</v>
          </cell>
          <cell r="V352">
            <v>2211</v>
          </cell>
          <cell r="W352" t="str">
            <v>国土交通省土木工事積算基準H16</v>
          </cell>
          <cell r="X352" t="str">
            <v>DID区間なし</v>
          </cell>
          <cell r="Y352">
            <v>10</v>
          </cell>
          <cell r="Z352">
            <v>112</v>
          </cell>
          <cell r="AA352" t="str">
            <v>ﾀﾞﾝﾌﾟﾄﾗｯｸ運転工</v>
          </cell>
          <cell r="AB352">
            <v>0.9</v>
          </cell>
          <cell r="AC352">
            <v>24573</v>
          </cell>
          <cell r="AD352">
            <v>22115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973</v>
          </cell>
          <cell r="R353" t="str">
            <v>土砂運搬工</v>
          </cell>
          <cell r="S353" t="str">
            <v>4t-13.1～19.0㎞</v>
          </cell>
          <cell r="T353" t="str">
            <v>山積0.28(0.2)m3</v>
          </cell>
          <cell r="U353" t="str">
            <v>ｍ3</v>
          </cell>
          <cell r="V353">
            <v>2703</v>
          </cell>
          <cell r="W353" t="str">
            <v>国土交通省土木工事積算基準H16</v>
          </cell>
          <cell r="X353" t="str">
            <v>DID区間なし</v>
          </cell>
          <cell r="Y353">
            <v>10</v>
          </cell>
          <cell r="Z353">
            <v>112</v>
          </cell>
          <cell r="AA353" t="str">
            <v>ﾀﾞﾝﾌﾟﾄﾗｯｸ運転工</v>
          </cell>
          <cell r="AB353">
            <v>1.1000000000000001</v>
          </cell>
          <cell r="AC353">
            <v>24573</v>
          </cell>
          <cell r="AD353">
            <v>27030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974</v>
          </cell>
          <cell r="R354" t="str">
            <v>土砂運搬工</v>
          </cell>
          <cell r="S354" t="str">
            <v>4t-19.1～35.0㎞</v>
          </cell>
          <cell r="T354" t="str">
            <v>山積0.28(0.2)m3</v>
          </cell>
          <cell r="U354" t="str">
            <v>ｍ3</v>
          </cell>
          <cell r="V354">
            <v>3685</v>
          </cell>
          <cell r="W354" t="str">
            <v>国土交通省土木工事積算基準H16</v>
          </cell>
          <cell r="X354" t="str">
            <v>DID区間なし</v>
          </cell>
          <cell r="Y354">
            <v>10</v>
          </cell>
          <cell r="Z354">
            <v>112</v>
          </cell>
          <cell r="AA354" t="str">
            <v>ﾀﾞﾝﾌﾟﾄﾗｯｸ運転工</v>
          </cell>
          <cell r="AB354">
            <v>1.5</v>
          </cell>
          <cell r="AC354">
            <v>24573</v>
          </cell>
          <cell r="AD354">
            <v>36859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975</v>
          </cell>
          <cell r="R355" t="str">
            <v>土砂運搬工</v>
          </cell>
          <cell r="S355" t="str">
            <v>4t-35.1～60.0㎞</v>
          </cell>
          <cell r="T355" t="str">
            <v>山積0.28(0.2)m3</v>
          </cell>
          <cell r="U355" t="str">
            <v>ｍ3</v>
          </cell>
          <cell r="V355">
            <v>5651</v>
          </cell>
          <cell r="W355" t="str">
            <v>国土交通省土木工事積算基準H16</v>
          </cell>
          <cell r="X355" t="str">
            <v>DID区間なし</v>
          </cell>
          <cell r="Y355">
            <v>10</v>
          </cell>
          <cell r="Z355">
            <v>112</v>
          </cell>
          <cell r="AA355" t="str">
            <v>ﾀﾞﾝﾌﾟﾄﾗｯｸ運転工</v>
          </cell>
          <cell r="AB355">
            <v>2.2999999999999998</v>
          </cell>
          <cell r="AC355">
            <v>24573</v>
          </cell>
          <cell r="AD355">
            <v>56517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976</v>
          </cell>
          <cell r="R356" t="str">
            <v>硬岩運搬工</v>
          </cell>
          <cell r="S356" t="str">
            <v>4t-0.2㎞以下</v>
          </cell>
          <cell r="T356" t="str">
            <v>山積0.28(0.2)m3</v>
          </cell>
          <cell r="U356" t="str">
            <v>ｍ3</v>
          </cell>
          <cell r="V356">
            <v>678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0.27</v>
          </cell>
          <cell r="AC356">
            <v>25141</v>
          </cell>
          <cell r="AD356">
            <v>6788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977</v>
          </cell>
          <cell r="R357" t="str">
            <v>硬岩運搬工</v>
          </cell>
          <cell r="S357" t="str">
            <v>4t-0.3～1.0㎞</v>
          </cell>
          <cell r="T357" t="str">
            <v>山積0.28(0.2)m3</v>
          </cell>
          <cell r="U357" t="str">
            <v>ｍ3</v>
          </cell>
          <cell r="V357">
            <v>854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0.34</v>
          </cell>
          <cell r="AC357">
            <v>25141</v>
          </cell>
          <cell r="AD357">
            <v>8547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978</v>
          </cell>
          <cell r="R358" t="str">
            <v>硬岩運搬工</v>
          </cell>
          <cell r="S358" t="str">
            <v>4t-1.1～1.5㎞</v>
          </cell>
          <cell r="T358" t="str">
            <v>山積0.28(0.2)m3</v>
          </cell>
          <cell r="U358" t="str">
            <v>ｍ3</v>
          </cell>
          <cell r="V358">
            <v>1030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0.41</v>
          </cell>
          <cell r="AC358">
            <v>25141</v>
          </cell>
          <cell r="AD358">
            <v>10307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979</v>
          </cell>
          <cell r="R359" t="str">
            <v>硬岩運搬工</v>
          </cell>
          <cell r="S359" t="str">
            <v>4t-1.6～2.5㎞</v>
          </cell>
          <cell r="T359" t="str">
            <v>山積0.28(0.2)m3</v>
          </cell>
          <cell r="U359" t="str">
            <v>ｍ3</v>
          </cell>
          <cell r="V359">
            <v>1206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0.48</v>
          </cell>
          <cell r="AC359">
            <v>25141</v>
          </cell>
          <cell r="AD359">
            <v>12067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980</v>
          </cell>
          <cell r="R360" t="str">
            <v>硬岩運搬工</v>
          </cell>
          <cell r="S360" t="str">
            <v>4t-2.6～3.5㎞</v>
          </cell>
          <cell r="T360" t="str">
            <v>山積0.28(0.2)m3</v>
          </cell>
          <cell r="U360" t="str">
            <v>ｍ3</v>
          </cell>
          <cell r="V360">
            <v>1382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114</v>
          </cell>
          <cell r="AA360" t="str">
            <v>ﾀﾞﾝﾌﾟﾄﾗｯｸ運転工</v>
          </cell>
          <cell r="AB360">
            <v>0.55000000000000004</v>
          </cell>
          <cell r="AC360">
            <v>25141</v>
          </cell>
          <cell r="AD360">
            <v>13827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981</v>
          </cell>
          <cell r="R361" t="str">
            <v>硬岩運搬工</v>
          </cell>
          <cell r="S361" t="str">
            <v>4t-3.6～4.0㎞</v>
          </cell>
          <cell r="T361" t="str">
            <v>山積0.28(0.2)m3</v>
          </cell>
          <cell r="U361" t="str">
            <v>ｍ3</v>
          </cell>
          <cell r="V361">
            <v>1558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114</v>
          </cell>
          <cell r="AA361" t="str">
            <v>ﾀﾞﾝﾌﾟﾄﾗｯｸ運転工</v>
          </cell>
          <cell r="AB361">
            <v>0.62</v>
          </cell>
          <cell r="AC361">
            <v>25141</v>
          </cell>
          <cell r="AD361">
            <v>15587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982</v>
          </cell>
          <cell r="R362" t="str">
            <v>硬岩運搬工</v>
          </cell>
          <cell r="S362" t="str">
            <v>4t-4.1～5.0㎞</v>
          </cell>
          <cell r="T362" t="str">
            <v>山積0.28(0.2)m3</v>
          </cell>
          <cell r="U362" t="str">
            <v>ｍ3</v>
          </cell>
          <cell r="V362">
            <v>1734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114</v>
          </cell>
          <cell r="AA362" t="str">
            <v>ﾀﾞﾝﾌﾟﾄﾗｯｸ運転工</v>
          </cell>
          <cell r="AB362">
            <v>0.69</v>
          </cell>
          <cell r="AC362">
            <v>25141</v>
          </cell>
          <cell r="AD362">
            <v>17347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983</v>
          </cell>
          <cell r="R363" t="str">
            <v>硬岩運搬工</v>
          </cell>
          <cell r="S363" t="str">
            <v>4t-5.1～6.0㎞</v>
          </cell>
          <cell r="T363" t="str">
            <v>山積0.28(0.2)m3</v>
          </cell>
          <cell r="U363" t="str">
            <v>ｍ3</v>
          </cell>
          <cell r="V363">
            <v>1885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114</v>
          </cell>
          <cell r="AA363" t="str">
            <v>ﾀﾞﾝﾌﾟﾄﾗｯｸ運転工</v>
          </cell>
          <cell r="AB363">
            <v>0.75</v>
          </cell>
          <cell r="AC363">
            <v>25141</v>
          </cell>
          <cell r="AD363">
            <v>18855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984</v>
          </cell>
          <cell r="R364" t="str">
            <v>硬岩運搬工</v>
          </cell>
          <cell r="S364" t="str">
            <v>4t-6.1～7.5㎞</v>
          </cell>
          <cell r="T364" t="str">
            <v>山積0.28(0.2)m3</v>
          </cell>
          <cell r="U364" t="str">
            <v>ｍ3</v>
          </cell>
          <cell r="V364">
            <v>2061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114</v>
          </cell>
          <cell r="AA364" t="str">
            <v>ﾀﾞﾝﾌﾟﾄﾗｯｸ運転工</v>
          </cell>
          <cell r="AB364">
            <v>0.82</v>
          </cell>
          <cell r="AC364">
            <v>25141</v>
          </cell>
          <cell r="AD364">
            <v>20615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985</v>
          </cell>
          <cell r="R365" t="str">
            <v>硬岩運搬工</v>
          </cell>
          <cell r="S365" t="str">
            <v>4t-7.6～10.0㎞</v>
          </cell>
          <cell r="T365" t="str">
            <v>山積0.28(0.2)m3</v>
          </cell>
          <cell r="U365" t="str">
            <v>ｍ3</v>
          </cell>
          <cell r="V365">
            <v>2765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114</v>
          </cell>
          <cell r="AA365" t="str">
            <v>ﾀﾞﾝﾌﾟﾄﾗｯｸ運転工</v>
          </cell>
          <cell r="AB365">
            <v>1.1000000000000001</v>
          </cell>
          <cell r="AC365">
            <v>25141</v>
          </cell>
          <cell r="AD365">
            <v>27655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986</v>
          </cell>
          <cell r="R366" t="str">
            <v>硬岩運搬工</v>
          </cell>
          <cell r="S366" t="str">
            <v>4t-10.1～13.0㎞</v>
          </cell>
          <cell r="T366" t="str">
            <v>山積0.28(0.2)m3</v>
          </cell>
          <cell r="U366" t="str">
            <v>ｍ3</v>
          </cell>
          <cell r="V366">
            <v>3092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114</v>
          </cell>
          <cell r="AA366" t="str">
            <v>ﾀﾞﾝﾌﾟﾄﾗｯｸ運転工</v>
          </cell>
          <cell r="AB366">
            <v>1.23</v>
          </cell>
          <cell r="AC366">
            <v>25141</v>
          </cell>
          <cell r="AD366">
            <v>30923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987</v>
          </cell>
          <cell r="R367" t="str">
            <v>硬岩運搬工</v>
          </cell>
          <cell r="S367" t="str">
            <v>4t-13.1～19.0㎞</v>
          </cell>
          <cell r="T367" t="str">
            <v>山積0.28(0.2)m3</v>
          </cell>
          <cell r="U367" t="str">
            <v>ｍ3</v>
          </cell>
          <cell r="V367">
            <v>3796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114</v>
          </cell>
          <cell r="AA367" t="str">
            <v>ﾀﾞﾝﾌﾟﾄﾗｯｸ運転工</v>
          </cell>
          <cell r="AB367">
            <v>1.51</v>
          </cell>
          <cell r="AC367">
            <v>25141</v>
          </cell>
          <cell r="AD367">
            <v>37962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988</v>
          </cell>
          <cell r="R368" t="str">
            <v>硬岩運搬工</v>
          </cell>
          <cell r="S368" t="str">
            <v>4t-19.1～35.0㎞</v>
          </cell>
          <cell r="T368" t="str">
            <v>山積0.28(0.2)m3</v>
          </cell>
          <cell r="U368" t="str">
            <v>ｍ3</v>
          </cell>
          <cell r="V368">
            <v>5179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114</v>
          </cell>
          <cell r="AA368" t="str">
            <v>ﾀﾞﾝﾌﾟﾄﾗｯｸ運転工</v>
          </cell>
          <cell r="AB368">
            <v>2.06</v>
          </cell>
          <cell r="AC368">
            <v>25141</v>
          </cell>
          <cell r="AD368">
            <v>51790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989</v>
          </cell>
          <cell r="R369" t="str">
            <v>硬岩運搬工</v>
          </cell>
          <cell r="S369" t="str">
            <v>4t-35.1～60.0㎞</v>
          </cell>
          <cell r="T369" t="str">
            <v>山積0.28(0.2)m3</v>
          </cell>
          <cell r="U369" t="str">
            <v>ｍ3</v>
          </cell>
          <cell r="V369">
            <v>7919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114</v>
          </cell>
          <cell r="AA369" t="str">
            <v>ﾀﾞﾝﾌﾟﾄﾗｯｸ運転工</v>
          </cell>
          <cell r="AB369">
            <v>3.15</v>
          </cell>
          <cell r="AC369">
            <v>25141</v>
          </cell>
          <cell r="AD369">
            <v>79194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990</v>
          </cell>
          <cell r="R370" t="str">
            <v>軟岩運搬工</v>
          </cell>
          <cell r="S370" t="str">
            <v>4t-0.2㎞以下</v>
          </cell>
          <cell r="T370" t="str">
            <v>山積0.28(0.2)m3</v>
          </cell>
          <cell r="U370" t="str">
            <v>ｍ3</v>
          </cell>
          <cell r="V370">
            <v>589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0.24</v>
          </cell>
          <cell r="AC370">
            <v>24573</v>
          </cell>
          <cell r="AD370">
            <v>5897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991</v>
          </cell>
          <cell r="R371" t="str">
            <v>軟岩運搬工</v>
          </cell>
          <cell r="S371" t="str">
            <v>4t-0.3～1.0㎞</v>
          </cell>
          <cell r="T371" t="str">
            <v>山積0.28(0.2)m3</v>
          </cell>
          <cell r="U371" t="str">
            <v>ｍ3</v>
          </cell>
          <cell r="V371">
            <v>761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0.31</v>
          </cell>
          <cell r="AC371">
            <v>24573</v>
          </cell>
          <cell r="AD371">
            <v>7617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992</v>
          </cell>
          <cell r="R372" t="str">
            <v>軟岩運搬工</v>
          </cell>
          <cell r="S372" t="str">
            <v>4t-1.1～1.5㎞</v>
          </cell>
          <cell r="T372" t="str">
            <v>山積0.28(0.2)m3</v>
          </cell>
          <cell r="U372" t="str">
            <v>ｍ3</v>
          </cell>
          <cell r="V372">
            <v>909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0.37</v>
          </cell>
          <cell r="AC372">
            <v>24573</v>
          </cell>
          <cell r="AD372">
            <v>9092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993</v>
          </cell>
          <cell r="R373" t="str">
            <v>軟岩運搬工</v>
          </cell>
          <cell r="S373" t="str">
            <v>4t-1.6～2.5㎞</v>
          </cell>
          <cell r="T373" t="str">
            <v>山積0.28(0.2)m3</v>
          </cell>
          <cell r="U373" t="str">
            <v>ｍ3</v>
          </cell>
          <cell r="V373">
            <v>1056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0.43</v>
          </cell>
          <cell r="AC373">
            <v>24573</v>
          </cell>
          <cell r="AD373">
            <v>10566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994</v>
          </cell>
          <cell r="R374" t="str">
            <v>軟岩運搬工</v>
          </cell>
          <cell r="S374" t="str">
            <v>4t-2.6～3.5㎞</v>
          </cell>
          <cell r="T374" t="str">
            <v>山積0.28(0.2)m3</v>
          </cell>
          <cell r="U374" t="str">
            <v>ｍ3</v>
          </cell>
          <cell r="V374">
            <v>1204</v>
          </cell>
          <cell r="W374" t="str">
            <v>参考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0.49</v>
          </cell>
          <cell r="AC374">
            <v>24573</v>
          </cell>
          <cell r="AD374">
            <v>12040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995</v>
          </cell>
          <cell r="R375" t="str">
            <v>軟岩運搬工</v>
          </cell>
          <cell r="S375" t="str">
            <v>4t-3.6～4.0㎞</v>
          </cell>
          <cell r="T375" t="str">
            <v>山積0.28(0.2)m3</v>
          </cell>
          <cell r="U375" t="str">
            <v>ｍ3</v>
          </cell>
          <cell r="V375">
            <v>1351</v>
          </cell>
          <cell r="W375" t="str">
            <v>参考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0.55000000000000004</v>
          </cell>
          <cell r="AC375">
            <v>24573</v>
          </cell>
          <cell r="AD375">
            <v>13515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996</v>
          </cell>
          <cell r="R376" t="str">
            <v>軟岩運搬工</v>
          </cell>
          <cell r="S376" t="str">
            <v>4t-4.1～5.0㎞</v>
          </cell>
          <cell r="T376" t="str">
            <v>山積0.28(0.2)m3</v>
          </cell>
          <cell r="U376" t="str">
            <v>ｍ3</v>
          </cell>
          <cell r="V376">
            <v>1498</v>
          </cell>
          <cell r="W376" t="str">
            <v>参考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0.61</v>
          </cell>
          <cell r="AC376">
            <v>24573</v>
          </cell>
          <cell r="AD376">
            <v>14989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997</v>
          </cell>
          <cell r="R377" t="str">
            <v>軟岩運搬工</v>
          </cell>
          <cell r="S377" t="str">
            <v>4t-5.1～6.0㎞</v>
          </cell>
          <cell r="T377" t="str">
            <v>山積0.28(0.2)m3</v>
          </cell>
          <cell r="U377" t="str">
            <v>ｍ3</v>
          </cell>
          <cell r="V377">
            <v>1646</v>
          </cell>
          <cell r="W377" t="str">
            <v>参考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0.67</v>
          </cell>
          <cell r="AC377">
            <v>24573</v>
          </cell>
          <cell r="AD377">
            <v>16463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998</v>
          </cell>
          <cell r="R378" t="str">
            <v>軟岩運搬工</v>
          </cell>
          <cell r="S378" t="str">
            <v>4t-6.1～7.5㎞</v>
          </cell>
          <cell r="T378" t="str">
            <v>山積0.28(0.2)m3</v>
          </cell>
          <cell r="U378" t="str">
            <v>ｍ3</v>
          </cell>
          <cell r="V378">
            <v>1793</v>
          </cell>
          <cell r="W378" t="str">
            <v>参考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0.73</v>
          </cell>
          <cell r="AC378">
            <v>24573</v>
          </cell>
          <cell r="AD378">
            <v>17938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999</v>
          </cell>
          <cell r="R379" t="str">
            <v>軟岩運搬工</v>
          </cell>
          <cell r="S379" t="str">
            <v>4t-7.6～10.0㎞</v>
          </cell>
          <cell r="T379" t="str">
            <v>山積0.28(0.2)m3</v>
          </cell>
          <cell r="U379" t="str">
            <v>ｍ3</v>
          </cell>
          <cell r="V379">
            <v>2408</v>
          </cell>
          <cell r="W379" t="str">
            <v>参考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0.98</v>
          </cell>
          <cell r="AC379">
            <v>24573</v>
          </cell>
          <cell r="AD379">
            <v>24081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1000</v>
          </cell>
          <cell r="R380" t="str">
            <v>軟岩運搬工</v>
          </cell>
          <cell r="S380" t="str">
            <v>4t-10.1～13.0㎞</v>
          </cell>
          <cell r="T380" t="str">
            <v>山積0.28(0.2)m3</v>
          </cell>
          <cell r="U380" t="str">
            <v>ｍ3</v>
          </cell>
          <cell r="V380">
            <v>2703</v>
          </cell>
          <cell r="W380" t="str">
            <v>参考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1.1000000000000001</v>
          </cell>
          <cell r="AC380">
            <v>24573</v>
          </cell>
          <cell r="AD380">
            <v>27030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1001</v>
          </cell>
          <cell r="R381" t="str">
            <v>軟岩運搬工</v>
          </cell>
          <cell r="S381" t="str">
            <v>4t-13.1～19.0㎞</v>
          </cell>
          <cell r="T381" t="str">
            <v>山積0.28(0.2)m3</v>
          </cell>
          <cell r="U381" t="str">
            <v>ｍ3</v>
          </cell>
          <cell r="V381">
            <v>3292</v>
          </cell>
          <cell r="W381" t="str">
            <v>参考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1.34</v>
          </cell>
          <cell r="AC381">
            <v>24573</v>
          </cell>
          <cell r="AD381">
            <v>32927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1002</v>
          </cell>
          <cell r="R382" t="str">
            <v>軟岩運搬工</v>
          </cell>
          <cell r="S382" t="str">
            <v>4t-19.1～35.0㎞</v>
          </cell>
          <cell r="T382" t="str">
            <v>山積0.28(0.2)m3</v>
          </cell>
          <cell r="U382" t="str">
            <v>ｍ3</v>
          </cell>
          <cell r="V382">
            <v>4496</v>
          </cell>
          <cell r="W382" t="str">
            <v>参考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1.83</v>
          </cell>
          <cell r="AC382">
            <v>24573</v>
          </cell>
          <cell r="AD382">
            <v>44968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1003</v>
          </cell>
          <cell r="R383" t="str">
            <v>軟岩運搬工</v>
          </cell>
          <cell r="S383" t="str">
            <v>4t-35.1～60.0㎞</v>
          </cell>
          <cell r="T383" t="str">
            <v>山積0.28(0.2)m3</v>
          </cell>
          <cell r="U383" t="str">
            <v>ｍ3</v>
          </cell>
          <cell r="V383">
            <v>6905</v>
          </cell>
          <cell r="W383" t="str">
            <v>参考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2.81</v>
          </cell>
          <cell r="AC383">
            <v>24573</v>
          </cell>
          <cell r="AD383">
            <v>69050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1018</v>
          </cell>
          <cell r="R384" t="str">
            <v>ｺﾝｸﾘｰﾄｶﾞﾗ運搬工</v>
          </cell>
          <cell r="S384" t="str">
            <v>4t-0.2㎞以下</v>
          </cell>
          <cell r="T384" t="str">
            <v>山積0.28(0.2)m3</v>
          </cell>
          <cell r="U384" t="str">
            <v>ｍ3</v>
          </cell>
          <cell r="V384">
            <v>638</v>
          </cell>
          <cell r="W384" t="str">
            <v>国土交通省土木工事積算基準H16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0.26</v>
          </cell>
          <cell r="AC384">
            <v>24573</v>
          </cell>
          <cell r="AD384">
            <v>6388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1019</v>
          </cell>
          <cell r="R385" t="str">
            <v>ｺﾝｸﾘｰﾄｶﾞﾗ運搬工</v>
          </cell>
          <cell r="S385" t="str">
            <v>4t-0.3～1.0㎞</v>
          </cell>
          <cell r="T385" t="str">
            <v>山積0.28(0.2)m3</v>
          </cell>
          <cell r="U385" t="str">
            <v>ｍ3</v>
          </cell>
          <cell r="V385">
            <v>810</v>
          </cell>
          <cell r="W385" t="str">
            <v>国土交通省土木工事積算基準H16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0.33</v>
          </cell>
          <cell r="AC385">
            <v>24573</v>
          </cell>
          <cell r="AD385">
            <v>8109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1020</v>
          </cell>
          <cell r="R386" t="str">
            <v>ｺﾝｸﾘｰﾄｶﾞﾗ運搬工</v>
          </cell>
          <cell r="S386" t="str">
            <v>4t-1.1～1.5㎞</v>
          </cell>
          <cell r="T386" t="str">
            <v>山積0.28(0.2)m3</v>
          </cell>
          <cell r="U386" t="str">
            <v>ｍ3</v>
          </cell>
          <cell r="V386">
            <v>958</v>
          </cell>
          <cell r="W386" t="str">
            <v>国土交通省土木工事積算基準H16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0.39</v>
          </cell>
          <cell r="AC386">
            <v>24573</v>
          </cell>
          <cell r="AD386">
            <v>9583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1021</v>
          </cell>
          <cell r="R387" t="str">
            <v>ｺﾝｸﾘｰﾄｶﾞﾗ運搬工</v>
          </cell>
          <cell r="S387" t="str">
            <v>4t-1.6～2.5㎞</v>
          </cell>
          <cell r="T387" t="str">
            <v>山積0.28(0.2)m3</v>
          </cell>
          <cell r="U387" t="str">
            <v>ｍ3</v>
          </cell>
          <cell r="V387">
            <v>1130</v>
          </cell>
          <cell r="W387" t="str">
            <v>国土交通省土木工事積算基準H16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0.46</v>
          </cell>
          <cell r="AC387">
            <v>24573</v>
          </cell>
          <cell r="AD387">
            <v>11303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1022</v>
          </cell>
          <cell r="R388" t="str">
            <v>ｺﾝｸﾘｰﾄｶﾞﾗ運搬工</v>
          </cell>
          <cell r="S388" t="str">
            <v>4t-2.6～3.5㎞</v>
          </cell>
          <cell r="T388" t="str">
            <v>山積0.28(0.2)m3</v>
          </cell>
          <cell r="U388" t="str">
            <v>ｍ3</v>
          </cell>
          <cell r="V388">
            <v>1277</v>
          </cell>
          <cell r="W388" t="str">
            <v>国土交通省土木工事積算基準H16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0.52</v>
          </cell>
          <cell r="AC388">
            <v>24573</v>
          </cell>
          <cell r="AD388">
            <v>12777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1023</v>
          </cell>
          <cell r="R389" t="str">
            <v>ｺﾝｸﾘｰﾄｶﾞﾗ運搬工</v>
          </cell>
          <cell r="S389" t="str">
            <v>4t-3.6～4.0㎞</v>
          </cell>
          <cell r="T389" t="str">
            <v>山積0.28(0.2)m3</v>
          </cell>
          <cell r="U389" t="str">
            <v>ｍ3</v>
          </cell>
          <cell r="V389">
            <v>1449</v>
          </cell>
          <cell r="W389" t="str">
            <v>国土交通省土木工事積算基準H16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0.59</v>
          </cell>
          <cell r="AC389">
            <v>24573</v>
          </cell>
          <cell r="AD389">
            <v>14498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1024</v>
          </cell>
          <cell r="R390" t="str">
            <v>ｺﾝｸﾘｰﾄｶﾞﾗ運搬工</v>
          </cell>
          <cell r="S390" t="str">
            <v>4t-4.1～5.0㎞</v>
          </cell>
          <cell r="T390" t="str">
            <v>山積0.28(0.2)m3</v>
          </cell>
          <cell r="U390" t="str">
            <v>ｍ3</v>
          </cell>
          <cell r="V390">
            <v>1597</v>
          </cell>
          <cell r="W390" t="str">
            <v>国土交通省土木工事積算基準H16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0.65</v>
          </cell>
          <cell r="AC390">
            <v>24573</v>
          </cell>
          <cell r="AD390">
            <v>15972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1025</v>
          </cell>
          <cell r="R391" t="str">
            <v>ｺﾝｸﾘｰﾄｶﾞﾗ運搬工</v>
          </cell>
          <cell r="S391" t="str">
            <v>4t-5.1～6.0㎞</v>
          </cell>
          <cell r="T391" t="str">
            <v>山積0.28(0.2)m3</v>
          </cell>
          <cell r="U391" t="str">
            <v>ｍ3</v>
          </cell>
          <cell r="V391">
            <v>1769</v>
          </cell>
          <cell r="W391" t="str">
            <v>国土交通省土木工事積算基準H16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0.72</v>
          </cell>
          <cell r="AC391">
            <v>24573</v>
          </cell>
          <cell r="AD391">
            <v>17692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1026</v>
          </cell>
          <cell r="R392" t="str">
            <v>ｺﾝｸﾘｰﾄｶﾞﾗ運搬工</v>
          </cell>
          <cell r="S392" t="str">
            <v>4t-6.1～7.5㎞</v>
          </cell>
          <cell r="T392" t="str">
            <v>山積0.28(0.2)m3</v>
          </cell>
          <cell r="U392" t="str">
            <v>ｍ3</v>
          </cell>
          <cell r="V392">
            <v>1916</v>
          </cell>
          <cell r="W392" t="str">
            <v>国土交通省土木工事積算基準H16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0.78</v>
          </cell>
          <cell r="AC392">
            <v>24573</v>
          </cell>
          <cell r="AD392">
            <v>19166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1027</v>
          </cell>
          <cell r="R393" t="str">
            <v>ｺﾝｸﾘｰﾄｶﾞﾗ運搬工</v>
          </cell>
          <cell r="S393" t="str">
            <v>4t-7.6～10.0㎞</v>
          </cell>
          <cell r="T393" t="str">
            <v>山積0.28(0.2)m3</v>
          </cell>
          <cell r="U393" t="str">
            <v>ｍ3</v>
          </cell>
          <cell r="V393">
            <v>2555</v>
          </cell>
          <cell r="W393" t="str">
            <v>国土交通省土木工事積算基準H16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1.04</v>
          </cell>
          <cell r="AC393">
            <v>24573</v>
          </cell>
          <cell r="AD393">
            <v>25555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1028</v>
          </cell>
          <cell r="R394" t="str">
            <v>ｺﾝｸﾘｰﾄｶﾞﾗ運搬工</v>
          </cell>
          <cell r="S394" t="str">
            <v>4t-10.1～13.0㎞</v>
          </cell>
          <cell r="T394" t="str">
            <v>山積0.28(0.2)m3</v>
          </cell>
          <cell r="U394" t="str">
            <v>ｍ3</v>
          </cell>
          <cell r="V394">
            <v>2875</v>
          </cell>
          <cell r="W394" t="str">
            <v>国土交通省土木工事積算基準H16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1.17</v>
          </cell>
          <cell r="AC394">
            <v>24573</v>
          </cell>
          <cell r="AD394">
            <v>28750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1029</v>
          </cell>
          <cell r="R395" t="str">
            <v>ｺﾝｸﾘｰﾄｶﾞﾗ運搬工</v>
          </cell>
          <cell r="S395" t="str">
            <v>4t-13.1～19.0㎞</v>
          </cell>
          <cell r="T395" t="str">
            <v>山積0.28(0.2)m3</v>
          </cell>
          <cell r="U395" t="str">
            <v>ｍ3</v>
          </cell>
          <cell r="V395">
            <v>3513</v>
          </cell>
          <cell r="W395" t="str">
            <v>国土交通省土木工事積算基準H16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1.43</v>
          </cell>
          <cell r="AC395">
            <v>24573</v>
          </cell>
          <cell r="AD395">
            <v>35139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1030</v>
          </cell>
          <cell r="R396" t="str">
            <v>ｺﾝｸﾘｰﾄｶﾞﾗ運搬工</v>
          </cell>
          <cell r="S396" t="str">
            <v>4t-19.1～35.0㎞</v>
          </cell>
          <cell r="T396" t="str">
            <v>山積0.28(0.2)m3</v>
          </cell>
          <cell r="U396" t="str">
            <v>ｍ3</v>
          </cell>
          <cell r="V396">
            <v>4791</v>
          </cell>
          <cell r="W396" t="str">
            <v>国土交通省土木工事積算基準H16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1.95</v>
          </cell>
          <cell r="AC396">
            <v>24573</v>
          </cell>
          <cell r="AD396">
            <v>47917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1031</v>
          </cell>
          <cell r="R397" t="str">
            <v>ｺﾝｸﾘｰﾄｶﾞﾗ運搬工</v>
          </cell>
          <cell r="S397" t="str">
            <v>4t-35.1～60.0㎞</v>
          </cell>
          <cell r="T397" t="str">
            <v>山積0.28(0.2)m3</v>
          </cell>
          <cell r="U397" t="str">
            <v>ｍ3</v>
          </cell>
          <cell r="V397">
            <v>7347</v>
          </cell>
          <cell r="W397" t="str">
            <v>国土交通省土木工事積算基準H16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2.99</v>
          </cell>
          <cell r="AC397">
            <v>24573</v>
          </cell>
          <cell r="AD397">
            <v>73473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1032</v>
          </cell>
          <cell r="R398" t="str">
            <v>ｱｽ塊運搬工</v>
          </cell>
          <cell r="S398" t="str">
            <v>4t-0.2㎞以下</v>
          </cell>
          <cell r="T398" t="str">
            <v>山積0.28(0.2)m3</v>
          </cell>
          <cell r="U398" t="str">
            <v>ｍ3</v>
          </cell>
          <cell r="V398">
            <v>638</v>
          </cell>
          <cell r="W398" t="str">
            <v>国土交通省土木工事積算基準H16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0.26</v>
          </cell>
          <cell r="AC398">
            <v>24573</v>
          </cell>
          <cell r="AD398">
            <v>6388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1033</v>
          </cell>
          <cell r="R399" t="str">
            <v>ｱｽ塊運搬工</v>
          </cell>
          <cell r="S399" t="str">
            <v>4t-0.3～1.0㎞</v>
          </cell>
          <cell r="T399" t="str">
            <v>山積0.28(0.2)m3</v>
          </cell>
          <cell r="U399" t="str">
            <v>ｍ3</v>
          </cell>
          <cell r="V399">
            <v>810</v>
          </cell>
          <cell r="W399" t="str">
            <v>国土交通省土木工事積算基準H16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0.33</v>
          </cell>
          <cell r="AC399">
            <v>24573</v>
          </cell>
          <cell r="AD399">
            <v>8109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1034</v>
          </cell>
          <cell r="R400" t="str">
            <v>ｱｽ塊運搬工</v>
          </cell>
          <cell r="S400" t="str">
            <v>4t-1.1～1.5㎞</v>
          </cell>
          <cell r="T400" t="str">
            <v>山積0.28(0.2)m3</v>
          </cell>
          <cell r="U400" t="str">
            <v>ｍ3</v>
          </cell>
          <cell r="V400">
            <v>958</v>
          </cell>
          <cell r="W400" t="str">
            <v>国土交通省土木工事積算基準H16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0.39</v>
          </cell>
          <cell r="AC400">
            <v>24573</v>
          </cell>
          <cell r="AD400">
            <v>9583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1035</v>
          </cell>
          <cell r="R401" t="str">
            <v>ｱｽ塊運搬工</v>
          </cell>
          <cell r="S401" t="str">
            <v>4t-1.6～2.5㎞</v>
          </cell>
          <cell r="T401" t="str">
            <v>山積0.28(0.2)m3</v>
          </cell>
          <cell r="U401" t="str">
            <v>ｍ3</v>
          </cell>
          <cell r="V401">
            <v>1130</v>
          </cell>
          <cell r="W401" t="str">
            <v>国土交通省土木工事積算基準H16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0.46</v>
          </cell>
          <cell r="AC401">
            <v>24573</v>
          </cell>
          <cell r="AD401">
            <v>11303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1036</v>
          </cell>
          <cell r="R402" t="str">
            <v>ｱｽ塊運搬工</v>
          </cell>
          <cell r="S402" t="str">
            <v>4t-2.6～3.5㎞</v>
          </cell>
          <cell r="T402" t="str">
            <v>山積0.28(0.2)m3</v>
          </cell>
          <cell r="U402" t="str">
            <v>ｍ3</v>
          </cell>
          <cell r="V402">
            <v>1277</v>
          </cell>
          <cell r="W402" t="str">
            <v>国土交通省土木工事積算基準H16</v>
          </cell>
          <cell r="X402" t="str">
            <v>DID区間なし</v>
          </cell>
          <cell r="Y402">
            <v>10</v>
          </cell>
          <cell r="Z402">
            <v>112</v>
          </cell>
          <cell r="AA402" t="str">
            <v>ﾀﾞﾝﾌﾟﾄﾗｯｸ運転工</v>
          </cell>
          <cell r="AB402">
            <v>0.52</v>
          </cell>
          <cell r="AC402">
            <v>24573</v>
          </cell>
          <cell r="AD402">
            <v>12777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1037</v>
          </cell>
          <cell r="R403" t="str">
            <v>ｱｽ塊運搬工</v>
          </cell>
          <cell r="S403" t="str">
            <v>4t-3.6～4.0㎞</v>
          </cell>
          <cell r="T403" t="str">
            <v>山積0.28(0.2)m3</v>
          </cell>
          <cell r="U403" t="str">
            <v>ｍ3</v>
          </cell>
          <cell r="V403">
            <v>1449</v>
          </cell>
          <cell r="W403" t="str">
            <v>国土交通省土木工事積算基準H16</v>
          </cell>
          <cell r="X403" t="str">
            <v>DID区間なし</v>
          </cell>
          <cell r="Y403">
            <v>10</v>
          </cell>
          <cell r="Z403">
            <v>112</v>
          </cell>
          <cell r="AA403" t="str">
            <v>ﾀﾞﾝﾌﾟﾄﾗｯｸ運転工</v>
          </cell>
          <cell r="AB403">
            <v>0.59</v>
          </cell>
          <cell r="AC403">
            <v>24573</v>
          </cell>
          <cell r="AD403">
            <v>14498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1038</v>
          </cell>
          <cell r="R404" t="str">
            <v>ｱｽ塊運搬工</v>
          </cell>
          <cell r="S404" t="str">
            <v>4t-4.1～5.0㎞</v>
          </cell>
          <cell r="T404" t="str">
            <v>山積0.28(0.2)m3</v>
          </cell>
          <cell r="U404" t="str">
            <v>ｍ3</v>
          </cell>
          <cell r="V404">
            <v>1597</v>
          </cell>
          <cell r="W404" t="str">
            <v>国土交通省土木工事積算基準H16</v>
          </cell>
          <cell r="X404" t="str">
            <v>DID区間なし</v>
          </cell>
          <cell r="Y404">
            <v>10</v>
          </cell>
          <cell r="Z404">
            <v>112</v>
          </cell>
          <cell r="AA404" t="str">
            <v>ﾀﾞﾝﾌﾟﾄﾗｯｸ運転工</v>
          </cell>
          <cell r="AB404">
            <v>0.65</v>
          </cell>
          <cell r="AC404">
            <v>24573</v>
          </cell>
          <cell r="AD404">
            <v>15972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1039</v>
          </cell>
          <cell r="R405" t="str">
            <v>ｱｽ塊運搬工</v>
          </cell>
          <cell r="S405" t="str">
            <v>4t-5.1～6.0㎞</v>
          </cell>
          <cell r="T405" t="str">
            <v>山積0.28(0.2)m3</v>
          </cell>
          <cell r="U405" t="str">
            <v>ｍ3</v>
          </cell>
          <cell r="V405">
            <v>1769</v>
          </cell>
          <cell r="W405" t="str">
            <v>国土交通省土木工事積算基準H16</v>
          </cell>
          <cell r="X405" t="str">
            <v>DID区間なし</v>
          </cell>
          <cell r="Y405">
            <v>10</v>
          </cell>
          <cell r="Z405">
            <v>112</v>
          </cell>
          <cell r="AA405" t="str">
            <v>ﾀﾞﾝﾌﾟﾄﾗｯｸ運転工</v>
          </cell>
          <cell r="AB405">
            <v>0.72</v>
          </cell>
          <cell r="AC405">
            <v>24573</v>
          </cell>
          <cell r="AD405">
            <v>17692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1040</v>
          </cell>
          <cell r="R406" t="str">
            <v>ｱｽ塊運搬工</v>
          </cell>
          <cell r="S406" t="str">
            <v>4t-6.1～7.5㎞</v>
          </cell>
          <cell r="T406" t="str">
            <v>山積0.28(0.2)m3</v>
          </cell>
          <cell r="U406" t="str">
            <v>ｍ3</v>
          </cell>
          <cell r="V406">
            <v>1916</v>
          </cell>
          <cell r="W406" t="str">
            <v>国土交通省土木工事積算基準H16</v>
          </cell>
          <cell r="X406" t="str">
            <v>DID区間なし</v>
          </cell>
          <cell r="Y406">
            <v>10</v>
          </cell>
          <cell r="Z406">
            <v>112</v>
          </cell>
          <cell r="AA406" t="str">
            <v>ﾀﾞﾝﾌﾟﾄﾗｯｸ運転工</v>
          </cell>
          <cell r="AB406">
            <v>0.78</v>
          </cell>
          <cell r="AC406">
            <v>24573</v>
          </cell>
          <cell r="AD406">
            <v>19166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1041</v>
          </cell>
          <cell r="R407" t="str">
            <v>ｱｽ塊運搬工</v>
          </cell>
          <cell r="S407" t="str">
            <v>4t-7.6～10.0㎞</v>
          </cell>
          <cell r="T407" t="str">
            <v>山積0.28(0.2)m3</v>
          </cell>
          <cell r="U407" t="str">
            <v>ｍ3</v>
          </cell>
          <cell r="V407">
            <v>2555</v>
          </cell>
          <cell r="W407" t="str">
            <v>国土交通省土木工事積算基準H16</v>
          </cell>
          <cell r="X407" t="str">
            <v>DID区間なし</v>
          </cell>
          <cell r="Y407">
            <v>10</v>
          </cell>
          <cell r="Z407">
            <v>112</v>
          </cell>
          <cell r="AA407" t="str">
            <v>ﾀﾞﾝﾌﾟﾄﾗｯｸ運転工</v>
          </cell>
          <cell r="AB407">
            <v>1.04</v>
          </cell>
          <cell r="AC407">
            <v>24573</v>
          </cell>
          <cell r="AD407">
            <v>25555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1042</v>
          </cell>
          <cell r="R408" t="str">
            <v>ｱｽ塊運搬工</v>
          </cell>
          <cell r="S408" t="str">
            <v>4t-10.1～13.0㎞</v>
          </cell>
          <cell r="T408" t="str">
            <v>山積0.28(0.2)m3</v>
          </cell>
          <cell r="U408" t="str">
            <v>ｍ3</v>
          </cell>
          <cell r="V408">
            <v>2875</v>
          </cell>
          <cell r="W408" t="str">
            <v>国土交通省土木工事積算基準H16</v>
          </cell>
          <cell r="X408" t="str">
            <v>DID区間なし</v>
          </cell>
          <cell r="Y408">
            <v>10</v>
          </cell>
          <cell r="Z408">
            <v>112</v>
          </cell>
          <cell r="AA408" t="str">
            <v>ﾀﾞﾝﾌﾟﾄﾗｯｸ運転工</v>
          </cell>
          <cell r="AB408">
            <v>1.17</v>
          </cell>
          <cell r="AC408">
            <v>24573</v>
          </cell>
          <cell r="AD408">
            <v>28750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1043</v>
          </cell>
          <cell r="R409" t="str">
            <v>ｱｽ塊運搬工</v>
          </cell>
          <cell r="S409" t="str">
            <v>4t-13.1～19.0㎞</v>
          </cell>
          <cell r="T409" t="str">
            <v>山積0.28(0.2)m3</v>
          </cell>
          <cell r="U409" t="str">
            <v>ｍ3</v>
          </cell>
          <cell r="V409">
            <v>3513</v>
          </cell>
          <cell r="W409" t="str">
            <v>国土交通省土木工事積算基準H16</v>
          </cell>
          <cell r="X409" t="str">
            <v>DID区間なし</v>
          </cell>
          <cell r="Y409">
            <v>10</v>
          </cell>
          <cell r="Z409">
            <v>112</v>
          </cell>
          <cell r="AA409" t="str">
            <v>ﾀﾞﾝﾌﾟﾄﾗｯｸ運転工</v>
          </cell>
          <cell r="AB409">
            <v>1.43</v>
          </cell>
          <cell r="AC409">
            <v>24573</v>
          </cell>
          <cell r="AD409">
            <v>35139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1044</v>
          </cell>
          <cell r="R410" t="str">
            <v>ｱｽ塊運搬工</v>
          </cell>
          <cell r="S410" t="str">
            <v>4t-19.1～35.0㎞</v>
          </cell>
          <cell r="T410" t="str">
            <v>山積0.28(0.2)m3</v>
          </cell>
          <cell r="U410" t="str">
            <v>ｍ3</v>
          </cell>
          <cell r="V410">
            <v>4791</v>
          </cell>
          <cell r="W410" t="str">
            <v>国土交通省土木工事積算基準H16</v>
          </cell>
          <cell r="X410" t="str">
            <v>DID区間なし</v>
          </cell>
          <cell r="Y410">
            <v>10</v>
          </cell>
          <cell r="Z410">
            <v>112</v>
          </cell>
          <cell r="AA410" t="str">
            <v>ﾀﾞﾝﾌﾟﾄﾗｯｸ運転工</v>
          </cell>
          <cell r="AB410">
            <v>1.95</v>
          </cell>
          <cell r="AC410">
            <v>24573</v>
          </cell>
          <cell r="AD410">
            <v>47917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1045</v>
          </cell>
          <cell r="R411" t="str">
            <v>ｱｽ塊運搬工</v>
          </cell>
          <cell r="S411" t="str">
            <v>4t-35.1～60.0㎞</v>
          </cell>
          <cell r="T411" t="str">
            <v>山積0.28(0.2)m3</v>
          </cell>
          <cell r="U411" t="str">
            <v>ｍ3</v>
          </cell>
          <cell r="V411">
            <v>7347</v>
          </cell>
          <cell r="W411" t="str">
            <v>国土交通省土木工事積算基準H16</v>
          </cell>
          <cell r="X411" t="str">
            <v>DID区間なし</v>
          </cell>
          <cell r="Y411">
            <v>10</v>
          </cell>
          <cell r="Z411">
            <v>112</v>
          </cell>
          <cell r="AA411" t="str">
            <v>ﾀﾞﾝﾌﾟﾄﾗｯｸ運転工</v>
          </cell>
          <cell r="AB411">
            <v>2.99</v>
          </cell>
          <cell r="AC411">
            <v>24573</v>
          </cell>
          <cell r="AD411">
            <v>73473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1046</v>
          </cell>
          <cell r="R412" t="str">
            <v>破砕岩(中・硬岩)運搬工</v>
          </cell>
          <cell r="S412" t="str">
            <v>4t-0.2㎞以下</v>
          </cell>
          <cell r="T412" t="str">
            <v>山積0.28(0.2)m3</v>
          </cell>
          <cell r="U412" t="str">
            <v>ｍ3</v>
          </cell>
          <cell r="V412">
            <v>603</v>
          </cell>
          <cell r="W412" t="str">
            <v>国土交通省土木工事積算基準H16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0.24</v>
          </cell>
          <cell r="AC412">
            <v>25141</v>
          </cell>
          <cell r="AD412">
            <v>6033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1047</v>
          </cell>
          <cell r="R413" t="str">
            <v>破砕岩(中・硬岩)運搬工</v>
          </cell>
          <cell r="S413" t="str">
            <v>4t-0.3～1.0㎞</v>
          </cell>
          <cell r="T413" t="str">
            <v>山積0.28(0.2)m3</v>
          </cell>
          <cell r="U413" t="str">
            <v>ｍ3</v>
          </cell>
          <cell r="V413">
            <v>779</v>
          </cell>
          <cell r="W413" t="str">
            <v>国土交通省土木工事積算基準H16</v>
          </cell>
          <cell r="X413" t="str">
            <v>DID区間なし</v>
          </cell>
          <cell r="Y413">
            <v>10</v>
          </cell>
          <cell r="Z413">
            <v>114</v>
          </cell>
          <cell r="AA413" t="str">
            <v>ﾀﾞﾝﾌﾟﾄﾗｯｸ運転工</v>
          </cell>
          <cell r="AB413">
            <v>0.31</v>
          </cell>
          <cell r="AC413">
            <v>25141</v>
          </cell>
          <cell r="AD413">
            <v>7793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1048</v>
          </cell>
          <cell r="R414" t="str">
            <v>破砕岩(中・硬岩)運搬工</v>
          </cell>
          <cell r="S414" t="str">
            <v>4t-1.1～1.5㎞</v>
          </cell>
          <cell r="T414" t="str">
            <v>山積0.28(0.2)m3</v>
          </cell>
          <cell r="U414" t="str">
            <v>ｍ3</v>
          </cell>
          <cell r="V414">
            <v>930</v>
          </cell>
          <cell r="W414" t="str">
            <v>国土交通省土木工事積算基準H16</v>
          </cell>
          <cell r="X414" t="str">
            <v>DID区間なし</v>
          </cell>
          <cell r="Y414">
            <v>10</v>
          </cell>
          <cell r="Z414">
            <v>114</v>
          </cell>
          <cell r="AA414" t="str">
            <v>ﾀﾞﾝﾌﾟﾄﾗｯｸ運転工</v>
          </cell>
          <cell r="AB414">
            <v>0.37</v>
          </cell>
          <cell r="AC414">
            <v>25141</v>
          </cell>
          <cell r="AD414">
            <v>9302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1049</v>
          </cell>
          <cell r="R415" t="str">
            <v>破砕岩(中・硬岩)運搬工</v>
          </cell>
          <cell r="S415" t="str">
            <v>4t-1.6～2.5㎞</v>
          </cell>
          <cell r="T415" t="str">
            <v>山積0.28(0.2)m3</v>
          </cell>
          <cell r="U415" t="str">
            <v>ｍ3</v>
          </cell>
          <cell r="V415">
            <v>1081</v>
          </cell>
          <cell r="W415" t="str">
            <v>国土交通省土木工事積算基準H16</v>
          </cell>
          <cell r="X415" t="str">
            <v>DID区間なし</v>
          </cell>
          <cell r="Y415">
            <v>10</v>
          </cell>
          <cell r="Z415">
            <v>114</v>
          </cell>
          <cell r="AA415" t="str">
            <v>ﾀﾞﾝﾌﾟﾄﾗｯｸ運転工</v>
          </cell>
          <cell r="AB415">
            <v>0.43</v>
          </cell>
          <cell r="AC415">
            <v>25141</v>
          </cell>
          <cell r="AD415">
            <v>10810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1050</v>
          </cell>
          <cell r="R416" t="str">
            <v>破砕岩(中・硬岩)運搬工</v>
          </cell>
          <cell r="S416" t="str">
            <v>4t-2.6～3.5㎞</v>
          </cell>
          <cell r="T416" t="str">
            <v>山積0.28(0.2)m3</v>
          </cell>
          <cell r="U416" t="str">
            <v>ｍ3</v>
          </cell>
          <cell r="V416">
            <v>1231</v>
          </cell>
          <cell r="W416" t="str">
            <v>国土交通省土木工事積算基準H16</v>
          </cell>
          <cell r="X416" t="str">
            <v>DID区間なし</v>
          </cell>
          <cell r="Y416">
            <v>10</v>
          </cell>
          <cell r="Z416">
            <v>114</v>
          </cell>
          <cell r="AA416" t="str">
            <v>ﾀﾞﾝﾌﾟﾄﾗｯｸ運転工</v>
          </cell>
          <cell r="AB416">
            <v>0.49</v>
          </cell>
          <cell r="AC416">
            <v>25141</v>
          </cell>
          <cell r="AD416">
            <v>12319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1051</v>
          </cell>
          <cell r="R417" t="str">
            <v>破砕岩(中・硬岩)運搬工</v>
          </cell>
          <cell r="S417" t="str">
            <v>4t-3.6～4.0㎞</v>
          </cell>
          <cell r="T417" t="str">
            <v>山積0.28(0.2)m3</v>
          </cell>
          <cell r="U417" t="str">
            <v>ｍ3</v>
          </cell>
          <cell r="V417">
            <v>1382</v>
          </cell>
          <cell r="W417" t="str">
            <v>国土交通省土木工事積算基準H16</v>
          </cell>
          <cell r="X417" t="str">
            <v>DID区間なし</v>
          </cell>
          <cell r="Y417">
            <v>10</v>
          </cell>
          <cell r="Z417">
            <v>114</v>
          </cell>
          <cell r="AA417" t="str">
            <v>ﾀﾞﾝﾌﾟﾄﾗｯｸ運転工</v>
          </cell>
          <cell r="AB417">
            <v>0.55000000000000004</v>
          </cell>
          <cell r="AC417">
            <v>25141</v>
          </cell>
          <cell r="AD417">
            <v>13827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1052</v>
          </cell>
          <cell r="R418" t="str">
            <v>破砕岩(中・硬岩)運搬工</v>
          </cell>
          <cell r="S418" t="str">
            <v>4t-4.1～5.0㎞</v>
          </cell>
          <cell r="T418" t="str">
            <v>山積0.28(0.2)m3</v>
          </cell>
          <cell r="U418" t="str">
            <v>ｍ3</v>
          </cell>
          <cell r="V418">
            <v>1533</v>
          </cell>
          <cell r="W418" t="str">
            <v>国土交通省土木工事積算基準H16</v>
          </cell>
          <cell r="X418" t="str">
            <v>DID区間なし</v>
          </cell>
          <cell r="Y418">
            <v>10</v>
          </cell>
          <cell r="Z418">
            <v>114</v>
          </cell>
          <cell r="AA418" t="str">
            <v>ﾀﾞﾝﾌﾟﾄﾗｯｸ運転工</v>
          </cell>
          <cell r="AB418">
            <v>0.61</v>
          </cell>
          <cell r="AC418">
            <v>25141</v>
          </cell>
          <cell r="AD418">
            <v>15336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1053</v>
          </cell>
          <cell r="R419" t="str">
            <v>破砕岩(中・硬岩)運搬工</v>
          </cell>
          <cell r="S419" t="str">
            <v>4t-5.1～6.0㎞</v>
          </cell>
          <cell r="T419" t="str">
            <v>山積0.28(0.2)m3</v>
          </cell>
          <cell r="U419" t="str">
            <v>ｍ3</v>
          </cell>
          <cell r="V419">
            <v>1684</v>
          </cell>
          <cell r="W419" t="str">
            <v>国土交通省土木工事積算基準H16</v>
          </cell>
          <cell r="X419" t="str">
            <v>DID区間なし</v>
          </cell>
          <cell r="Y419">
            <v>10</v>
          </cell>
          <cell r="Z419">
            <v>114</v>
          </cell>
          <cell r="AA419" t="str">
            <v>ﾀﾞﾝﾌﾟﾄﾗｯｸ運転工</v>
          </cell>
          <cell r="AB419">
            <v>0.67</v>
          </cell>
          <cell r="AC419">
            <v>25141</v>
          </cell>
          <cell r="AD419">
            <v>16844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1054</v>
          </cell>
          <cell r="R420" t="str">
            <v>破砕岩(中・硬岩)運搬工</v>
          </cell>
          <cell r="S420" t="str">
            <v>4t-6.1～7.5㎞</v>
          </cell>
          <cell r="T420" t="str">
            <v>山積0.28(0.2)m3</v>
          </cell>
          <cell r="U420" t="str">
            <v>ｍ3</v>
          </cell>
          <cell r="V420">
            <v>1835</v>
          </cell>
          <cell r="W420" t="str">
            <v>国土交通省土木工事積算基準H16</v>
          </cell>
          <cell r="X420" t="str">
            <v>DID区間なし</v>
          </cell>
          <cell r="Y420">
            <v>10</v>
          </cell>
          <cell r="Z420">
            <v>114</v>
          </cell>
          <cell r="AA420" t="str">
            <v>ﾀﾞﾝﾌﾟﾄﾗｯｸ運転工</v>
          </cell>
          <cell r="AB420">
            <v>0.73</v>
          </cell>
          <cell r="AC420">
            <v>25141</v>
          </cell>
          <cell r="AD420">
            <v>18352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1055</v>
          </cell>
          <cell r="R421" t="str">
            <v>破砕岩(中・硬岩)運搬工</v>
          </cell>
          <cell r="S421" t="str">
            <v>4t-7.6～10.0㎞</v>
          </cell>
          <cell r="T421" t="str">
            <v>山積0.28(0.2)m3</v>
          </cell>
          <cell r="U421" t="str">
            <v>ｍ3</v>
          </cell>
          <cell r="V421">
            <v>2463</v>
          </cell>
          <cell r="W421" t="str">
            <v>国土交通省土木工事積算基準H16</v>
          </cell>
          <cell r="X421" t="str">
            <v>DID区間なし</v>
          </cell>
          <cell r="Y421">
            <v>10</v>
          </cell>
          <cell r="Z421">
            <v>114</v>
          </cell>
          <cell r="AA421" t="str">
            <v>ﾀﾞﾝﾌﾟﾄﾗｯｸ運転工</v>
          </cell>
          <cell r="AB421">
            <v>0.98</v>
          </cell>
          <cell r="AC421">
            <v>25141</v>
          </cell>
          <cell r="AD421">
            <v>24638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1056</v>
          </cell>
          <cell r="R422" t="str">
            <v>破砕岩(中・硬岩)運搬工</v>
          </cell>
          <cell r="S422" t="str">
            <v>4t-10.1～13.0㎞</v>
          </cell>
          <cell r="T422" t="str">
            <v>山積0.28(0.2)m3</v>
          </cell>
          <cell r="U422" t="str">
            <v>ｍ3</v>
          </cell>
          <cell r="V422">
            <v>2765</v>
          </cell>
          <cell r="W422" t="str">
            <v>国土交通省土木工事積算基準H16</v>
          </cell>
          <cell r="X422" t="str">
            <v>DID区間なし</v>
          </cell>
          <cell r="Y422">
            <v>10</v>
          </cell>
          <cell r="Z422">
            <v>114</v>
          </cell>
          <cell r="AA422" t="str">
            <v>ﾀﾞﾝﾌﾟﾄﾗｯｸ運転工</v>
          </cell>
          <cell r="AB422">
            <v>1.1000000000000001</v>
          </cell>
          <cell r="AC422">
            <v>25141</v>
          </cell>
          <cell r="AD422">
            <v>27655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1057</v>
          </cell>
          <cell r="R423" t="str">
            <v>土砂運搬工</v>
          </cell>
          <cell r="S423" t="str">
            <v>10t-0.5㎞以下</v>
          </cell>
          <cell r="T423" t="str">
            <v>山積0.45(0.35)m3</v>
          </cell>
          <cell r="U423" t="str">
            <v>ｍ3</v>
          </cell>
          <cell r="V423">
            <v>379</v>
          </cell>
          <cell r="W423" t="str">
            <v>国土交通省土木工事積算基準H16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1</v>
          </cell>
          <cell r="AC423">
            <v>37945</v>
          </cell>
          <cell r="AD423">
            <v>37945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1058</v>
          </cell>
          <cell r="R424" t="str">
            <v>土砂運搬工</v>
          </cell>
          <cell r="S424" t="str">
            <v>10t-0.6～1.0㎞</v>
          </cell>
          <cell r="T424" t="str">
            <v>山積0.45(0.35)m3</v>
          </cell>
          <cell r="U424" t="str">
            <v>ｍ3</v>
          </cell>
          <cell r="V424">
            <v>417</v>
          </cell>
          <cell r="W424" t="str">
            <v>国土交通省土木工事積算基準H16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1.1000000000000001</v>
          </cell>
          <cell r="AC424">
            <v>37945</v>
          </cell>
          <cell r="AD424">
            <v>41739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1059</v>
          </cell>
          <cell r="R425" t="str">
            <v>土砂運搬工</v>
          </cell>
          <cell r="S425" t="str">
            <v>10t-1.1～2.0㎞</v>
          </cell>
          <cell r="T425" t="str">
            <v>山積0.45(0.35)m3</v>
          </cell>
          <cell r="U425" t="str">
            <v>ｍ3</v>
          </cell>
          <cell r="V425">
            <v>493</v>
          </cell>
          <cell r="W425" t="str">
            <v>国土交通省土木工事積算基準H16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1.3</v>
          </cell>
          <cell r="AC425">
            <v>37945</v>
          </cell>
          <cell r="AD425">
            <v>49328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1060</v>
          </cell>
          <cell r="R426" t="str">
            <v>土砂運搬工</v>
          </cell>
          <cell r="S426" t="str">
            <v>10t-2.1～2.5㎞</v>
          </cell>
          <cell r="T426" t="str">
            <v>山積0.45(0.35)m3</v>
          </cell>
          <cell r="U426" t="str">
            <v>ｍ3</v>
          </cell>
          <cell r="V426">
            <v>569</v>
          </cell>
          <cell r="W426" t="str">
            <v>国土交通省土木工事積算基準H16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1.5</v>
          </cell>
          <cell r="AC426">
            <v>37945</v>
          </cell>
          <cell r="AD426">
            <v>56917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1061</v>
          </cell>
          <cell r="R427" t="str">
            <v>土砂運搬工</v>
          </cell>
          <cell r="S427" t="str">
            <v>10t-2.6～3.5㎞</v>
          </cell>
          <cell r="T427" t="str">
            <v>山積0.45(0.35)m3</v>
          </cell>
          <cell r="U427" t="str">
            <v>ｍ3</v>
          </cell>
          <cell r="V427">
            <v>645</v>
          </cell>
          <cell r="W427" t="str">
            <v>国土交通省土木工事積算基準H16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1.7</v>
          </cell>
          <cell r="AC427">
            <v>37945</v>
          </cell>
          <cell r="AD427">
            <v>64506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1062</v>
          </cell>
          <cell r="R428" t="str">
            <v>土砂運搬工</v>
          </cell>
          <cell r="S428" t="str">
            <v>10t-3.6～4.5㎞</v>
          </cell>
          <cell r="T428" t="str">
            <v>山積0.45(0.35)m3</v>
          </cell>
          <cell r="U428" t="str">
            <v>ｍ3</v>
          </cell>
          <cell r="V428">
            <v>758</v>
          </cell>
          <cell r="W428" t="str">
            <v>国土交通省土木工事積算基準H16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2</v>
          </cell>
          <cell r="AC428">
            <v>37945</v>
          </cell>
          <cell r="AD428">
            <v>75890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1063</v>
          </cell>
          <cell r="R429" t="str">
            <v>土砂運搬工</v>
          </cell>
          <cell r="S429" t="str">
            <v>10t-4.6～6.0㎞</v>
          </cell>
          <cell r="T429" t="str">
            <v>山積0.45(0.35)m3</v>
          </cell>
          <cell r="U429" t="str">
            <v>ｍ3</v>
          </cell>
          <cell r="V429">
            <v>872</v>
          </cell>
          <cell r="W429" t="str">
            <v>国土交通省土木工事積算基準H16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2.2999999999999998</v>
          </cell>
          <cell r="AC429">
            <v>37945</v>
          </cell>
          <cell r="AD429">
            <v>87273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1064</v>
          </cell>
          <cell r="R430" t="str">
            <v>土砂運搬工</v>
          </cell>
          <cell r="S430" t="str">
            <v>10t-6.1～7.5㎞</v>
          </cell>
          <cell r="T430" t="str">
            <v>山積0.45(0.35)m3</v>
          </cell>
          <cell r="U430" t="str">
            <v>ｍ3</v>
          </cell>
          <cell r="V430">
            <v>986</v>
          </cell>
          <cell r="W430" t="str">
            <v>国土交通省土木工事積算基準H16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2.6</v>
          </cell>
          <cell r="AC430">
            <v>37945</v>
          </cell>
          <cell r="AD430">
            <v>98657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1065</v>
          </cell>
          <cell r="R431" t="str">
            <v>土砂運搬工</v>
          </cell>
          <cell r="S431" t="str">
            <v>10t-7.6～10.0㎞</v>
          </cell>
          <cell r="T431" t="str">
            <v>山積0.45(0.35)m3</v>
          </cell>
          <cell r="U431" t="str">
            <v>ｍ3</v>
          </cell>
          <cell r="V431">
            <v>1138</v>
          </cell>
          <cell r="W431" t="str">
            <v>国土交通省土木工事積算基準H16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3</v>
          </cell>
          <cell r="AC431">
            <v>37945</v>
          </cell>
          <cell r="AD431">
            <v>113835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1066</v>
          </cell>
          <cell r="R432" t="str">
            <v>土砂運搬工</v>
          </cell>
          <cell r="S432" t="str">
            <v>10t-10.1～13.5㎞</v>
          </cell>
          <cell r="T432" t="str">
            <v>山積0.45(0.35)m3</v>
          </cell>
          <cell r="U432" t="str">
            <v>ｍ3</v>
          </cell>
          <cell r="V432">
            <v>1366</v>
          </cell>
          <cell r="W432" t="str">
            <v>国土交通省土木工事積算基準H16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3.6</v>
          </cell>
          <cell r="AC432">
            <v>37945</v>
          </cell>
          <cell r="AD432">
            <v>136602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1067</v>
          </cell>
          <cell r="R433" t="str">
            <v>土砂運搬工</v>
          </cell>
          <cell r="S433" t="str">
            <v>10t-13.6～19.5㎞</v>
          </cell>
          <cell r="T433" t="str">
            <v>山積0.45(0.35)m3</v>
          </cell>
          <cell r="U433" t="str">
            <v>ｍ3</v>
          </cell>
          <cell r="V433">
            <v>1707</v>
          </cell>
          <cell r="W433" t="str">
            <v>国土交通省土木工事積算基準H16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4.5</v>
          </cell>
          <cell r="AC433">
            <v>37945</v>
          </cell>
          <cell r="AD433">
            <v>170752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1068</v>
          </cell>
          <cell r="R434" t="str">
            <v>土砂運搬工</v>
          </cell>
          <cell r="S434" t="str">
            <v>10t-19.6～39.0㎞</v>
          </cell>
          <cell r="T434" t="str">
            <v>山積0.45(0.35)m3</v>
          </cell>
          <cell r="U434" t="str">
            <v>ｍ3</v>
          </cell>
          <cell r="V434">
            <v>2314</v>
          </cell>
          <cell r="W434" t="str">
            <v>国土交通省土木工事積算基準H16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6.1</v>
          </cell>
          <cell r="AC434">
            <v>37945</v>
          </cell>
          <cell r="AD434">
            <v>231464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1069</v>
          </cell>
          <cell r="R435" t="str">
            <v>土砂運搬工</v>
          </cell>
          <cell r="S435" t="str">
            <v>10t-39.0～60.0㎞</v>
          </cell>
          <cell r="T435" t="str">
            <v>山積0.45(0.35)m3</v>
          </cell>
          <cell r="U435" t="str">
            <v>ｍ3</v>
          </cell>
          <cell r="V435">
            <v>3452</v>
          </cell>
          <cell r="W435" t="str">
            <v>国土交通省土木工事積算基準H16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9.1</v>
          </cell>
          <cell r="AC435">
            <v>37945</v>
          </cell>
          <cell r="AD435">
            <v>345299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1070</v>
          </cell>
          <cell r="R436" t="str">
            <v>軟岩運搬工</v>
          </cell>
          <cell r="S436" t="str">
            <v>10t-0.5㎞以下</v>
          </cell>
          <cell r="T436" t="str">
            <v>山積0.45(0.35)m3</v>
          </cell>
          <cell r="U436" t="str">
            <v>ｍ3</v>
          </cell>
          <cell r="V436">
            <v>462</v>
          </cell>
          <cell r="W436" t="str">
            <v>国土交通省土木工事積算基準H16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1.22</v>
          </cell>
          <cell r="AC436">
            <v>37945</v>
          </cell>
          <cell r="AD436">
            <v>46292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1071</v>
          </cell>
          <cell r="R437" t="str">
            <v>軟岩運搬工</v>
          </cell>
          <cell r="S437" t="str">
            <v>10t-0.6～1.0㎞</v>
          </cell>
          <cell r="T437" t="str">
            <v>山積0.45(0.35)m3</v>
          </cell>
          <cell r="U437" t="str">
            <v>ｍ3</v>
          </cell>
          <cell r="V437">
            <v>508</v>
          </cell>
          <cell r="W437" t="str">
            <v>国土交通省土木工事積算基準H16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1.34</v>
          </cell>
          <cell r="AC437">
            <v>37945</v>
          </cell>
          <cell r="AD437">
            <v>50846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1072</v>
          </cell>
          <cell r="R438" t="str">
            <v>軟岩運搬工</v>
          </cell>
          <cell r="S438" t="str">
            <v>10t-1.1～2.0㎞</v>
          </cell>
          <cell r="T438" t="str">
            <v>山積0.45(0.35)m3</v>
          </cell>
          <cell r="U438" t="str">
            <v>ｍ3</v>
          </cell>
          <cell r="V438">
            <v>603</v>
          </cell>
          <cell r="W438" t="str">
            <v>国土交通省土木工事積算基準H16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1.59</v>
          </cell>
          <cell r="AC438">
            <v>37945</v>
          </cell>
          <cell r="AD438">
            <v>60332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1073</v>
          </cell>
          <cell r="R439" t="str">
            <v>軟岩運搬工</v>
          </cell>
          <cell r="S439" t="str">
            <v>10t-2.1～2.5㎞</v>
          </cell>
          <cell r="T439" t="str">
            <v>山積0.45(0.35)m3</v>
          </cell>
          <cell r="U439" t="str">
            <v>ｍ3</v>
          </cell>
          <cell r="V439">
            <v>694</v>
          </cell>
          <cell r="W439" t="str">
            <v>国土交通省土木工事積算基準H16</v>
          </cell>
          <cell r="X439" t="str">
            <v>DID区間なし</v>
          </cell>
          <cell r="Y439">
            <v>100</v>
          </cell>
          <cell r="Z439">
            <v>115</v>
          </cell>
          <cell r="AA439" t="str">
            <v>ﾀﾞﾝﾌﾟﾄﾗｯｸ運転工</v>
          </cell>
          <cell r="AB439">
            <v>1.83</v>
          </cell>
          <cell r="AC439">
            <v>37945</v>
          </cell>
          <cell r="AD439">
            <v>69439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1074</v>
          </cell>
          <cell r="R440" t="str">
            <v>軟岩運搬工</v>
          </cell>
          <cell r="S440" t="str">
            <v>10t-2.6～3.5㎞</v>
          </cell>
          <cell r="T440" t="str">
            <v>山積0.45(0.35)m3</v>
          </cell>
          <cell r="U440" t="str">
            <v>ｍ3</v>
          </cell>
          <cell r="V440">
            <v>785</v>
          </cell>
          <cell r="W440" t="str">
            <v>国土交通省土木工事積算基準H16</v>
          </cell>
          <cell r="X440" t="str">
            <v>DID区間なし</v>
          </cell>
          <cell r="Y440">
            <v>100</v>
          </cell>
          <cell r="Z440">
            <v>115</v>
          </cell>
          <cell r="AA440" t="str">
            <v>ﾀﾞﾝﾌﾟﾄﾗｯｸ運転工</v>
          </cell>
          <cell r="AB440">
            <v>2.0699999999999998</v>
          </cell>
          <cell r="AC440">
            <v>37945</v>
          </cell>
          <cell r="AD440">
            <v>78546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1075</v>
          </cell>
          <cell r="R441" t="str">
            <v>軟岩運搬工</v>
          </cell>
          <cell r="S441" t="str">
            <v>10t-3.6～4.5㎞</v>
          </cell>
          <cell r="T441" t="str">
            <v>山積0.45(0.35)m3</v>
          </cell>
          <cell r="U441" t="str">
            <v>ｍ3</v>
          </cell>
          <cell r="V441">
            <v>925</v>
          </cell>
          <cell r="W441" t="str">
            <v>国土交通省土木工事積算基準H16</v>
          </cell>
          <cell r="X441" t="str">
            <v>DID区間なし</v>
          </cell>
          <cell r="Y441">
            <v>100</v>
          </cell>
          <cell r="Z441">
            <v>115</v>
          </cell>
          <cell r="AA441" t="str">
            <v>ﾀﾞﾝﾌﾟﾄﾗｯｸ運転工</v>
          </cell>
          <cell r="AB441">
            <v>2.44</v>
          </cell>
          <cell r="AC441">
            <v>37945</v>
          </cell>
          <cell r="AD441">
            <v>92585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1076</v>
          </cell>
          <cell r="R442" t="str">
            <v>軟岩運搬工</v>
          </cell>
          <cell r="S442" t="str">
            <v>10t-4.6～6.0㎞</v>
          </cell>
          <cell r="T442" t="str">
            <v>山積0.45(0.35)m3</v>
          </cell>
          <cell r="U442" t="str">
            <v>ｍ3</v>
          </cell>
          <cell r="V442">
            <v>1066</v>
          </cell>
          <cell r="W442" t="str">
            <v>国土交通省土木工事積算基準H16</v>
          </cell>
          <cell r="X442" t="str">
            <v>DID区間なし</v>
          </cell>
          <cell r="Y442">
            <v>100</v>
          </cell>
          <cell r="Z442">
            <v>115</v>
          </cell>
          <cell r="AA442" t="str">
            <v>ﾀﾞﾝﾌﾟﾄﾗｯｸ運転工</v>
          </cell>
          <cell r="AB442">
            <v>2.81</v>
          </cell>
          <cell r="AC442">
            <v>37945</v>
          </cell>
          <cell r="AD442">
            <v>106625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1077</v>
          </cell>
          <cell r="R443" t="str">
            <v>軟岩運搬工</v>
          </cell>
          <cell r="S443" t="str">
            <v>10t-6.1～7.5㎞</v>
          </cell>
          <cell r="T443" t="str">
            <v>山積0.45(0.35)m3</v>
          </cell>
          <cell r="U443" t="str">
            <v>ｍ3</v>
          </cell>
          <cell r="V443">
            <v>1202</v>
          </cell>
          <cell r="W443" t="str">
            <v>国土交通省土木工事積算基準H16</v>
          </cell>
          <cell r="X443" t="str">
            <v>DID区間なし</v>
          </cell>
          <cell r="Y443">
            <v>100</v>
          </cell>
          <cell r="Z443">
            <v>115</v>
          </cell>
          <cell r="AA443" t="str">
            <v>ﾀﾞﾝﾌﾟﾄﾗｯｸ運転工</v>
          </cell>
          <cell r="AB443">
            <v>3.17</v>
          </cell>
          <cell r="AC443">
            <v>37945</v>
          </cell>
          <cell r="AD443">
            <v>120285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1078</v>
          </cell>
          <cell r="R444" t="str">
            <v>軟岩運搬工</v>
          </cell>
          <cell r="S444" t="str">
            <v>10t-7.6～10.0㎞</v>
          </cell>
          <cell r="T444" t="str">
            <v>山積0.45(0.35)m3</v>
          </cell>
          <cell r="U444" t="str">
            <v>ｍ3</v>
          </cell>
          <cell r="V444">
            <v>1388</v>
          </cell>
          <cell r="W444" t="str">
            <v>国土交通省土木工事積算基準H16</v>
          </cell>
          <cell r="X444" t="str">
            <v>DID区間なし</v>
          </cell>
          <cell r="Y444">
            <v>100</v>
          </cell>
          <cell r="Z444">
            <v>115</v>
          </cell>
          <cell r="AA444" t="str">
            <v>ﾀﾞﾝﾌﾟﾄﾗｯｸ運転工</v>
          </cell>
          <cell r="AB444">
            <v>3.66</v>
          </cell>
          <cell r="AC444">
            <v>37945</v>
          </cell>
          <cell r="AD444">
            <v>138878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1079</v>
          </cell>
          <cell r="R445" t="str">
            <v>軟岩運搬工</v>
          </cell>
          <cell r="S445" t="str">
            <v>10t-10.1～13.5㎞</v>
          </cell>
          <cell r="T445" t="str">
            <v>山積0.45(0.35)m3</v>
          </cell>
          <cell r="U445" t="str">
            <v>ｍ3</v>
          </cell>
          <cell r="V445">
            <v>1665</v>
          </cell>
          <cell r="W445" t="str">
            <v>国土交通省土木工事積算基準H16</v>
          </cell>
          <cell r="X445" t="str">
            <v>DID区間なし</v>
          </cell>
          <cell r="Y445">
            <v>100</v>
          </cell>
          <cell r="Z445">
            <v>115</v>
          </cell>
          <cell r="AA445" t="str">
            <v>ﾀﾞﾝﾌﾟﾄﾗｯｸ運転工</v>
          </cell>
          <cell r="AB445">
            <v>4.3899999999999997</v>
          </cell>
          <cell r="AC445">
            <v>37945</v>
          </cell>
          <cell r="AD445">
            <v>166578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1080</v>
          </cell>
          <cell r="R446" t="str">
            <v>軟岩運搬工</v>
          </cell>
          <cell r="S446" t="str">
            <v>10t-13.6～19.5㎞</v>
          </cell>
          <cell r="T446" t="str">
            <v>山積0.45(0.35)m3</v>
          </cell>
          <cell r="U446" t="str">
            <v>ｍ3</v>
          </cell>
          <cell r="V446">
            <v>2083</v>
          </cell>
          <cell r="W446" t="str">
            <v>国土交通省土木工事積算基準H16</v>
          </cell>
          <cell r="X446" t="str">
            <v>DID区間なし</v>
          </cell>
          <cell r="Y446">
            <v>100</v>
          </cell>
          <cell r="Z446">
            <v>115</v>
          </cell>
          <cell r="AA446" t="str">
            <v>ﾀﾞﾝﾌﾟﾄﾗｯｸ運転工</v>
          </cell>
          <cell r="AB446">
            <v>5.49</v>
          </cell>
          <cell r="AC446">
            <v>37945</v>
          </cell>
          <cell r="AD446">
            <v>208318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1081</v>
          </cell>
          <cell r="R447" t="str">
            <v>軟岩運搬工</v>
          </cell>
          <cell r="S447" t="str">
            <v>10t-19.6～39.0㎞</v>
          </cell>
          <cell r="T447" t="str">
            <v>山積0.45(0.35)m3</v>
          </cell>
          <cell r="U447" t="str">
            <v>ｍ3</v>
          </cell>
          <cell r="V447">
            <v>2823</v>
          </cell>
          <cell r="W447" t="str">
            <v>国土交通省土木工事積算基準H16</v>
          </cell>
          <cell r="X447" t="str">
            <v>DID区間なし</v>
          </cell>
          <cell r="Y447">
            <v>100</v>
          </cell>
          <cell r="Z447">
            <v>115</v>
          </cell>
          <cell r="AA447" t="str">
            <v>ﾀﾞﾝﾌﾟﾄﾗｯｸ運転工</v>
          </cell>
          <cell r="AB447">
            <v>7.44</v>
          </cell>
          <cell r="AC447">
            <v>37945</v>
          </cell>
          <cell r="AD447">
            <v>282310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1082</v>
          </cell>
          <cell r="R448" t="str">
            <v>軟岩運搬工</v>
          </cell>
          <cell r="S448" t="str">
            <v>10t-39.1～60.0㎞</v>
          </cell>
          <cell r="T448" t="str">
            <v>山積0.45(0.35)m3</v>
          </cell>
          <cell r="U448" t="str">
            <v>ｍ3</v>
          </cell>
          <cell r="V448">
            <v>4211</v>
          </cell>
          <cell r="W448" t="str">
            <v>国土交通省土木工事積算基準H16</v>
          </cell>
          <cell r="X448" t="str">
            <v>DID区間なし</v>
          </cell>
          <cell r="Y448">
            <v>100</v>
          </cell>
          <cell r="Z448">
            <v>115</v>
          </cell>
          <cell r="AA448" t="str">
            <v>ﾀﾞﾝﾌﾟﾄﾗｯｸ運転工</v>
          </cell>
          <cell r="AB448">
            <v>11.1</v>
          </cell>
          <cell r="AC448">
            <v>37945</v>
          </cell>
          <cell r="AD448">
            <v>421189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1083</v>
          </cell>
          <cell r="R449" t="str">
            <v>硬岩運搬工</v>
          </cell>
          <cell r="S449" t="str">
            <v>10t-0.5㎞以下</v>
          </cell>
          <cell r="T449" t="str">
            <v>山積0.45(0.35)m3</v>
          </cell>
          <cell r="U449" t="str">
            <v>ｍ3</v>
          </cell>
          <cell r="V449">
            <v>541</v>
          </cell>
          <cell r="W449" t="str">
            <v>国土交通省土木工事積算基準H16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1.37</v>
          </cell>
          <cell r="AC449">
            <v>39557</v>
          </cell>
          <cell r="AD449">
            <v>54193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1084</v>
          </cell>
          <cell r="R450" t="str">
            <v>硬岩運搬工</v>
          </cell>
          <cell r="S450" t="str">
            <v>10t-0.6～1.0㎞</v>
          </cell>
          <cell r="T450" t="str">
            <v>山積0.45(0.35)m3</v>
          </cell>
          <cell r="U450" t="str">
            <v>ｍ3</v>
          </cell>
          <cell r="V450">
            <v>597</v>
          </cell>
          <cell r="W450" t="str">
            <v>国土交通省土木工事積算基準H16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1.51</v>
          </cell>
          <cell r="AC450">
            <v>39557</v>
          </cell>
          <cell r="AD450">
            <v>59731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1085</v>
          </cell>
          <cell r="R451" t="str">
            <v>硬岩運搬工</v>
          </cell>
          <cell r="S451" t="str">
            <v>10t-1.1～2.0㎞</v>
          </cell>
          <cell r="T451" t="str">
            <v>山積0.45(0.35)m3</v>
          </cell>
          <cell r="U451" t="str">
            <v>ｍ3</v>
          </cell>
          <cell r="V451">
            <v>704</v>
          </cell>
          <cell r="W451" t="str">
            <v>国土交通省土木工事積算基準H16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1.78</v>
          </cell>
          <cell r="AC451">
            <v>39557</v>
          </cell>
          <cell r="AD451">
            <v>70411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Q452">
            <v>1086</v>
          </cell>
          <cell r="R452" t="str">
            <v>硬岩運搬工</v>
          </cell>
          <cell r="S452" t="str">
            <v>10t-2.1～2.5㎞</v>
          </cell>
          <cell r="T452" t="str">
            <v>山積0.45(0.35)m3</v>
          </cell>
          <cell r="U452" t="str">
            <v>ｍ3</v>
          </cell>
          <cell r="V452">
            <v>814</v>
          </cell>
          <cell r="W452" t="str">
            <v>国土交通省土木工事積算基準H16</v>
          </cell>
          <cell r="X452" t="str">
            <v>DID区間なし</v>
          </cell>
          <cell r="Y452">
            <v>100</v>
          </cell>
          <cell r="Z452">
            <v>116</v>
          </cell>
          <cell r="AA452" t="str">
            <v>ﾀﾞﾝﾌﾟﾄﾗｯｸ運転工</v>
          </cell>
          <cell r="AB452">
            <v>2.06</v>
          </cell>
          <cell r="AC452">
            <v>39557</v>
          </cell>
          <cell r="AD452">
            <v>81487</v>
          </cell>
          <cell r="AF452" t="e">
            <v>#N/A</v>
          </cell>
          <cell r="AH452">
            <v>0</v>
          </cell>
          <cell r="AI452">
            <v>0</v>
          </cell>
          <cell r="AK452" t="e">
            <v>#N/A</v>
          </cell>
          <cell r="AM452">
            <v>0</v>
          </cell>
          <cell r="AN452">
            <v>0</v>
          </cell>
          <cell r="AP452" t="e">
            <v>#N/A</v>
          </cell>
          <cell r="AR452">
            <v>0</v>
          </cell>
          <cell r="AS452">
            <v>0</v>
          </cell>
          <cell r="AU452" t="e">
            <v>#N/A</v>
          </cell>
          <cell r="AW452">
            <v>0</v>
          </cell>
          <cell r="AX452">
            <v>0</v>
          </cell>
          <cell r="AZ452" t="e">
            <v>#N/A</v>
          </cell>
          <cell r="BB452">
            <v>0</v>
          </cell>
          <cell r="BC452">
            <v>0</v>
          </cell>
          <cell r="BE452" t="e">
            <v>#N/A</v>
          </cell>
          <cell r="BG452">
            <v>0</v>
          </cell>
          <cell r="BH452">
            <v>0</v>
          </cell>
          <cell r="BJ452" t="e">
            <v>#N/A</v>
          </cell>
          <cell r="BL452">
            <v>0</v>
          </cell>
          <cell r="BM452">
            <v>0</v>
          </cell>
          <cell r="BO452" t="e">
            <v>#N/A</v>
          </cell>
          <cell r="BQ452">
            <v>0</v>
          </cell>
          <cell r="BR452">
            <v>0</v>
          </cell>
          <cell r="BT452" t="e">
            <v>#N/A</v>
          </cell>
          <cell r="BV452">
            <v>0</v>
          </cell>
          <cell r="BW452">
            <v>0</v>
          </cell>
          <cell r="DH452" t="str">
            <v>国土交通省土木工事積算基準H13</v>
          </cell>
        </row>
        <row r="453">
          <cell r="Q453">
            <v>1087</v>
          </cell>
          <cell r="R453" t="str">
            <v>硬岩運搬工</v>
          </cell>
          <cell r="S453" t="str">
            <v>10t-2.6～3.5㎞</v>
          </cell>
          <cell r="T453" t="str">
            <v>山積0.45(0.35)m3</v>
          </cell>
          <cell r="U453" t="str">
            <v>ｍ3</v>
          </cell>
          <cell r="V453">
            <v>921</v>
          </cell>
          <cell r="W453" t="str">
            <v>国土交通省土木工事積算基準H16</v>
          </cell>
          <cell r="X453" t="str">
            <v>DID区間なし</v>
          </cell>
          <cell r="Y453">
            <v>100</v>
          </cell>
          <cell r="Z453">
            <v>116</v>
          </cell>
          <cell r="AA453" t="str">
            <v>ﾀﾞﾝﾌﾟﾄﾗｯｸ運転工</v>
          </cell>
          <cell r="AB453">
            <v>2.33</v>
          </cell>
          <cell r="AC453">
            <v>39557</v>
          </cell>
          <cell r="AD453">
            <v>92167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1088</v>
          </cell>
          <cell r="R454" t="str">
            <v>硬岩運搬工</v>
          </cell>
          <cell r="S454" t="str">
            <v>10t-3.6～4.5㎞</v>
          </cell>
          <cell r="T454" t="str">
            <v>山積0.45(0.35)m3</v>
          </cell>
          <cell r="U454" t="str">
            <v>ｍ3</v>
          </cell>
          <cell r="V454">
            <v>1083</v>
          </cell>
          <cell r="W454" t="str">
            <v>国土交通省土木工事積算基準H16</v>
          </cell>
          <cell r="X454" t="str">
            <v>DID区間なし</v>
          </cell>
          <cell r="Y454">
            <v>100</v>
          </cell>
          <cell r="Z454">
            <v>116</v>
          </cell>
          <cell r="AA454" t="str">
            <v>ﾀﾞﾝﾌﾟﾄﾗｯｸ運転工</v>
          </cell>
          <cell r="AB454">
            <v>2.74</v>
          </cell>
          <cell r="AC454">
            <v>39557</v>
          </cell>
          <cell r="AD454">
            <v>108386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1089</v>
          </cell>
          <cell r="R455" t="str">
            <v>硬岩運搬工</v>
          </cell>
          <cell r="S455" t="str">
            <v>10t-4.6～6.0㎞</v>
          </cell>
          <cell r="T455" t="str">
            <v>山積0.45(0.35)m3</v>
          </cell>
          <cell r="U455" t="str">
            <v>ｍ3</v>
          </cell>
          <cell r="V455">
            <v>1246</v>
          </cell>
          <cell r="W455" t="str">
            <v>国土交通省土木工事積算基準H16</v>
          </cell>
          <cell r="X455" t="str">
            <v>DID区間なし</v>
          </cell>
          <cell r="Y455">
            <v>100</v>
          </cell>
          <cell r="Z455">
            <v>116</v>
          </cell>
          <cell r="AA455" t="str">
            <v>ﾀﾞﾝﾌﾟﾄﾗｯｸ運転工</v>
          </cell>
          <cell r="AB455">
            <v>3.15</v>
          </cell>
          <cell r="AC455">
            <v>39557</v>
          </cell>
          <cell r="AD455">
            <v>124604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1090</v>
          </cell>
          <cell r="R456" t="str">
            <v>硬岩運搬工</v>
          </cell>
          <cell r="S456" t="str">
            <v>10t-6.1～7.5㎞</v>
          </cell>
          <cell r="T456" t="str">
            <v>山積0.45(0.35)m3</v>
          </cell>
          <cell r="U456" t="str">
            <v>ｍ3</v>
          </cell>
          <cell r="V456">
            <v>1408</v>
          </cell>
          <cell r="W456" t="str">
            <v>国土交通省土木工事積算基準H16</v>
          </cell>
          <cell r="X456" t="str">
            <v>DID区間なし</v>
          </cell>
          <cell r="Y456">
            <v>100</v>
          </cell>
          <cell r="Z456">
            <v>116</v>
          </cell>
          <cell r="AA456" t="str">
            <v>ﾀﾞﾝﾌﾟﾄﾗｯｸ運転工</v>
          </cell>
          <cell r="AB456">
            <v>3.56</v>
          </cell>
          <cell r="AC456">
            <v>39557</v>
          </cell>
          <cell r="AD456">
            <v>140822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1091</v>
          </cell>
          <cell r="R457" t="str">
            <v>硬岩運搬工</v>
          </cell>
          <cell r="S457" t="str">
            <v>10t-7.6～10.0㎞</v>
          </cell>
          <cell r="T457" t="str">
            <v>山積0.45(0.35)m3</v>
          </cell>
          <cell r="U457" t="str">
            <v>ｍ3</v>
          </cell>
          <cell r="V457">
            <v>1625</v>
          </cell>
          <cell r="W457" t="str">
            <v>国土交通省土木工事積算基準H16</v>
          </cell>
          <cell r="X457" t="str">
            <v>DID区間なし</v>
          </cell>
          <cell r="Y457">
            <v>100</v>
          </cell>
          <cell r="Z457">
            <v>116</v>
          </cell>
          <cell r="AA457" t="str">
            <v>ﾀﾞﾝﾌﾟﾄﾗｯｸ運転工</v>
          </cell>
          <cell r="AB457">
            <v>4.1100000000000003</v>
          </cell>
          <cell r="AC457">
            <v>39557</v>
          </cell>
          <cell r="AD457">
            <v>162579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1092</v>
          </cell>
          <cell r="R458" t="str">
            <v>硬岩運搬工</v>
          </cell>
          <cell r="S458" t="str">
            <v>10t-10.1～13.5㎞</v>
          </cell>
          <cell r="T458" t="str">
            <v>山積0.45(0.35)m3</v>
          </cell>
          <cell r="U458" t="str">
            <v>ｍ3</v>
          </cell>
          <cell r="V458">
            <v>1950</v>
          </cell>
          <cell r="W458" t="str">
            <v>国土交通省土木工事積算基準H16</v>
          </cell>
          <cell r="X458" t="str">
            <v>DID区間なし</v>
          </cell>
          <cell r="Y458">
            <v>100</v>
          </cell>
          <cell r="Z458">
            <v>116</v>
          </cell>
          <cell r="AA458" t="str">
            <v>ﾀﾞﾝﾌﾟﾄﾗｯｸ運転工</v>
          </cell>
          <cell r="AB458">
            <v>4.93</v>
          </cell>
          <cell r="AC458">
            <v>39557</v>
          </cell>
          <cell r="AD458">
            <v>195016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1093</v>
          </cell>
          <cell r="R459" t="str">
            <v>硬岩運搬工</v>
          </cell>
          <cell r="S459" t="str">
            <v>10t-13.6～19.5㎞</v>
          </cell>
          <cell r="T459" t="str">
            <v>山積0.45(0.35)m3</v>
          </cell>
          <cell r="U459" t="str">
            <v>ｍ3</v>
          </cell>
          <cell r="V459">
            <v>2440</v>
          </cell>
          <cell r="W459" t="str">
            <v>国土交通省土木工事積算基準H16</v>
          </cell>
          <cell r="X459" t="str">
            <v>DID区間なし</v>
          </cell>
          <cell r="Y459">
            <v>100</v>
          </cell>
          <cell r="Z459">
            <v>116</v>
          </cell>
          <cell r="AA459" t="str">
            <v>ﾀﾞﾝﾌﾟﾄﾗｯｸ運転工</v>
          </cell>
          <cell r="AB459">
            <v>6.17</v>
          </cell>
          <cell r="AC459">
            <v>39557</v>
          </cell>
          <cell r="AD459">
            <v>244066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1094</v>
          </cell>
          <cell r="R460" t="str">
            <v>硬岩運搬工</v>
          </cell>
          <cell r="S460" t="str">
            <v>10t-19.6～39.0㎞</v>
          </cell>
          <cell r="T460" t="str">
            <v>山積0.45(0.35)m3</v>
          </cell>
          <cell r="U460" t="str">
            <v>ｍ3</v>
          </cell>
          <cell r="V460">
            <v>3306</v>
          </cell>
          <cell r="W460" t="str">
            <v>国土交通省土木工事積算基準H16</v>
          </cell>
          <cell r="X460" t="str">
            <v>DID区間なし</v>
          </cell>
          <cell r="Y460">
            <v>100</v>
          </cell>
          <cell r="Z460">
            <v>116</v>
          </cell>
          <cell r="AA460" t="str">
            <v>ﾀﾞﾝﾌﾟﾄﾗｯｸ運転工</v>
          </cell>
          <cell r="AB460">
            <v>8.36</v>
          </cell>
          <cell r="AC460">
            <v>39557</v>
          </cell>
          <cell r="AD460">
            <v>330696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1095</v>
          </cell>
          <cell r="R461" t="str">
            <v>硬岩運搬工</v>
          </cell>
          <cell r="S461" t="str">
            <v>10t-39.1～60.0㎞</v>
          </cell>
          <cell r="T461" t="str">
            <v>山積0.45(0.35)m3</v>
          </cell>
          <cell r="U461" t="str">
            <v>ｍ3</v>
          </cell>
          <cell r="V461">
            <v>4932</v>
          </cell>
          <cell r="W461" t="str">
            <v>国土交通省土木工事積算基準H16</v>
          </cell>
          <cell r="X461" t="str">
            <v>DID区間なし</v>
          </cell>
          <cell r="Y461">
            <v>100</v>
          </cell>
          <cell r="Z461">
            <v>116</v>
          </cell>
          <cell r="AA461" t="str">
            <v>ﾀﾞﾝﾌﾟﾄﾗｯｸ運転工</v>
          </cell>
          <cell r="AB461">
            <v>12.47</v>
          </cell>
          <cell r="AC461">
            <v>39557</v>
          </cell>
          <cell r="AD461">
            <v>493275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R462" t="str">
            <v>↓　舗装版をﾊﾞｯｸﾎｳで直接掘削・積込する場合</v>
          </cell>
        </row>
        <row r="463">
          <cell r="Q463">
            <v>1096</v>
          </cell>
          <cell r="R463" t="str">
            <v>ｺﾝｸﾘｰﾄｶﾞﾗ(鉄筋)運搬工</v>
          </cell>
          <cell r="S463" t="str">
            <v>10t-0.3㎞以下</v>
          </cell>
          <cell r="T463" t="str">
            <v>山積0.45(0.35)m3</v>
          </cell>
          <cell r="U463" t="str">
            <v>ｍ3</v>
          </cell>
          <cell r="V463">
            <v>1195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3.15</v>
          </cell>
          <cell r="AC463">
            <v>37945</v>
          </cell>
          <cell r="AD463">
            <v>119526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1097</v>
          </cell>
          <cell r="R464" t="str">
            <v>ｺﾝｸﾘｰﾄｶﾞﾗ(鉄筋)運搬工</v>
          </cell>
          <cell r="S464" t="str">
            <v>10t-0.4～1.5㎞</v>
          </cell>
          <cell r="T464" t="str">
            <v>山積0.45(0.35)m3</v>
          </cell>
          <cell r="U464" t="str">
            <v>ｍ3</v>
          </cell>
          <cell r="V464">
            <v>1350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3.56</v>
          </cell>
          <cell r="AC464">
            <v>37945</v>
          </cell>
          <cell r="AD464">
            <v>135084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1098</v>
          </cell>
          <cell r="R465" t="str">
            <v>ｺﾝｸﾘｰﾄｶﾞﾗ(鉄筋)運搬工</v>
          </cell>
          <cell r="S465" t="str">
            <v>10t-1.6～3.5㎞</v>
          </cell>
          <cell r="T465" t="str">
            <v>山積0.45(0.35)m3</v>
          </cell>
          <cell r="U465" t="str">
            <v>ｍ3</v>
          </cell>
          <cell r="V465">
            <v>1559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4.1100000000000003</v>
          </cell>
          <cell r="AC465">
            <v>37945</v>
          </cell>
          <cell r="AD465">
            <v>155953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1099</v>
          </cell>
          <cell r="R466" t="str">
            <v>ｺﾝｸﾘｰﾄｶﾞﾗ(鉄筋)運搬工</v>
          </cell>
          <cell r="S466" t="str">
            <v>10t-3.6～6.5㎞</v>
          </cell>
          <cell r="T466" t="str">
            <v>山積0.45(0.35)m3</v>
          </cell>
          <cell r="U466" t="str">
            <v>ｍ3</v>
          </cell>
          <cell r="V466">
            <v>1870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4.93</v>
          </cell>
          <cell r="AC466">
            <v>37945</v>
          </cell>
          <cell r="AD466">
            <v>187068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1100</v>
          </cell>
          <cell r="R467" t="str">
            <v>ｺﾝｸﾘｰﾄｶﾞﾗ(鉄筋)運搬工</v>
          </cell>
          <cell r="S467" t="str">
            <v>10t-6.6～11.5㎞</v>
          </cell>
          <cell r="T467" t="str">
            <v>山積0.45(0.35)m3</v>
          </cell>
          <cell r="U467" t="str">
            <v>ｍ3</v>
          </cell>
          <cell r="V467">
            <v>2341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6.17</v>
          </cell>
          <cell r="AC467">
            <v>37945</v>
          </cell>
          <cell r="AD467">
            <v>234120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1101</v>
          </cell>
          <cell r="R468" t="str">
            <v>ｺﾝｸﾘｰﾄｶﾞﾗ(鉄筋)運搬工</v>
          </cell>
          <cell r="S468" t="str">
            <v>10t-11.6～22.0㎞</v>
          </cell>
          <cell r="T468" t="str">
            <v>山積0.45(0.35)m3</v>
          </cell>
          <cell r="U468" t="str">
            <v>ｍ3</v>
          </cell>
          <cell r="V468">
            <v>3172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8.36</v>
          </cell>
          <cell r="AC468">
            <v>37945</v>
          </cell>
          <cell r="AD468">
            <v>317220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1102</v>
          </cell>
          <cell r="R469" t="str">
            <v>ｺﾝｸﾘｰﾄｶﾞﾗ(鉄筋)運搬工</v>
          </cell>
          <cell r="S469" t="str">
            <v>10t-22.1～60.0㎞</v>
          </cell>
          <cell r="T469" t="str">
            <v>山積0.45(0.35)m3</v>
          </cell>
          <cell r="U469" t="str">
            <v>ｍ3</v>
          </cell>
          <cell r="V469">
            <v>4731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12.47</v>
          </cell>
          <cell r="AC469">
            <v>37945</v>
          </cell>
          <cell r="AD469">
            <v>473174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1103</v>
          </cell>
          <cell r="R470" t="str">
            <v>ｺﾝｸﾘｰﾄｶﾞﾗ(無筋)運搬工</v>
          </cell>
          <cell r="S470" t="str">
            <v>10t-0.3㎞以下</v>
          </cell>
          <cell r="T470" t="str">
            <v>山積0.45(0.35)m3</v>
          </cell>
          <cell r="U470" t="str">
            <v>ｍ3</v>
          </cell>
          <cell r="V470">
            <v>1134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2.99</v>
          </cell>
          <cell r="AC470">
            <v>37945</v>
          </cell>
          <cell r="AD470">
            <v>113455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1104</v>
          </cell>
          <cell r="R471" t="str">
            <v>ｺﾝｸﾘｰﾄｶﾞﾗ(無筋)運搬工</v>
          </cell>
          <cell r="S471" t="str">
            <v>10t-0.4～1.5㎞</v>
          </cell>
          <cell r="T471" t="str">
            <v>山積0.45(0.35)m3</v>
          </cell>
          <cell r="U471" t="str">
            <v>ｍ3</v>
          </cell>
          <cell r="V471">
            <v>1282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3.38</v>
          </cell>
          <cell r="AC471">
            <v>37945</v>
          </cell>
          <cell r="AD471">
            <v>128254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1105</v>
          </cell>
          <cell r="R472" t="str">
            <v>ｺﾝｸﾘｰﾄｶﾞﾗ(無筋)運搬工</v>
          </cell>
          <cell r="S472" t="str">
            <v>10t-1.6～3.5㎞</v>
          </cell>
          <cell r="T472" t="str">
            <v>山積0.45(0.35)m3</v>
          </cell>
          <cell r="U472" t="str">
            <v>ｍ3</v>
          </cell>
          <cell r="V472">
            <v>1479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3.9</v>
          </cell>
          <cell r="AC472">
            <v>37945</v>
          </cell>
          <cell r="AD472">
            <v>147985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1106</v>
          </cell>
          <cell r="R473" t="str">
            <v>ｺﾝｸﾘｰﾄｶﾞﾗ(無筋)運搬工</v>
          </cell>
          <cell r="S473" t="str">
            <v>10t-3.6～6.5㎞</v>
          </cell>
          <cell r="T473" t="str">
            <v>山積0.45(0.35)m3</v>
          </cell>
          <cell r="U473" t="str">
            <v>ｍ3</v>
          </cell>
          <cell r="V473">
            <v>1775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4.68</v>
          </cell>
          <cell r="AC473">
            <v>37945</v>
          </cell>
          <cell r="AD473">
            <v>177582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Q474">
            <v>1107</v>
          </cell>
          <cell r="R474" t="str">
            <v>ｺﾝｸﾘｰﾄｶﾞﾗ(無筋)運搬工</v>
          </cell>
          <cell r="S474" t="str">
            <v>10t-6.6～11.5㎞</v>
          </cell>
          <cell r="T474" t="str">
            <v>山積0.45(0.35)m3</v>
          </cell>
          <cell r="U474" t="str">
            <v>ｍ3</v>
          </cell>
          <cell r="V474">
            <v>2219</v>
          </cell>
          <cell r="W474" t="str">
            <v>県土木部標準歩掛</v>
          </cell>
          <cell r="X474" t="str">
            <v>DID区間なし</v>
          </cell>
          <cell r="Y474">
            <v>100</v>
          </cell>
          <cell r="Z474">
            <v>115</v>
          </cell>
          <cell r="AA474" t="str">
            <v>ﾀﾞﾝﾌﾟﾄﾗｯｸ運転工</v>
          </cell>
          <cell r="AB474">
            <v>5.85</v>
          </cell>
          <cell r="AC474">
            <v>37945</v>
          </cell>
          <cell r="AD474">
            <v>221978</v>
          </cell>
          <cell r="AF474" t="e">
            <v>#N/A</v>
          </cell>
          <cell r="AH474">
            <v>0</v>
          </cell>
          <cell r="AI474">
            <v>0</v>
          </cell>
          <cell r="AK474" t="e">
            <v>#N/A</v>
          </cell>
          <cell r="AM474">
            <v>0</v>
          </cell>
          <cell r="AN474">
            <v>0</v>
          </cell>
          <cell r="AP474" t="e">
            <v>#N/A</v>
          </cell>
          <cell r="AR474">
            <v>0</v>
          </cell>
          <cell r="AS474">
            <v>0</v>
          </cell>
          <cell r="AU474" t="e">
            <v>#N/A</v>
          </cell>
          <cell r="AW474">
            <v>0</v>
          </cell>
          <cell r="AX474">
            <v>0</v>
          </cell>
          <cell r="AZ474" t="e">
            <v>#N/A</v>
          </cell>
          <cell r="BB474">
            <v>0</v>
          </cell>
          <cell r="BC474">
            <v>0</v>
          </cell>
          <cell r="BE474" t="e">
            <v>#N/A</v>
          </cell>
          <cell r="BG474">
            <v>0</v>
          </cell>
          <cell r="BH474">
            <v>0</v>
          </cell>
          <cell r="BJ474" t="e">
            <v>#N/A</v>
          </cell>
          <cell r="BL474">
            <v>0</v>
          </cell>
          <cell r="BM474">
            <v>0</v>
          </cell>
          <cell r="BO474" t="e">
            <v>#N/A</v>
          </cell>
          <cell r="BQ474">
            <v>0</v>
          </cell>
          <cell r="BR474">
            <v>0</v>
          </cell>
          <cell r="BT474" t="e">
            <v>#N/A</v>
          </cell>
          <cell r="BV474">
            <v>0</v>
          </cell>
          <cell r="BW474">
            <v>0</v>
          </cell>
          <cell r="DH474" t="str">
            <v>国土交通省土木工事積算基準H13</v>
          </cell>
        </row>
        <row r="475">
          <cell r="Q475">
            <v>1108</v>
          </cell>
          <cell r="R475" t="str">
            <v>ｺﾝｸﾘｰﾄｶﾞﾗ(無筋)運搬工</v>
          </cell>
          <cell r="S475" t="str">
            <v>10t-11.6～22.0㎞</v>
          </cell>
          <cell r="T475" t="str">
            <v>山積0.45(0.35)m3</v>
          </cell>
          <cell r="U475" t="str">
            <v>ｍ3</v>
          </cell>
          <cell r="V475">
            <v>3009</v>
          </cell>
          <cell r="W475" t="str">
            <v>県土木部標準歩掛</v>
          </cell>
          <cell r="X475" t="str">
            <v>DID区間なし</v>
          </cell>
          <cell r="Y475">
            <v>100</v>
          </cell>
          <cell r="Z475">
            <v>115</v>
          </cell>
          <cell r="AA475" t="str">
            <v>ﾀﾞﾝﾌﾟﾄﾗｯｸ運転工</v>
          </cell>
          <cell r="AB475">
            <v>7.93</v>
          </cell>
          <cell r="AC475">
            <v>37945</v>
          </cell>
          <cell r="AD475">
            <v>300903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1109</v>
          </cell>
          <cell r="R476" t="str">
            <v>ｺﾝｸﾘｰﾄｶﾞﾗ(無筋)運搬工</v>
          </cell>
          <cell r="S476" t="str">
            <v>10t-22.1～60.0㎞</v>
          </cell>
          <cell r="T476" t="str">
            <v>山積0.45(0.35)m3</v>
          </cell>
          <cell r="U476" t="str">
            <v>ｍ3</v>
          </cell>
          <cell r="V476">
            <v>4488</v>
          </cell>
          <cell r="W476" t="str">
            <v>県土木部標準歩掛</v>
          </cell>
          <cell r="X476" t="str">
            <v>DID区間なし</v>
          </cell>
          <cell r="Y476">
            <v>100</v>
          </cell>
          <cell r="Z476">
            <v>115</v>
          </cell>
          <cell r="AA476" t="str">
            <v>ﾀﾞﾝﾌﾟﾄﾗｯｸ運転工</v>
          </cell>
          <cell r="AB476">
            <v>11.83</v>
          </cell>
          <cell r="AC476">
            <v>37945</v>
          </cell>
          <cell r="AD476">
            <v>448889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1110</v>
          </cell>
          <cell r="R477" t="str">
            <v>ｱｽ塊運搬工</v>
          </cell>
          <cell r="S477" t="str">
            <v>10t-0.3㎞以下</v>
          </cell>
          <cell r="T477" t="str">
            <v>山積0.45(0.35)m3</v>
          </cell>
          <cell r="U477" t="str">
            <v>ｍ3</v>
          </cell>
          <cell r="V477">
            <v>1134</v>
          </cell>
          <cell r="W477" t="str">
            <v>県土木部標準歩掛</v>
          </cell>
          <cell r="X477" t="str">
            <v>DID区間なし</v>
          </cell>
          <cell r="Y477">
            <v>100</v>
          </cell>
          <cell r="Z477">
            <v>115</v>
          </cell>
          <cell r="AA477" t="str">
            <v>ﾀﾞﾝﾌﾟﾄﾗｯｸ運転工</v>
          </cell>
          <cell r="AB477">
            <v>2.99</v>
          </cell>
          <cell r="AC477">
            <v>37945</v>
          </cell>
          <cell r="AD477">
            <v>113455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1111</v>
          </cell>
          <cell r="R478" t="str">
            <v>ｱｽ塊運搬工</v>
          </cell>
          <cell r="S478" t="str">
            <v>10t-0.4～1.5㎞</v>
          </cell>
          <cell r="T478" t="str">
            <v>山積0.45(0.35)m3</v>
          </cell>
          <cell r="U478" t="str">
            <v>ｍ3</v>
          </cell>
          <cell r="V478">
            <v>1282</v>
          </cell>
          <cell r="W478" t="str">
            <v>県土木部標準歩掛</v>
          </cell>
          <cell r="X478" t="str">
            <v>DID区間なし</v>
          </cell>
          <cell r="Y478">
            <v>100</v>
          </cell>
          <cell r="Z478">
            <v>115</v>
          </cell>
          <cell r="AA478" t="str">
            <v>ﾀﾞﾝﾌﾟﾄﾗｯｸ運転工</v>
          </cell>
          <cell r="AB478">
            <v>3.38</v>
          </cell>
          <cell r="AC478">
            <v>37945</v>
          </cell>
          <cell r="AD478">
            <v>128254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1112</v>
          </cell>
          <cell r="R479" t="str">
            <v>ｱｽ塊運搬工</v>
          </cell>
          <cell r="S479" t="str">
            <v>10t-1.6～3.5㎞</v>
          </cell>
          <cell r="T479" t="str">
            <v>山積0.45(0.35)m3</v>
          </cell>
          <cell r="U479" t="str">
            <v>ｍ3</v>
          </cell>
          <cell r="V479">
            <v>1479</v>
          </cell>
          <cell r="W479" t="str">
            <v>県土木部標準歩掛</v>
          </cell>
          <cell r="X479" t="str">
            <v>DID区間なし</v>
          </cell>
          <cell r="Y479">
            <v>100</v>
          </cell>
          <cell r="Z479">
            <v>115</v>
          </cell>
          <cell r="AA479" t="str">
            <v>ﾀﾞﾝﾌﾟﾄﾗｯｸ運転工</v>
          </cell>
          <cell r="AB479">
            <v>3.9</v>
          </cell>
          <cell r="AC479">
            <v>37945</v>
          </cell>
          <cell r="AD479">
            <v>147985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1113</v>
          </cell>
          <cell r="R480" t="str">
            <v>ｱｽ塊運搬工</v>
          </cell>
          <cell r="S480" t="str">
            <v>10t-3.6～6.5㎞</v>
          </cell>
          <cell r="T480" t="str">
            <v>山積0.45(0.35)m3</v>
          </cell>
          <cell r="U480" t="str">
            <v>ｍ3</v>
          </cell>
          <cell r="V480">
            <v>1775</v>
          </cell>
          <cell r="W480" t="str">
            <v>県土木部標準歩掛</v>
          </cell>
          <cell r="X480" t="str">
            <v>DID区間なし</v>
          </cell>
          <cell r="Y480">
            <v>100</v>
          </cell>
          <cell r="Z480">
            <v>115</v>
          </cell>
          <cell r="AA480" t="str">
            <v>ﾀﾞﾝﾌﾟﾄﾗｯｸ運転工</v>
          </cell>
          <cell r="AB480">
            <v>4.68</v>
          </cell>
          <cell r="AC480">
            <v>37945</v>
          </cell>
          <cell r="AD480">
            <v>177582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1114</v>
          </cell>
          <cell r="R481" t="str">
            <v>ｱｽ塊運搬工</v>
          </cell>
          <cell r="S481" t="str">
            <v>10t-6.6～11.5㎞</v>
          </cell>
          <cell r="T481" t="str">
            <v>山積0.45(0.35)m3</v>
          </cell>
          <cell r="U481" t="str">
            <v>ｍ3</v>
          </cell>
          <cell r="V481">
            <v>2219</v>
          </cell>
          <cell r="W481" t="str">
            <v>県土木部標準歩掛</v>
          </cell>
          <cell r="X481" t="str">
            <v>DID区間なし</v>
          </cell>
          <cell r="Y481">
            <v>100</v>
          </cell>
          <cell r="Z481">
            <v>115</v>
          </cell>
          <cell r="AA481" t="str">
            <v>ﾀﾞﾝﾌﾟﾄﾗｯｸ運転工</v>
          </cell>
          <cell r="AB481">
            <v>5.85</v>
          </cell>
          <cell r="AC481">
            <v>37945</v>
          </cell>
          <cell r="AD481">
            <v>221978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1115</v>
          </cell>
          <cell r="R482" t="str">
            <v>ｱｽ塊運搬工</v>
          </cell>
          <cell r="S482" t="str">
            <v>10t-11.6～22.0㎞</v>
          </cell>
          <cell r="T482" t="str">
            <v>山積0.45(0.35)m3</v>
          </cell>
          <cell r="U482" t="str">
            <v>ｍ3</v>
          </cell>
          <cell r="V482">
            <v>3009</v>
          </cell>
          <cell r="W482" t="str">
            <v>県土木部標準歩掛</v>
          </cell>
          <cell r="X482" t="str">
            <v>DID区間なし</v>
          </cell>
          <cell r="Y482">
            <v>100</v>
          </cell>
          <cell r="Z482">
            <v>115</v>
          </cell>
          <cell r="AA482" t="str">
            <v>ﾀﾞﾝﾌﾟﾄﾗｯｸ運転工</v>
          </cell>
          <cell r="AB482">
            <v>7.93</v>
          </cell>
          <cell r="AC482">
            <v>37945</v>
          </cell>
          <cell r="AD482">
            <v>300903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1116</v>
          </cell>
          <cell r="R483" t="str">
            <v>ｱｽ塊運搬工</v>
          </cell>
          <cell r="S483" t="str">
            <v>10t-22.1～60.0㎞</v>
          </cell>
          <cell r="T483" t="str">
            <v>山積0.45(0.35)m3</v>
          </cell>
          <cell r="U483" t="str">
            <v>ｍ3</v>
          </cell>
          <cell r="V483">
            <v>4488</v>
          </cell>
          <cell r="W483" t="str">
            <v>県土木部標準歩掛</v>
          </cell>
          <cell r="X483" t="str">
            <v>DID区間なし</v>
          </cell>
          <cell r="Y483">
            <v>100</v>
          </cell>
          <cell r="Z483">
            <v>115</v>
          </cell>
          <cell r="AA483" t="str">
            <v>ﾀﾞﾝﾌﾟﾄﾗｯｸ運転工</v>
          </cell>
          <cell r="AB483">
            <v>11.83</v>
          </cell>
          <cell r="AC483">
            <v>37945</v>
          </cell>
          <cell r="AD483">
            <v>448889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R484" t="str">
            <v>↑　舗装版をﾊﾞｯｸﾎｳで直接掘削・積込する場合</v>
          </cell>
        </row>
        <row r="485">
          <cell r="Q485">
            <v>1135</v>
          </cell>
          <cell r="R485" t="str">
            <v>破砕岩(中・硬岩)運搬工</v>
          </cell>
          <cell r="S485" t="str">
            <v>10t-0.5㎞以下</v>
          </cell>
          <cell r="T485" t="str">
            <v>山積0.45(0.35)m3</v>
          </cell>
          <cell r="U485" t="str">
            <v>ｍ3</v>
          </cell>
          <cell r="V485">
            <v>482</v>
          </cell>
          <cell r="W485" t="str">
            <v>国土交通省土木工事積算基準H16</v>
          </cell>
          <cell r="X485" t="str">
            <v>DID区間なし</v>
          </cell>
          <cell r="Y485">
            <v>100</v>
          </cell>
          <cell r="Z485">
            <v>116</v>
          </cell>
          <cell r="AA485" t="str">
            <v>ﾀﾞﾝﾌﾟﾄﾗｯｸ運転工</v>
          </cell>
          <cell r="AB485">
            <v>1.22</v>
          </cell>
          <cell r="AC485">
            <v>39557</v>
          </cell>
          <cell r="AD485">
            <v>48259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1136</v>
          </cell>
          <cell r="R486" t="str">
            <v>破砕岩(中・硬岩)運搬工</v>
          </cell>
          <cell r="S486" t="str">
            <v>10t-0.6～1.0㎞</v>
          </cell>
          <cell r="T486" t="str">
            <v>山積0.45(0.35)m3</v>
          </cell>
          <cell r="U486" t="str">
            <v>ｍ3</v>
          </cell>
          <cell r="V486">
            <v>530</v>
          </cell>
          <cell r="W486" t="str">
            <v>国土交通省土木工事積算基準H16</v>
          </cell>
          <cell r="X486" t="str">
            <v>DID区間なし</v>
          </cell>
          <cell r="Y486">
            <v>100</v>
          </cell>
          <cell r="Z486">
            <v>116</v>
          </cell>
          <cell r="AA486" t="str">
            <v>ﾀﾞﾝﾌﾟﾄﾗｯｸ運転工</v>
          </cell>
          <cell r="AB486">
            <v>1.34</v>
          </cell>
          <cell r="AC486">
            <v>39557</v>
          </cell>
          <cell r="AD486">
            <v>53006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1137</v>
          </cell>
          <cell r="R487" t="str">
            <v>破砕岩(中・硬岩)運搬工</v>
          </cell>
          <cell r="S487" t="str">
            <v>10t-1.1～2.0㎞</v>
          </cell>
          <cell r="T487" t="str">
            <v>山積0.45(0.35)m3</v>
          </cell>
          <cell r="U487" t="str">
            <v>ｍ3</v>
          </cell>
          <cell r="V487">
            <v>628</v>
          </cell>
          <cell r="W487" t="str">
            <v>国土交通省土木工事積算基準H16</v>
          </cell>
          <cell r="X487" t="str">
            <v>DID区間なし</v>
          </cell>
          <cell r="Y487">
            <v>100</v>
          </cell>
          <cell r="Z487">
            <v>116</v>
          </cell>
          <cell r="AA487" t="str">
            <v>ﾀﾞﾝﾌﾟﾄﾗｯｸ運転工</v>
          </cell>
          <cell r="AB487">
            <v>1.59</v>
          </cell>
          <cell r="AC487">
            <v>39557</v>
          </cell>
          <cell r="AD487">
            <v>62895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1138</v>
          </cell>
          <cell r="R488" t="str">
            <v>破砕岩(中・硬岩)運搬工</v>
          </cell>
          <cell r="S488" t="str">
            <v>10t-2.1～2.5㎞</v>
          </cell>
          <cell r="T488" t="str">
            <v>山積0.45(0.35)m3</v>
          </cell>
          <cell r="U488" t="str">
            <v>ｍ3</v>
          </cell>
          <cell r="V488">
            <v>723</v>
          </cell>
          <cell r="W488" t="str">
            <v>国土交通省土木工事積算基準H16</v>
          </cell>
          <cell r="X488" t="str">
            <v>DID区間なし</v>
          </cell>
          <cell r="Y488">
            <v>100</v>
          </cell>
          <cell r="Z488">
            <v>116</v>
          </cell>
          <cell r="AA488" t="str">
            <v>ﾀﾞﾝﾌﾟﾄﾗｯｸ運転工</v>
          </cell>
          <cell r="AB488">
            <v>1.83</v>
          </cell>
          <cell r="AC488">
            <v>39557</v>
          </cell>
          <cell r="AD488">
            <v>72389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1139</v>
          </cell>
          <cell r="R489" t="str">
            <v>破砕岩(中・硬岩)運搬工</v>
          </cell>
          <cell r="S489" t="str">
            <v>10t-2.6～3.5㎞</v>
          </cell>
          <cell r="T489" t="str">
            <v>山積0.45(0.35)m3</v>
          </cell>
          <cell r="U489" t="str">
            <v>ｍ3</v>
          </cell>
          <cell r="V489">
            <v>818</v>
          </cell>
          <cell r="W489" t="str">
            <v>国土交通省土木工事積算基準H16</v>
          </cell>
          <cell r="X489" t="str">
            <v>DID区間なし</v>
          </cell>
          <cell r="Y489">
            <v>100</v>
          </cell>
          <cell r="Z489">
            <v>116</v>
          </cell>
          <cell r="AA489" t="str">
            <v>ﾀﾞﾝﾌﾟﾄﾗｯｸ運転工</v>
          </cell>
          <cell r="AB489">
            <v>2.0699999999999998</v>
          </cell>
          <cell r="AC489">
            <v>39557</v>
          </cell>
          <cell r="AD489">
            <v>81882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1140</v>
          </cell>
          <cell r="R490" t="str">
            <v>破砕岩(中・硬岩)運搬工</v>
          </cell>
          <cell r="S490" t="str">
            <v>10t-3.6～4.5㎞</v>
          </cell>
          <cell r="T490" t="str">
            <v>山積0.45(0.35)m3</v>
          </cell>
          <cell r="U490" t="str">
            <v>ｍ3</v>
          </cell>
          <cell r="V490">
            <v>965</v>
          </cell>
          <cell r="W490" t="str">
            <v>国土交通省土木工事積算基準H16</v>
          </cell>
          <cell r="X490" t="str">
            <v>DID区間なし</v>
          </cell>
          <cell r="Y490">
            <v>100</v>
          </cell>
          <cell r="Z490">
            <v>116</v>
          </cell>
          <cell r="AA490" t="str">
            <v>ﾀﾞﾝﾌﾟﾄﾗｯｸ運転工</v>
          </cell>
          <cell r="AB490">
            <v>2.44</v>
          </cell>
          <cell r="AC490">
            <v>39557</v>
          </cell>
          <cell r="AD490">
            <v>96519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1141</v>
          </cell>
          <cell r="R491" t="str">
            <v>破砕岩(中・硬岩)運搬工</v>
          </cell>
          <cell r="S491" t="str">
            <v>10t-4.6～6.0㎞</v>
          </cell>
          <cell r="T491" t="str">
            <v>山積0.45(0.35)m3</v>
          </cell>
          <cell r="U491" t="str">
            <v>ｍ3</v>
          </cell>
          <cell r="V491">
            <v>1111</v>
          </cell>
          <cell r="W491" t="str">
            <v>国土交通省土木工事積算基準H16</v>
          </cell>
          <cell r="X491" t="str">
            <v>DID区間なし</v>
          </cell>
          <cell r="Y491">
            <v>100</v>
          </cell>
          <cell r="Z491">
            <v>116</v>
          </cell>
          <cell r="AA491" t="str">
            <v>ﾀﾞﾝﾌﾟﾄﾗｯｸ運転工</v>
          </cell>
          <cell r="AB491">
            <v>2.81</v>
          </cell>
          <cell r="AC491">
            <v>39557</v>
          </cell>
          <cell r="AD491">
            <v>111155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1142</v>
          </cell>
          <cell r="R492" t="str">
            <v>破砕岩(中・硬岩)運搬工</v>
          </cell>
          <cell r="S492" t="str">
            <v>10t-6.1～7.5㎞</v>
          </cell>
          <cell r="T492" t="str">
            <v>山積0.45(0.35)m3</v>
          </cell>
          <cell r="U492" t="str">
            <v>ｍ3</v>
          </cell>
          <cell r="V492">
            <v>1253</v>
          </cell>
          <cell r="W492" t="str">
            <v>国土交通省土木工事積算基準H16</v>
          </cell>
          <cell r="X492" t="str">
            <v>DID区間なし</v>
          </cell>
          <cell r="Y492">
            <v>100</v>
          </cell>
          <cell r="Z492">
            <v>116</v>
          </cell>
          <cell r="AA492" t="str">
            <v>ﾀﾞﾝﾌﾟﾄﾗｯｸ運転工</v>
          </cell>
          <cell r="AB492">
            <v>3.17</v>
          </cell>
          <cell r="AC492">
            <v>39557</v>
          </cell>
          <cell r="AD492">
            <v>125395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1143</v>
          </cell>
          <cell r="R493" t="str">
            <v>破砕岩(中・硬岩)運搬工</v>
          </cell>
          <cell r="S493" t="str">
            <v>10t-7.6～10.0㎞</v>
          </cell>
          <cell r="T493" t="str">
            <v>山積0.45(0.35)m3</v>
          </cell>
          <cell r="U493" t="str">
            <v>ｍ3</v>
          </cell>
          <cell r="V493">
            <v>1447</v>
          </cell>
          <cell r="W493" t="str">
            <v>国土交通省土木工事積算基準H16</v>
          </cell>
          <cell r="X493" t="str">
            <v>DID区間なし</v>
          </cell>
          <cell r="Y493">
            <v>100</v>
          </cell>
          <cell r="Z493">
            <v>116</v>
          </cell>
          <cell r="AA493" t="str">
            <v>ﾀﾞﾝﾌﾟﾄﾗｯｸ運転工</v>
          </cell>
          <cell r="AB493">
            <v>3.66</v>
          </cell>
          <cell r="AC493">
            <v>39557</v>
          </cell>
          <cell r="AD493">
            <v>144778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1144</v>
          </cell>
          <cell r="R494" t="str">
            <v>破砕岩(中・硬岩)運搬工</v>
          </cell>
          <cell r="S494" t="str">
            <v>10t-10.1～13.5㎞</v>
          </cell>
          <cell r="T494" t="str">
            <v>山積0.45(0.35)m3</v>
          </cell>
          <cell r="U494" t="str">
            <v>ｍ3</v>
          </cell>
          <cell r="V494">
            <v>1736</v>
          </cell>
          <cell r="W494" t="str">
            <v>国土交通省土木工事積算基準H16</v>
          </cell>
          <cell r="X494" t="str">
            <v>DID区間なし</v>
          </cell>
          <cell r="Y494">
            <v>100</v>
          </cell>
          <cell r="Z494">
            <v>116</v>
          </cell>
          <cell r="AA494" t="str">
            <v>ﾀﾞﾝﾌﾟﾄﾗｯｸ運転工</v>
          </cell>
          <cell r="AB494">
            <v>4.3899999999999997</v>
          </cell>
          <cell r="AC494">
            <v>39557</v>
          </cell>
          <cell r="AD494">
            <v>173655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1145</v>
          </cell>
          <cell r="R495" t="str">
            <v>土砂運搬工</v>
          </cell>
          <cell r="S495" t="str">
            <v>10t-0.3㎞以下</v>
          </cell>
          <cell r="T495" t="str">
            <v>山積0.8(0.6)m3</v>
          </cell>
          <cell r="U495" t="str">
            <v>ｍ3</v>
          </cell>
          <cell r="V495">
            <v>227</v>
          </cell>
          <cell r="W495" t="str">
            <v>国土交通省土木工事積算基準H16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0.6</v>
          </cell>
          <cell r="AC495">
            <v>37945</v>
          </cell>
          <cell r="AD495">
            <v>22767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1146</v>
          </cell>
          <cell r="R496" t="str">
            <v>土砂運搬工</v>
          </cell>
          <cell r="S496" t="str">
            <v>10t-0.4～0.5㎞</v>
          </cell>
          <cell r="T496" t="str">
            <v>山積0.8(0.6)m3</v>
          </cell>
          <cell r="U496" t="str">
            <v>ｍ3</v>
          </cell>
          <cell r="V496">
            <v>265</v>
          </cell>
          <cell r="W496" t="str">
            <v>国土交通省土木工事積算基準H16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0.7</v>
          </cell>
          <cell r="AC496">
            <v>37945</v>
          </cell>
          <cell r="AD496">
            <v>26561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1147</v>
          </cell>
          <cell r="R497" t="str">
            <v>土砂運搬工</v>
          </cell>
          <cell r="S497" t="str">
            <v>10t-0.6～1.0㎞</v>
          </cell>
          <cell r="T497" t="str">
            <v>山積0.8(0.6)m3</v>
          </cell>
          <cell r="U497" t="str">
            <v>ｍ3</v>
          </cell>
          <cell r="V497">
            <v>303</v>
          </cell>
          <cell r="W497" t="str">
            <v>国土交通省土木工事積算基準H16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0.8</v>
          </cell>
          <cell r="AC497">
            <v>37945</v>
          </cell>
          <cell r="AD497">
            <v>30356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1148</v>
          </cell>
          <cell r="R498" t="str">
            <v>土砂運搬工</v>
          </cell>
          <cell r="S498" t="str">
            <v>10t-1.1～1.5㎞</v>
          </cell>
          <cell r="T498" t="str">
            <v>山積0.8(0.6)m3</v>
          </cell>
          <cell r="U498" t="str">
            <v>ｍ3</v>
          </cell>
          <cell r="V498">
            <v>341</v>
          </cell>
          <cell r="W498" t="str">
            <v>国土交通省土木工事積算基準H16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0.9</v>
          </cell>
          <cell r="AC498">
            <v>37945</v>
          </cell>
          <cell r="AD498">
            <v>34150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1149</v>
          </cell>
          <cell r="R499" t="str">
            <v>土砂運搬工</v>
          </cell>
          <cell r="S499" t="str">
            <v>10t-1.6～2.0㎞</v>
          </cell>
          <cell r="T499" t="str">
            <v>山積0.8(0.6)m3</v>
          </cell>
          <cell r="U499" t="str">
            <v>ｍ3</v>
          </cell>
          <cell r="V499">
            <v>379</v>
          </cell>
          <cell r="W499" t="str">
            <v>国土交通省土木工事積算基準H16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1</v>
          </cell>
          <cell r="AC499">
            <v>37945</v>
          </cell>
          <cell r="AD499">
            <v>37945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1150</v>
          </cell>
          <cell r="R500" t="str">
            <v>土砂運搬工</v>
          </cell>
          <cell r="S500" t="str">
            <v>10t-2.1～3.0㎞</v>
          </cell>
          <cell r="T500" t="str">
            <v>山積0.8(0.6)m3</v>
          </cell>
          <cell r="U500" t="str">
            <v>ｍ3</v>
          </cell>
          <cell r="V500">
            <v>455</v>
          </cell>
          <cell r="W500" t="str">
            <v>国土交通省土木工事積算基準H16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1.2</v>
          </cell>
          <cell r="AC500">
            <v>37945</v>
          </cell>
          <cell r="AD500">
            <v>45534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1151</v>
          </cell>
          <cell r="R501" t="str">
            <v>土砂運搬工</v>
          </cell>
          <cell r="S501" t="str">
            <v>10t-3.1～4.0㎞</v>
          </cell>
          <cell r="T501" t="str">
            <v>山積0.8(0.6)m3</v>
          </cell>
          <cell r="U501" t="str">
            <v>ｍ3</v>
          </cell>
          <cell r="V501">
            <v>531</v>
          </cell>
          <cell r="W501" t="str">
            <v>国土交通省土木工事積算基準H16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1.4</v>
          </cell>
          <cell r="AC501">
            <v>37945</v>
          </cell>
          <cell r="AD501">
            <v>53123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1152</v>
          </cell>
          <cell r="R502" t="str">
            <v>土砂運搬工</v>
          </cell>
          <cell r="S502" t="str">
            <v>10t-4.1～5.5㎞</v>
          </cell>
          <cell r="T502" t="str">
            <v>山積0.8(0.6)m3</v>
          </cell>
          <cell r="U502" t="str">
            <v>ｍ3</v>
          </cell>
          <cell r="V502">
            <v>645</v>
          </cell>
          <cell r="W502" t="str">
            <v>国土交通省土木工事積算基準H16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1.7</v>
          </cell>
          <cell r="AC502">
            <v>37945</v>
          </cell>
          <cell r="AD502">
            <v>64506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1153</v>
          </cell>
          <cell r="R503" t="str">
            <v>土砂運搬工</v>
          </cell>
          <cell r="S503" t="str">
            <v>10t-5.6～6.5㎞</v>
          </cell>
          <cell r="T503" t="str">
            <v>山積0.8(0.6)m3</v>
          </cell>
          <cell r="U503" t="str">
            <v>ｍ3</v>
          </cell>
          <cell r="V503">
            <v>758</v>
          </cell>
          <cell r="W503" t="str">
            <v>国土交通省土木工事積算基準H16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2</v>
          </cell>
          <cell r="AC503">
            <v>37945</v>
          </cell>
          <cell r="AD503">
            <v>75890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1154</v>
          </cell>
          <cell r="R504" t="str">
            <v>土砂運搬工</v>
          </cell>
          <cell r="S504" t="str">
            <v>10t-6.6～7.5㎞</v>
          </cell>
          <cell r="T504" t="str">
            <v>山積0.8(0.6)m3</v>
          </cell>
          <cell r="U504" t="str">
            <v>ｍ3</v>
          </cell>
          <cell r="V504">
            <v>872</v>
          </cell>
          <cell r="W504" t="str">
            <v>国土交通省土木工事積算基準H16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2.2999999999999998</v>
          </cell>
          <cell r="AC504">
            <v>37945</v>
          </cell>
          <cell r="AD504">
            <v>87273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1155</v>
          </cell>
          <cell r="R505" t="str">
            <v>土砂運搬工</v>
          </cell>
          <cell r="S505" t="str">
            <v>10t-7.6～9.5㎞</v>
          </cell>
          <cell r="T505" t="str">
            <v>山積0.8(0.6)m3</v>
          </cell>
          <cell r="U505" t="str">
            <v>ｍ3</v>
          </cell>
          <cell r="V505">
            <v>986</v>
          </cell>
          <cell r="W505" t="str">
            <v>国土交通省土木工事積算基準H16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2.6</v>
          </cell>
          <cell r="AC505">
            <v>37945</v>
          </cell>
          <cell r="AD505">
            <v>98657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1156</v>
          </cell>
          <cell r="R506" t="str">
            <v>土砂運搬工</v>
          </cell>
          <cell r="S506" t="str">
            <v>10t-9.6～11.5㎞</v>
          </cell>
          <cell r="T506" t="str">
            <v>山積0.8(0.6)m3</v>
          </cell>
          <cell r="U506" t="str">
            <v>ｍ3</v>
          </cell>
          <cell r="V506">
            <v>1138</v>
          </cell>
          <cell r="W506" t="str">
            <v>国土交通省土木工事積算基準H16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3</v>
          </cell>
          <cell r="AC506">
            <v>37945</v>
          </cell>
          <cell r="AD506">
            <v>113835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1157</v>
          </cell>
          <cell r="R507" t="str">
            <v>土砂運搬工</v>
          </cell>
          <cell r="S507" t="str">
            <v>10t-11.6～15.5㎞</v>
          </cell>
          <cell r="T507" t="str">
            <v>山積0.8(0.6)m3</v>
          </cell>
          <cell r="U507" t="str">
            <v>ｍ3</v>
          </cell>
          <cell r="V507">
            <v>1366</v>
          </cell>
          <cell r="W507" t="str">
            <v>国土交通省土木工事積算基準H16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3.6</v>
          </cell>
          <cell r="AC507">
            <v>37945</v>
          </cell>
          <cell r="AD507">
            <v>136602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1158</v>
          </cell>
          <cell r="R508" t="str">
            <v>土砂運搬工</v>
          </cell>
          <cell r="S508" t="str">
            <v>10t-15.6～22.5㎞</v>
          </cell>
          <cell r="T508" t="str">
            <v>山積0.8(0.6)m3</v>
          </cell>
          <cell r="U508" t="str">
            <v>ｍ3</v>
          </cell>
          <cell r="V508">
            <v>1707</v>
          </cell>
          <cell r="W508" t="str">
            <v>国土交通省土木工事積算基準H16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4.5</v>
          </cell>
          <cell r="AC508">
            <v>37945</v>
          </cell>
          <cell r="AD508">
            <v>170752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1159</v>
          </cell>
          <cell r="R509" t="str">
            <v>土砂運搬工</v>
          </cell>
          <cell r="S509" t="str">
            <v>10t-22.6～49.5㎞</v>
          </cell>
          <cell r="T509" t="str">
            <v>山積0.8(0.6)m3</v>
          </cell>
          <cell r="U509" t="str">
            <v>ｍ3</v>
          </cell>
          <cell r="V509">
            <v>2314</v>
          </cell>
          <cell r="W509" t="str">
            <v>国土交通省土木工事積算基準H16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6.1</v>
          </cell>
          <cell r="AC509">
            <v>37945</v>
          </cell>
          <cell r="AD509">
            <v>231464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1160</v>
          </cell>
          <cell r="R510" t="str">
            <v>土砂運搬工</v>
          </cell>
          <cell r="S510" t="str">
            <v>10t-49.6～60.0㎞</v>
          </cell>
          <cell r="T510" t="str">
            <v>山積0.8(0.6)m3</v>
          </cell>
          <cell r="U510" t="str">
            <v>ｍ3</v>
          </cell>
          <cell r="V510">
            <v>3452</v>
          </cell>
          <cell r="W510" t="str">
            <v>国土交通省土木工事積算基準H16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9.1</v>
          </cell>
          <cell r="AC510">
            <v>37945</v>
          </cell>
          <cell r="AD510">
            <v>345299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1161</v>
          </cell>
          <cell r="R511" t="str">
            <v>軟岩運搬工</v>
          </cell>
          <cell r="S511" t="str">
            <v>10t-0.3㎞以下</v>
          </cell>
          <cell r="T511" t="str">
            <v>山積0.8(0.6)m3</v>
          </cell>
          <cell r="U511" t="str">
            <v>ｍ3</v>
          </cell>
          <cell r="V511">
            <v>276</v>
          </cell>
          <cell r="W511" t="str">
            <v>国土交通省土木工事積算基準H16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0.73</v>
          </cell>
          <cell r="AC511">
            <v>37945</v>
          </cell>
          <cell r="AD511">
            <v>27699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1162</v>
          </cell>
          <cell r="R512" t="str">
            <v>軟岩運搬工</v>
          </cell>
          <cell r="S512" t="str">
            <v>10t-0.4～0.5㎞</v>
          </cell>
          <cell r="T512" t="str">
            <v>山積0.8(0.6)m3</v>
          </cell>
          <cell r="U512" t="str">
            <v>ｍ3</v>
          </cell>
          <cell r="V512">
            <v>322</v>
          </cell>
          <cell r="W512" t="str">
            <v>国土交通省土木工事積算基準H16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0.85</v>
          </cell>
          <cell r="AC512">
            <v>37945</v>
          </cell>
          <cell r="AD512">
            <v>32253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1163</v>
          </cell>
          <cell r="R513" t="str">
            <v>軟岩運搬工</v>
          </cell>
          <cell r="S513" t="str">
            <v>10t-0.6～1.0㎞</v>
          </cell>
          <cell r="T513" t="str">
            <v>山積0.8(0.6)m3</v>
          </cell>
          <cell r="U513" t="str">
            <v>ｍ3</v>
          </cell>
          <cell r="V513">
            <v>371</v>
          </cell>
          <cell r="W513" t="str">
            <v>国土交通省土木工事積算基準H16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0.98</v>
          </cell>
          <cell r="AC513">
            <v>37945</v>
          </cell>
          <cell r="AD513">
            <v>37186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1164</v>
          </cell>
          <cell r="R514" t="str">
            <v>軟岩運搬工</v>
          </cell>
          <cell r="S514" t="str">
            <v>10t-1.1～1.5㎞</v>
          </cell>
          <cell r="T514" t="str">
            <v>山積0.8(0.6)m3</v>
          </cell>
          <cell r="U514" t="str">
            <v>ｍ3</v>
          </cell>
          <cell r="V514">
            <v>417</v>
          </cell>
          <cell r="W514" t="str">
            <v>国土交通省土木工事積算基準H16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1.1000000000000001</v>
          </cell>
          <cell r="AC514">
            <v>37945</v>
          </cell>
          <cell r="AD514">
            <v>41739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1165</v>
          </cell>
          <cell r="R515" t="str">
            <v>軟岩運搬工</v>
          </cell>
          <cell r="S515" t="str">
            <v>10t-1.6～2.0㎞</v>
          </cell>
          <cell r="T515" t="str">
            <v>山積0.8(0.6)m3</v>
          </cell>
          <cell r="U515" t="str">
            <v>ｍ3</v>
          </cell>
          <cell r="V515">
            <v>462</v>
          </cell>
          <cell r="W515" t="str">
            <v>国土交通省土木工事積算基準H16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1.22</v>
          </cell>
          <cell r="AC515">
            <v>37945</v>
          </cell>
          <cell r="AD515">
            <v>46292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1166</v>
          </cell>
          <cell r="R516" t="str">
            <v>軟岩運搬工</v>
          </cell>
          <cell r="S516" t="str">
            <v>10t-2.1～3.0㎞</v>
          </cell>
          <cell r="T516" t="str">
            <v>山積0.8(0.6)m3</v>
          </cell>
          <cell r="U516" t="str">
            <v>ｍ3</v>
          </cell>
          <cell r="V516">
            <v>553</v>
          </cell>
          <cell r="W516" t="str">
            <v>国土交通省土木工事積算基準H16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1.46</v>
          </cell>
          <cell r="AC516">
            <v>37945</v>
          </cell>
          <cell r="AD516">
            <v>55399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1167</v>
          </cell>
          <cell r="R517" t="str">
            <v>軟岩運搬工</v>
          </cell>
          <cell r="S517" t="str">
            <v>10t-3.1～4.0㎞</v>
          </cell>
          <cell r="T517" t="str">
            <v>山積0.8(0.6)m3</v>
          </cell>
          <cell r="U517" t="str">
            <v>ｍ3</v>
          </cell>
          <cell r="V517">
            <v>648</v>
          </cell>
          <cell r="W517" t="str">
            <v>国土交通省土木工事積算基準H16</v>
          </cell>
          <cell r="X517" t="str">
            <v>DID区間なし</v>
          </cell>
          <cell r="Y517">
            <v>100</v>
          </cell>
          <cell r="Z517">
            <v>115</v>
          </cell>
          <cell r="AA517" t="str">
            <v>ﾀﾞﾝﾌﾟﾄﾗｯｸ運転工</v>
          </cell>
          <cell r="AB517">
            <v>1.71</v>
          </cell>
          <cell r="AC517">
            <v>37945</v>
          </cell>
          <cell r="AD517">
            <v>64885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1168</v>
          </cell>
          <cell r="R518" t="str">
            <v>軟岩運搬工</v>
          </cell>
          <cell r="S518" t="str">
            <v>10t-4.1～5.5㎞</v>
          </cell>
          <cell r="T518" t="str">
            <v>山積0.8(0.6)m3</v>
          </cell>
          <cell r="U518" t="str">
            <v>ｍ3</v>
          </cell>
          <cell r="V518">
            <v>785</v>
          </cell>
          <cell r="W518" t="str">
            <v>国土交通省土木工事積算基準H16</v>
          </cell>
          <cell r="X518" t="str">
            <v>DID区間なし</v>
          </cell>
          <cell r="Y518">
            <v>100</v>
          </cell>
          <cell r="Z518">
            <v>115</v>
          </cell>
          <cell r="AA518" t="str">
            <v>ﾀﾞﾝﾌﾟﾄﾗｯｸ運転工</v>
          </cell>
          <cell r="AB518">
            <v>2.0699999999999998</v>
          </cell>
          <cell r="AC518">
            <v>37945</v>
          </cell>
          <cell r="AD518">
            <v>78546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1169</v>
          </cell>
          <cell r="R519" t="str">
            <v>軟岩運搬工</v>
          </cell>
          <cell r="S519" t="str">
            <v>10t-5.6～6.5㎞</v>
          </cell>
          <cell r="T519" t="str">
            <v>山積0.8(0.6)m3</v>
          </cell>
          <cell r="U519" t="str">
            <v>ｍ3</v>
          </cell>
          <cell r="V519">
            <v>925</v>
          </cell>
          <cell r="W519" t="str">
            <v>国土交通省土木工事積算基準H16</v>
          </cell>
          <cell r="X519" t="str">
            <v>DID区間なし</v>
          </cell>
          <cell r="Y519">
            <v>100</v>
          </cell>
          <cell r="Z519">
            <v>115</v>
          </cell>
          <cell r="AA519" t="str">
            <v>ﾀﾞﾝﾌﾟﾄﾗｯｸ運転工</v>
          </cell>
          <cell r="AB519">
            <v>2.44</v>
          </cell>
          <cell r="AC519">
            <v>37945</v>
          </cell>
          <cell r="AD519">
            <v>92585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1170</v>
          </cell>
          <cell r="R520" t="str">
            <v>軟岩運搬工</v>
          </cell>
          <cell r="S520" t="str">
            <v>10t-6.6～7.5㎞</v>
          </cell>
          <cell r="T520" t="str">
            <v>山積0.8(0.6)m3</v>
          </cell>
          <cell r="U520" t="str">
            <v>ｍ3</v>
          </cell>
          <cell r="V520">
            <v>1066</v>
          </cell>
          <cell r="W520" t="str">
            <v>国土交通省土木工事積算基準H16</v>
          </cell>
          <cell r="X520" t="str">
            <v>DID区間なし</v>
          </cell>
          <cell r="Y520">
            <v>100</v>
          </cell>
          <cell r="Z520">
            <v>115</v>
          </cell>
          <cell r="AA520" t="str">
            <v>ﾀﾞﾝﾌﾟﾄﾗｯｸ運転工</v>
          </cell>
          <cell r="AB520">
            <v>2.81</v>
          </cell>
          <cell r="AC520">
            <v>37945</v>
          </cell>
          <cell r="AD520">
            <v>106625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1171</v>
          </cell>
          <cell r="R521" t="str">
            <v>軟岩運搬工</v>
          </cell>
          <cell r="S521" t="str">
            <v>10t-7.6～9.5㎞</v>
          </cell>
          <cell r="T521" t="str">
            <v>山積0.8(0.6)m3</v>
          </cell>
          <cell r="U521" t="str">
            <v>ｍ3</v>
          </cell>
          <cell r="V521">
            <v>1202</v>
          </cell>
          <cell r="W521" t="str">
            <v>国土交通省土木工事積算基準H16</v>
          </cell>
          <cell r="X521" t="str">
            <v>DID区間なし</v>
          </cell>
          <cell r="Y521">
            <v>100</v>
          </cell>
          <cell r="Z521">
            <v>115</v>
          </cell>
          <cell r="AA521" t="str">
            <v>ﾀﾞﾝﾌﾟﾄﾗｯｸ運転工</v>
          </cell>
          <cell r="AB521">
            <v>3.17</v>
          </cell>
          <cell r="AC521">
            <v>37945</v>
          </cell>
          <cell r="AD521">
            <v>120285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1172</v>
          </cell>
          <cell r="R522" t="str">
            <v>軟岩運搬工</v>
          </cell>
          <cell r="S522" t="str">
            <v>10t-9.6～11.5㎞</v>
          </cell>
          <cell r="T522" t="str">
            <v>山積0.8(0.6)m3</v>
          </cell>
          <cell r="U522" t="str">
            <v>ｍ3</v>
          </cell>
          <cell r="V522">
            <v>1388</v>
          </cell>
          <cell r="W522" t="str">
            <v>国土交通省土木工事積算基準H16</v>
          </cell>
          <cell r="X522" t="str">
            <v>DID区間なし</v>
          </cell>
          <cell r="Y522">
            <v>100</v>
          </cell>
          <cell r="Z522">
            <v>115</v>
          </cell>
          <cell r="AA522" t="str">
            <v>ﾀﾞﾝﾌﾟﾄﾗｯｸ運転工</v>
          </cell>
          <cell r="AB522">
            <v>3.66</v>
          </cell>
          <cell r="AC522">
            <v>37945</v>
          </cell>
          <cell r="AD522">
            <v>138878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1173</v>
          </cell>
          <cell r="R523" t="str">
            <v>軟岩運搬工</v>
          </cell>
          <cell r="S523" t="str">
            <v>10t-11.6～15.5㎞</v>
          </cell>
          <cell r="T523" t="str">
            <v>山積0.8(0.6)m3</v>
          </cell>
          <cell r="U523" t="str">
            <v>ｍ3</v>
          </cell>
          <cell r="V523">
            <v>1665</v>
          </cell>
          <cell r="W523" t="str">
            <v>国土交通省土木工事積算基準H16</v>
          </cell>
          <cell r="X523" t="str">
            <v>DID区間なし</v>
          </cell>
          <cell r="Y523">
            <v>100</v>
          </cell>
          <cell r="Z523">
            <v>115</v>
          </cell>
          <cell r="AA523" t="str">
            <v>ﾀﾞﾝﾌﾟﾄﾗｯｸ運転工</v>
          </cell>
          <cell r="AB523">
            <v>4.3899999999999997</v>
          </cell>
          <cell r="AC523">
            <v>37945</v>
          </cell>
          <cell r="AD523">
            <v>166578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1174</v>
          </cell>
          <cell r="R524" t="str">
            <v>軟岩運搬工</v>
          </cell>
          <cell r="S524" t="str">
            <v>10t-15.6～22.5㎞</v>
          </cell>
          <cell r="T524" t="str">
            <v>山積0.8(0.6)m3</v>
          </cell>
          <cell r="U524" t="str">
            <v>ｍ3</v>
          </cell>
          <cell r="V524">
            <v>2083</v>
          </cell>
          <cell r="W524" t="str">
            <v>国土交通省土木工事積算基準H16</v>
          </cell>
          <cell r="X524" t="str">
            <v>DID区間なし</v>
          </cell>
          <cell r="Y524">
            <v>100</v>
          </cell>
          <cell r="Z524">
            <v>115</v>
          </cell>
          <cell r="AA524" t="str">
            <v>ﾀﾞﾝﾌﾟﾄﾗｯｸ運転工</v>
          </cell>
          <cell r="AB524">
            <v>5.49</v>
          </cell>
          <cell r="AC524">
            <v>37945</v>
          </cell>
          <cell r="AD524">
            <v>208318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1175</v>
          </cell>
          <cell r="R525" t="str">
            <v>軟岩運搬工</v>
          </cell>
          <cell r="S525" t="str">
            <v>10t-22.6～49.5㎞</v>
          </cell>
          <cell r="T525" t="str">
            <v>山積0.8(0.6)m3</v>
          </cell>
          <cell r="U525" t="str">
            <v>ｍ3</v>
          </cell>
          <cell r="V525">
            <v>2823</v>
          </cell>
          <cell r="W525" t="str">
            <v>国土交通省土木工事積算基準H16</v>
          </cell>
          <cell r="X525" t="str">
            <v>DID区間なし</v>
          </cell>
          <cell r="Y525">
            <v>100</v>
          </cell>
          <cell r="Z525">
            <v>115</v>
          </cell>
          <cell r="AA525" t="str">
            <v>ﾀﾞﾝﾌﾟﾄﾗｯｸ運転工</v>
          </cell>
          <cell r="AB525">
            <v>7.44</v>
          </cell>
          <cell r="AC525">
            <v>37945</v>
          </cell>
          <cell r="AD525">
            <v>282310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1176</v>
          </cell>
          <cell r="R526" t="str">
            <v>軟岩運搬工</v>
          </cell>
          <cell r="S526" t="str">
            <v>10t-49.6～60.0㎞</v>
          </cell>
          <cell r="T526" t="str">
            <v>山積0.8(0.6)m3</v>
          </cell>
          <cell r="U526" t="str">
            <v>ｍ3</v>
          </cell>
          <cell r="V526">
            <v>4211</v>
          </cell>
          <cell r="W526" t="str">
            <v>国土交通省土木工事積算基準H16</v>
          </cell>
          <cell r="X526" t="str">
            <v>DID区間なし</v>
          </cell>
          <cell r="Y526">
            <v>100</v>
          </cell>
          <cell r="Z526">
            <v>115</v>
          </cell>
          <cell r="AA526" t="str">
            <v>ﾀﾞﾝﾌﾟﾄﾗｯｸ運転工</v>
          </cell>
          <cell r="AB526">
            <v>11.1</v>
          </cell>
          <cell r="AC526">
            <v>37945</v>
          </cell>
          <cell r="AD526">
            <v>421189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1177</v>
          </cell>
          <cell r="R527" t="str">
            <v>硬岩運搬工</v>
          </cell>
          <cell r="S527" t="str">
            <v>10t-0.3㎞以下</v>
          </cell>
          <cell r="T527" t="str">
            <v>山積0.8(0.6)m3</v>
          </cell>
          <cell r="U527" t="str">
            <v>ｍ3</v>
          </cell>
          <cell r="V527">
            <v>324</v>
          </cell>
          <cell r="W527" t="str">
            <v>国土交通省土木工事積算基準H16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0.82</v>
          </cell>
          <cell r="AC527">
            <v>39557</v>
          </cell>
          <cell r="AD527">
            <v>32436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1178</v>
          </cell>
          <cell r="R528" t="str">
            <v>硬岩運搬工</v>
          </cell>
          <cell r="S528" t="str">
            <v>10t-0.4～0.5㎞</v>
          </cell>
          <cell r="T528" t="str">
            <v>山積0.8(0.6)m3</v>
          </cell>
          <cell r="U528" t="str">
            <v>ｍ3</v>
          </cell>
          <cell r="V528">
            <v>379</v>
          </cell>
          <cell r="W528" t="str">
            <v>国土交通省土木工事積算基準H16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0.96</v>
          </cell>
          <cell r="AC528">
            <v>39557</v>
          </cell>
          <cell r="AD528">
            <v>37974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1179</v>
          </cell>
          <cell r="R529" t="str">
            <v>硬岩運搬工</v>
          </cell>
          <cell r="S529" t="str">
            <v>10t-0.6～1.0㎞</v>
          </cell>
          <cell r="T529" t="str">
            <v>山積0.8(0.6)m3</v>
          </cell>
          <cell r="U529" t="str">
            <v>ｍ3</v>
          </cell>
          <cell r="V529">
            <v>435</v>
          </cell>
          <cell r="W529" t="str">
            <v>国土交通省土木工事積算基準H16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1.1000000000000001</v>
          </cell>
          <cell r="AC529">
            <v>39557</v>
          </cell>
          <cell r="AD529">
            <v>43512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1180</v>
          </cell>
          <cell r="R530" t="str">
            <v>硬岩運搬工</v>
          </cell>
          <cell r="S530" t="str">
            <v>10t-1.1～1.5㎞</v>
          </cell>
          <cell r="T530" t="str">
            <v>山積0.8(0.6)m3</v>
          </cell>
          <cell r="U530" t="str">
            <v>ｍ3</v>
          </cell>
          <cell r="V530">
            <v>486</v>
          </cell>
          <cell r="W530" t="str">
            <v>国土交通省土木工事積算基準H16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1.23</v>
          </cell>
          <cell r="AC530">
            <v>39557</v>
          </cell>
          <cell r="AD530">
            <v>48655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1181</v>
          </cell>
          <cell r="R531" t="str">
            <v>硬岩運搬工</v>
          </cell>
          <cell r="S531" t="str">
            <v>10t-1.6～2.0㎞</v>
          </cell>
          <cell r="T531" t="str">
            <v>山積0.8(0.6)m3</v>
          </cell>
          <cell r="U531" t="str">
            <v>ｍ3</v>
          </cell>
          <cell r="V531">
            <v>541</v>
          </cell>
          <cell r="W531" t="str">
            <v>国土交通省土木工事積算基準H16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1.37</v>
          </cell>
          <cell r="AC531">
            <v>39557</v>
          </cell>
          <cell r="AD531">
            <v>54193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1182</v>
          </cell>
          <cell r="R532" t="str">
            <v>硬岩運搬工</v>
          </cell>
          <cell r="S532" t="str">
            <v>10t-2.1～3.0㎞</v>
          </cell>
          <cell r="T532" t="str">
            <v>山積0.8(0.6)m3</v>
          </cell>
          <cell r="U532" t="str">
            <v>ｍ3</v>
          </cell>
          <cell r="V532">
            <v>648</v>
          </cell>
          <cell r="W532" t="str">
            <v>国土交通省土木工事積算基準H16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1.64</v>
          </cell>
          <cell r="AC532">
            <v>39557</v>
          </cell>
          <cell r="AD532">
            <v>64873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1183</v>
          </cell>
          <cell r="R533" t="str">
            <v>硬岩運搬工</v>
          </cell>
          <cell r="S533" t="str">
            <v>10t-3.1～4.0㎞</v>
          </cell>
          <cell r="T533" t="str">
            <v>山積0.8(0.6)m3</v>
          </cell>
          <cell r="U533" t="str">
            <v>ｍ3</v>
          </cell>
          <cell r="V533">
            <v>759</v>
          </cell>
          <cell r="W533" t="str">
            <v>国土交通省土木工事積算基準H16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1.92</v>
          </cell>
          <cell r="AC533">
            <v>39557</v>
          </cell>
          <cell r="AD533">
            <v>75949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1184</v>
          </cell>
          <cell r="R534" t="str">
            <v>硬岩運搬工</v>
          </cell>
          <cell r="S534" t="str">
            <v>10t-4.1～5.5㎞</v>
          </cell>
          <cell r="T534" t="str">
            <v>山積0.8(0.6)m3</v>
          </cell>
          <cell r="U534" t="str">
            <v>ｍ3</v>
          </cell>
          <cell r="V534">
            <v>921</v>
          </cell>
          <cell r="W534" t="str">
            <v>国土交通省土木工事積算基準H16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2.33</v>
          </cell>
          <cell r="AC534">
            <v>39557</v>
          </cell>
          <cell r="AD534">
            <v>92167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1185</v>
          </cell>
          <cell r="R535" t="str">
            <v>硬岩運搬工</v>
          </cell>
          <cell r="S535" t="str">
            <v>10t-5.6～6.5㎞</v>
          </cell>
          <cell r="T535" t="str">
            <v>山積0.8(0.6)m3</v>
          </cell>
          <cell r="U535" t="str">
            <v>ｍ3</v>
          </cell>
          <cell r="V535">
            <v>1083</v>
          </cell>
          <cell r="W535" t="str">
            <v>国土交通省土木工事積算基準H16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2.74</v>
          </cell>
          <cell r="AC535">
            <v>39557</v>
          </cell>
          <cell r="AD535">
            <v>108386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1186</v>
          </cell>
          <cell r="R536" t="str">
            <v>硬岩運搬工</v>
          </cell>
          <cell r="S536" t="str">
            <v>10t-6.6～7.5㎞</v>
          </cell>
          <cell r="T536" t="str">
            <v>山積0.8(0.6)m3</v>
          </cell>
          <cell r="U536" t="str">
            <v>ｍ3</v>
          </cell>
          <cell r="V536">
            <v>1246</v>
          </cell>
          <cell r="W536" t="str">
            <v>国土交通省土木工事積算基準H16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3.15</v>
          </cell>
          <cell r="AC536">
            <v>39557</v>
          </cell>
          <cell r="AD536">
            <v>124604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1187</v>
          </cell>
          <cell r="R537" t="str">
            <v>硬岩運搬工</v>
          </cell>
          <cell r="S537" t="str">
            <v>10t-7.6～9.5㎞</v>
          </cell>
          <cell r="T537" t="str">
            <v>山積0.8(0.6)m3</v>
          </cell>
          <cell r="U537" t="str">
            <v>ｍ3</v>
          </cell>
          <cell r="V537">
            <v>1408</v>
          </cell>
          <cell r="W537" t="str">
            <v>国土交通省土木工事積算基準H16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3.56</v>
          </cell>
          <cell r="AC537">
            <v>39557</v>
          </cell>
          <cell r="AD537">
            <v>140822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1188</v>
          </cell>
          <cell r="R538" t="str">
            <v>硬岩運搬工</v>
          </cell>
          <cell r="S538" t="str">
            <v>10t-9.6～11.5㎞</v>
          </cell>
          <cell r="T538" t="str">
            <v>山積0.8(0.6)m3</v>
          </cell>
          <cell r="U538" t="str">
            <v>ｍ3</v>
          </cell>
          <cell r="V538">
            <v>1625</v>
          </cell>
          <cell r="W538" t="str">
            <v>国土交通省土木工事積算基準H16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4.1100000000000003</v>
          </cell>
          <cell r="AC538">
            <v>39557</v>
          </cell>
          <cell r="AD538">
            <v>162579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1189</v>
          </cell>
          <cell r="R539" t="str">
            <v>硬岩運搬工</v>
          </cell>
          <cell r="S539" t="str">
            <v>10t-11.6～15.5㎞</v>
          </cell>
          <cell r="T539" t="str">
            <v>山積0.8(0.6)m3</v>
          </cell>
          <cell r="U539" t="str">
            <v>ｍ3</v>
          </cell>
          <cell r="V539">
            <v>1950</v>
          </cell>
          <cell r="W539" t="str">
            <v>国土交通省土木工事積算基準H16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4.93</v>
          </cell>
          <cell r="AC539">
            <v>39557</v>
          </cell>
          <cell r="AD539">
            <v>195016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1190</v>
          </cell>
          <cell r="R540" t="str">
            <v>硬岩運搬工</v>
          </cell>
          <cell r="S540" t="str">
            <v>10t-15.6～22.5㎞</v>
          </cell>
          <cell r="T540" t="str">
            <v>山積0.8(0.6)m3</v>
          </cell>
          <cell r="U540" t="str">
            <v>ｍ3</v>
          </cell>
          <cell r="V540">
            <v>2440</v>
          </cell>
          <cell r="W540" t="str">
            <v>国土交通省土木工事積算基準H16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6.17</v>
          </cell>
          <cell r="AC540">
            <v>39557</v>
          </cell>
          <cell r="AD540">
            <v>244066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1191</v>
          </cell>
          <cell r="R541" t="str">
            <v>硬岩運搬工</v>
          </cell>
          <cell r="S541" t="str">
            <v>10t-22.6～49.5㎞</v>
          </cell>
          <cell r="T541" t="str">
            <v>山積0.8(0.6)m3</v>
          </cell>
          <cell r="U541" t="str">
            <v>ｍ3</v>
          </cell>
          <cell r="V541">
            <v>3306</v>
          </cell>
          <cell r="W541" t="str">
            <v>国土交通省土木工事積算基準H16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8.36</v>
          </cell>
          <cell r="AC541">
            <v>39557</v>
          </cell>
          <cell r="AD541">
            <v>330696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1192</v>
          </cell>
          <cell r="R542" t="str">
            <v>硬岩運搬工</v>
          </cell>
          <cell r="S542" t="str">
            <v>10t-49.6～60.0㎞</v>
          </cell>
          <cell r="T542" t="str">
            <v>山積0.8(0.6)m3</v>
          </cell>
          <cell r="U542" t="str">
            <v>ｍ3</v>
          </cell>
          <cell r="V542">
            <v>4932</v>
          </cell>
          <cell r="W542" t="str">
            <v>国土交通省土木工事積算基準H16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12.47</v>
          </cell>
          <cell r="AC542">
            <v>39557</v>
          </cell>
          <cell r="AD542">
            <v>493275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1193</v>
          </cell>
          <cell r="R543" t="str">
            <v>破砕岩(中・硬岩)運搬工</v>
          </cell>
          <cell r="S543" t="str">
            <v>10t-0.3㎞以下</v>
          </cell>
          <cell r="T543" t="str">
            <v>山積0.8(0.6)m3</v>
          </cell>
          <cell r="U543" t="str">
            <v>ｍ3</v>
          </cell>
          <cell r="V543">
            <v>288</v>
          </cell>
          <cell r="W543" t="str">
            <v>国土交通省土木工事積算基準H16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0.73</v>
          </cell>
          <cell r="AC543">
            <v>39557</v>
          </cell>
          <cell r="AD543">
            <v>28876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1194</v>
          </cell>
          <cell r="R544" t="str">
            <v>破砕岩(中・硬岩)運搬工</v>
          </cell>
          <cell r="S544" t="str">
            <v>10t-0.4～0.5㎞</v>
          </cell>
          <cell r="T544" t="str">
            <v>山積0.8(0.6)m3</v>
          </cell>
          <cell r="U544" t="str">
            <v>ｍ3</v>
          </cell>
          <cell r="V544">
            <v>336</v>
          </cell>
          <cell r="W544" t="str">
            <v>国土交通省土木工事積算基準H16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0.85</v>
          </cell>
          <cell r="AC544">
            <v>39557</v>
          </cell>
          <cell r="AD544">
            <v>33623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1195</v>
          </cell>
          <cell r="R545" t="str">
            <v>破砕岩(中・硬岩)運搬工</v>
          </cell>
          <cell r="S545" t="str">
            <v>10t-0.6～1.0㎞</v>
          </cell>
          <cell r="T545" t="str">
            <v>山積0.8(0.6)m3</v>
          </cell>
          <cell r="U545" t="str">
            <v>ｍ3</v>
          </cell>
          <cell r="V545">
            <v>387</v>
          </cell>
          <cell r="W545" t="str">
            <v>国土交通省土木工事積算基準H16</v>
          </cell>
          <cell r="X545" t="str">
            <v>DID区間なし</v>
          </cell>
          <cell r="Y545">
            <v>100</v>
          </cell>
          <cell r="Z545">
            <v>116</v>
          </cell>
          <cell r="AA545" t="str">
            <v>ﾀﾞﾝﾌﾟﾄﾗｯｸ運転工</v>
          </cell>
          <cell r="AB545">
            <v>0.98</v>
          </cell>
          <cell r="AC545">
            <v>39557</v>
          </cell>
          <cell r="AD545">
            <v>38765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1196</v>
          </cell>
          <cell r="R546" t="str">
            <v>破砕岩(中・硬岩)運搬工</v>
          </cell>
          <cell r="S546" t="str">
            <v>10t-1.1～1.5㎞</v>
          </cell>
          <cell r="T546" t="str">
            <v>山積0.8(0.6)m3</v>
          </cell>
          <cell r="U546" t="str">
            <v>ｍ3</v>
          </cell>
          <cell r="V546">
            <v>435</v>
          </cell>
          <cell r="W546" t="str">
            <v>国土交通省土木工事積算基準H16</v>
          </cell>
          <cell r="X546" t="str">
            <v>DID区間なし</v>
          </cell>
          <cell r="Y546">
            <v>100</v>
          </cell>
          <cell r="Z546">
            <v>116</v>
          </cell>
          <cell r="AA546" t="str">
            <v>ﾀﾞﾝﾌﾟﾄﾗｯｸ運転工</v>
          </cell>
          <cell r="AB546">
            <v>1.1000000000000001</v>
          </cell>
          <cell r="AC546">
            <v>39557</v>
          </cell>
          <cell r="AD546">
            <v>43512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1197</v>
          </cell>
          <cell r="R547" t="str">
            <v>破砕岩(中・硬岩)運搬工</v>
          </cell>
          <cell r="S547" t="str">
            <v>10t-1.6～2.0㎞</v>
          </cell>
          <cell r="T547" t="str">
            <v>山積0.8(0.6)m3</v>
          </cell>
          <cell r="U547" t="str">
            <v>ｍ3</v>
          </cell>
          <cell r="V547">
            <v>482</v>
          </cell>
          <cell r="W547" t="str">
            <v>国土交通省土木工事積算基準H16</v>
          </cell>
          <cell r="X547" t="str">
            <v>DID区間なし</v>
          </cell>
          <cell r="Y547">
            <v>100</v>
          </cell>
          <cell r="Z547">
            <v>116</v>
          </cell>
          <cell r="AA547" t="str">
            <v>ﾀﾞﾝﾌﾟﾄﾗｯｸ運転工</v>
          </cell>
          <cell r="AB547">
            <v>1.22</v>
          </cell>
          <cell r="AC547">
            <v>39557</v>
          </cell>
          <cell r="AD547">
            <v>48259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1198</v>
          </cell>
          <cell r="R548" t="str">
            <v>破砕岩(中・硬岩)運搬工</v>
          </cell>
          <cell r="S548" t="str">
            <v>10t-2.1～3.0㎞</v>
          </cell>
          <cell r="T548" t="str">
            <v>山積0.8(0.6)m3</v>
          </cell>
          <cell r="U548" t="str">
            <v>ｍ3</v>
          </cell>
          <cell r="V548">
            <v>577</v>
          </cell>
          <cell r="W548" t="str">
            <v>国土交通省土木工事積算基準H16</v>
          </cell>
          <cell r="X548" t="str">
            <v>DID区間なし</v>
          </cell>
          <cell r="Y548">
            <v>100</v>
          </cell>
          <cell r="Z548">
            <v>116</v>
          </cell>
          <cell r="AA548" t="str">
            <v>ﾀﾞﾝﾌﾟﾄﾗｯｸ運転工</v>
          </cell>
          <cell r="AB548">
            <v>1.46</v>
          </cell>
          <cell r="AC548">
            <v>39557</v>
          </cell>
          <cell r="AD548">
            <v>57753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1199</v>
          </cell>
          <cell r="R549" t="str">
            <v>破砕岩(中・硬岩)運搬工</v>
          </cell>
          <cell r="S549" t="str">
            <v>10t-3.1～4.0㎞</v>
          </cell>
          <cell r="T549" t="str">
            <v>山積0.8(0.6)m3</v>
          </cell>
          <cell r="U549" t="str">
            <v>ｍ3</v>
          </cell>
          <cell r="V549">
            <v>676</v>
          </cell>
          <cell r="W549" t="str">
            <v>国土交通省土木工事積算基準H16</v>
          </cell>
          <cell r="X549" t="str">
            <v>DID区間なし</v>
          </cell>
          <cell r="Y549">
            <v>100</v>
          </cell>
          <cell r="Z549">
            <v>116</v>
          </cell>
          <cell r="AA549" t="str">
            <v>ﾀﾞﾝﾌﾟﾄﾗｯｸ運転工</v>
          </cell>
          <cell r="AB549">
            <v>1.71</v>
          </cell>
          <cell r="AC549">
            <v>39557</v>
          </cell>
          <cell r="AD549">
            <v>67642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1200</v>
          </cell>
          <cell r="R550" t="str">
            <v>破砕岩(中・硬岩)運搬工</v>
          </cell>
          <cell r="S550" t="str">
            <v>10t-4.1～5.5㎞</v>
          </cell>
          <cell r="T550" t="str">
            <v>山積0.8(0.6)m3</v>
          </cell>
          <cell r="U550" t="str">
            <v>ｍ3</v>
          </cell>
          <cell r="V550">
            <v>818</v>
          </cell>
          <cell r="W550" t="str">
            <v>国土交通省土木工事積算基準H16</v>
          </cell>
          <cell r="X550" t="str">
            <v>DID区間なし</v>
          </cell>
          <cell r="Y550">
            <v>100</v>
          </cell>
          <cell r="Z550">
            <v>116</v>
          </cell>
          <cell r="AA550" t="str">
            <v>ﾀﾞﾝﾌﾟﾄﾗｯｸ運転工</v>
          </cell>
          <cell r="AB550">
            <v>2.0699999999999998</v>
          </cell>
          <cell r="AC550">
            <v>39557</v>
          </cell>
          <cell r="AD550">
            <v>81882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1201</v>
          </cell>
          <cell r="R551" t="str">
            <v>破砕岩(中・硬岩)運搬工</v>
          </cell>
          <cell r="S551" t="str">
            <v>10t-5.6～6.5㎞</v>
          </cell>
          <cell r="T551" t="str">
            <v>山積0.8(0.6)m3</v>
          </cell>
          <cell r="U551" t="str">
            <v>ｍ3</v>
          </cell>
          <cell r="V551">
            <v>965</v>
          </cell>
          <cell r="W551" t="str">
            <v>国土交通省土木工事積算基準H16</v>
          </cell>
          <cell r="X551" t="str">
            <v>DID区間なし</v>
          </cell>
          <cell r="Y551">
            <v>100</v>
          </cell>
          <cell r="Z551">
            <v>116</v>
          </cell>
          <cell r="AA551" t="str">
            <v>ﾀﾞﾝﾌﾟﾄﾗｯｸ運転工</v>
          </cell>
          <cell r="AB551">
            <v>2.44</v>
          </cell>
          <cell r="AC551">
            <v>39557</v>
          </cell>
          <cell r="AD551">
            <v>96519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1202</v>
          </cell>
          <cell r="R552" t="str">
            <v>破砕岩(中・硬岩)運搬工</v>
          </cell>
          <cell r="S552" t="str">
            <v>10t-6.6～7.5㎞</v>
          </cell>
          <cell r="T552" t="str">
            <v>山積0.8(0.6)m3</v>
          </cell>
          <cell r="U552" t="str">
            <v>ｍ3</v>
          </cell>
          <cell r="V552">
            <v>1111</v>
          </cell>
          <cell r="W552" t="str">
            <v>国土交通省土木工事積算基準H16</v>
          </cell>
          <cell r="X552" t="str">
            <v>DID区間なし</v>
          </cell>
          <cell r="Y552">
            <v>100</v>
          </cell>
          <cell r="Z552">
            <v>116</v>
          </cell>
          <cell r="AA552" t="str">
            <v>ﾀﾞﾝﾌﾟﾄﾗｯｸ運転工</v>
          </cell>
          <cell r="AB552">
            <v>2.81</v>
          </cell>
          <cell r="AC552">
            <v>39557</v>
          </cell>
          <cell r="AD552">
            <v>111155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1203</v>
          </cell>
          <cell r="R553" t="str">
            <v>破砕岩(中・硬岩)運搬工</v>
          </cell>
          <cell r="S553" t="str">
            <v>10t-7.6～9.5㎞</v>
          </cell>
          <cell r="T553" t="str">
            <v>山積0.8(0.6)m3</v>
          </cell>
          <cell r="U553" t="str">
            <v>ｍ3</v>
          </cell>
          <cell r="V553">
            <v>1253</v>
          </cell>
          <cell r="W553" t="str">
            <v>国土交通省土木工事積算基準H16</v>
          </cell>
          <cell r="X553" t="str">
            <v>DID区間なし</v>
          </cell>
          <cell r="Y553">
            <v>100</v>
          </cell>
          <cell r="Z553">
            <v>116</v>
          </cell>
          <cell r="AA553" t="str">
            <v>ﾀﾞﾝﾌﾟﾄﾗｯｸ運転工</v>
          </cell>
          <cell r="AB553">
            <v>3.17</v>
          </cell>
          <cell r="AC553">
            <v>39557</v>
          </cell>
          <cell r="AD553">
            <v>125395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1204</v>
          </cell>
          <cell r="R554" t="str">
            <v>破砕岩(中・硬岩)運搬工</v>
          </cell>
          <cell r="S554" t="str">
            <v>10t-9.6～11.5㎞</v>
          </cell>
          <cell r="T554" t="str">
            <v>山積0.8(0.6)m3</v>
          </cell>
          <cell r="U554" t="str">
            <v>ｍ3</v>
          </cell>
          <cell r="V554">
            <v>1447</v>
          </cell>
          <cell r="W554" t="str">
            <v>国土交通省土木工事積算基準H16</v>
          </cell>
          <cell r="X554" t="str">
            <v>DID区間なし</v>
          </cell>
          <cell r="Y554">
            <v>100</v>
          </cell>
          <cell r="Z554">
            <v>116</v>
          </cell>
          <cell r="AA554" t="str">
            <v>ﾀﾞﾝﾌﾟﾄﾗｯｸ運転工</v>
          </cell>
          <cell r="AB554">
            <v>3.66</v>
          </cell>
          <cell r="AC554">
            <v>39557</v>
          </cell>
          <cell r="AD554">
            <v>144778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1205</v>
          </cell>
          <cell r="R555" t="str">
            <v>ｺﾝｸﾘｰﾄｶﾞﾗ(鉄筋)運搬工</v>
          </cell>
          <cell r="S555" t="str">
            <v>10t-0.5㎞以下</v>
          </cell>
          <cell r="T555" t="str">
            <v>山積0.45(0.35)m3</v>
          </cell>
          <cell r="U555" t="str">
            <v>ｍ3</v>
          </cell>
          <cell r="V555">
            <v>519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1.37</v>
          </cell>
          <cell r="AC555">
            <v>37945</v>
          </cell>
          <cell r="AD555">
            <v>51984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1206</v>
          </cell>
          <cell r="R556" t="str">
            <v>ｺﾝｸﾘｰﾄｶﾞﾗ(鉄筋)運搬工</v>
          </cell>
          <cell r="S556" t="str">
            <v>10t-0.6～1.0㎞</v>
          </cell>
          <cell r="T556" t="str">
            <v>山積0.45(0.35)m3</v>
          </cell>
          <cell r="U556" t="str">
            <v>ｍ3</v>
          </cell>
          <cell r="V556">
            <v>572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1.51</v>
          </cell>
          <cell r="AC556">
            <v>37945</v>
          </cell>
          <cell r="AD556">
            <v>57296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1207</v>
          </cell>
          <cell r="R557" t="str">
            <v>ｺﾝｸﾘｰﾄｶﾞﾗ(鉄筋)運搬工</v>
          </cell>
          <cell r="S557" t="str">
            <v>10t-1.1～2.0㎞</v>
          </cell>
          <cell r="T557" t="str">
            <v>山積0.45(0.35)m3</v>
          </cell>
          <cell r="U557" t="str">
            <v>ｍ3</v>
          </cell>
          <cell r="V557">
            <v>675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1.78</v>
          </cell>
          <cell r="AC557">
            <v>37945</v>
          </cell>
          <cell r="AD557">
            <v>67542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1208</v>
          </cell>
          <cell r="R558" t="str">
            <v>ｺﾝｸﾘｰﾄｶﾞﾗ(鉄筋)運搬工</v>
          </cell>
          <cell r="S558" t="str">
            <v>10t-2.1～2.5㎞</v>
          </cell>
          <cell r="T558" t="str">
            <v>山積0.45(0.35)m3</v>
          </cell>
          <cell r="U558" t="str">
            <v>ｍ3</v>
          </cell>
          <cell r="V558">
            <v>781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2.06</v>
          </cell>
          <cell r="AC558">
            <v>37945</v>
          </cell>
          <cell r="AD558">
            <v>78166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1209</v>
          </cell>
          <cell r="R559" t="str">
            <v>ｺﾝｸﾘｰﾄｶﾞﾗ(鉄筋)運搬工</v>
          </cell>
          <cell r="S559" t="str">
            <v>10t-2.6～3.5㎞</v>
          </cell>
          <cell r="T559" t="str">
            <v>山積0.45(0.35)m3</v>
          </cell>
          <cell r="U559" t="str">
            <v>ｍ3</v>
          </cell>
          <cell r="V559">
            <v>884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2.33</v>
          </cell>
          <cell r="AC559">
            <v>37945</v>
          </cell>
          <cell r="AD559">
            <v>88411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1210</v>
          </cell>
          <cell r="R560" t="str">
            <v>ｺﾝｸﾘｰﾄｶﾞﾗ(鉄筋)運搬工</v>
          </cell>
          <cell r="S560" t="str">
            <v>10t-3.6～4.5㎞</v>
          </cell>
          <cell r="T560" t="str">
            <v>山積0.45(0.35)m3</v>
          </cell>
          <cell r="U560" t="str">
            <v>ｍ3</v>
          </cell>
          <cell r="V560">
            <v>1039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2.74</v>
          </cell>
          <cell r="AC560">
            <v>37945</v>
          </cell>
          <cell r="AD560">
            <v>103969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1211</v>
          </cell>
          <cell r="R561" t="str">
            <v>ｺﾝｸﾘｰﾄｶﾞﾗ(鉄筋)運搬工</v>
          </cell>
          <cell r="S561" t="str">
            <v>10t-4.6～6.0㎞</v>
          </cell>
          <cell r="T561" t="str">
            <v>山積0.45(0.35)m3</v>
          </cell>
          <cell r="U561" t="str">
            <v>ｍ3</v>
          </cell>
          <cell r="V561">
            <v>1195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3.15</v>
          </cell>
          <cell r="AC561">
            <v>37945</v>
          </cell>
          <cell r="AD561">
            <v>119526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1212</v>
          </cell>
          <cell r="R562" t="str">
            <v>ｺﾝｸﾘｰﾄｶﾞﾗ(鉄筋)運搬工</v>
          </cell>
          <cell r="S562" t="str">
            <v>10t-6.1～7.5㎞</v>
          </cell>
          <cell r="T562" t="str">
            <v>山積0.45(0.35)m3</v>
          </cell>
          <cell r="U562" t="str">
            <v>ｍ3</v>
          </cell>
          <cell r="V562">
            <v>1350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3.56</v>
          </cell>
          <cell r="AC562">
            <v>37945</v>
          </cell>
          <cell r="AD562">
            <v>135084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1213</v>
          </cell>
          <cell r="R563" t="str">
            <v>ｺﾝｸﾘｰﾄｶﾞﾗ(鉄筋)運搬工</v>
          </cell>
          <cell r="S563" t="str">
            <v>10t-7.6～10.0㎞</v>
          </cell>
          <cell r="T563" t="str">
            <v>山積0.45(0.35)m3</v>
          </cell>
          <cell r="U563" t="str">
            <v>ｍ3</v>
          </cell>
          <cell r="V563">
            <v>1559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4.1100000000000003</v>
          </cell>
          <cell r="AC563">
            <v>37945</v>
          </cell>
          <cell r="AD563">
            <v>155953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1214</v>
          </cell>
          <cell r="R564" t="str">
            <v>ｺﾝｸﾘｰﾄｶﾞﾗ(鉄筋)運搬工</v>
          </cell>
          <cell r="S564" t="str">
            <v>10t-10.1～13.5㎞</v>
          </cell>
          <cell r="T564" t="str">
            <v>山積0.45(0.35)m3</v>
          </cell>
          <cell r="U564" t="str">
            <v>ｍ3</v>
          </cell>
          <cell r="V564">
            <v>1870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4.93</v>
          </cell>
          <cell r="AC564">
            <v>37945</v>
          </cell>
          <cell r="AD564">
            <v>187068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1215</v>
          </cell>
          <cell r="R565" t="str">
            <v>ｺﾝｸﾘｰﾄｶﾞﾗ(鉄筋)運搬工</v>
          </cell>
          <cell r="S565" t="str">
            <v>10t-13.6～19.5㎞</v>
          </cell>
          <cell r="T565" t="str">
            <v>山積0.45(0.35)m3</v>
          </cell>
          <cell r="U565" t="str">
            <v>ｍ3</v>
          </cell>
          <cell r="V565">
            <v>2341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6.17</v>
          </cell>
          <cell r="AC565">
            <v>37945</v>
          </cell>
          <cell r="AD565">
            <v>234120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1216</v>
          </cell>
          <cell r="R566" t="str">
            <v>ｺﾝｸﾘｰﾄｶﾞﾗ(鉄筋)運搬工</v>
          </cell>
          <cell r="S566" t="str">
            <v>10t-19.6～39.0㎞</v>
          </cell>
          <cell r="T566" t="str">
            <v>山積0.45(0.35)m3</v>
          </cell>
          <cell r="U566" t="str">
            <v>ｍ3</v>
          </cell>
          <cell r="V566">
            <v>3172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8.36</v>
          </cell>
          <cell r="AC566">
            <v>37945</v>
          </cell>
          <cell r="AD566">
            <v>317220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1217</v>
          </cell>
          <cell r="R567" t="str">
            <v>ｺﾝｸﾘｰﾄｶﾞﾗ(鉄筋)運搬工</v>
          </cell>
          <cell r="S567" t="str">
            <v>10t-39.1～60.0㎞</v>
          </cell>
          <cell r="T567" t="str">
            <v>山積0.45(0.35)m3</v>
          </cell>
          <cell r="U567" t="str">
            <v>ｍ3</v>
          </cell>
          <cell r="V567">
            <v>4731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12.47</v>
          </cell>
          <cell r="AC567">
            <v>37945</v>
          </cell>
          <cell r="AD567">
            <v>473174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1218</v>
          </cell>
          <cell r="R568" t="str">
            <v>ｺﾝｸﾘｰﾄｶﾞﾗ(無筋)運搬工</v>
          </cell>
          <cell r="S568" t="str">
            <v>10t-0.5㎞以下</v>
          </cell>
          <cell r="T568" t="str">
            <v>山積0.45(0.35)m3</v>
          </cell>
          <cell r="U568" t="str">
            <v>ｍ3</v>
          </cell>
          <cell r="V568">
            <v>493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1.3</v>
          </cell>
          <cell r="AC568">
            <v>37945</v>
          </cell>
          <cell r="AD568">
            <v>49328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1219</v>
          </cell>
          <cell r="R569" t="str">
            <v>ｺﾝｸﾘｰﾄｶﾞﾗ(無筋)運搬工</v>
          </cell>
          <cell r="S569" t="str">
            <v>10t-0.6～1.0㎞</v>
          </cell>
          <cell r="T569" t="str">
            <v>山積0.45(0.35)m3</v>
          </cell>
          <cell r="U569" t="str">
            <v>ｍ3</v>
          </cell>
          <cell r="V569">
            <v>542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1.43</v>
          </cell>
          <cell r="AC569">
            <v>37945</v>
          </cell>
          <cell r="AD569">
            <v>54261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1220</v>
          </cell>
          <cell r="R570" t="str">
            <v>ｺﾝｸﾘｰﾄｶﾞﾗ(無筋)運搬工</v>
          </cell>
          <cell r="S570" t="str">
            <v>10t-1.1～2.0㎞</v>
          </cell>
          <cell r="T570" t="str">
            <v>山積0.45(0.35)m3</v>
          </cell>
          <cell r="U570" t="str">
            <v>ｍ3</v>
          </cell>
          <cell r="V570">
            <v>641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1.69</v>
          </cell>
          <cell r="AC570">
            <v>37945</v>
          </cell>
          <cell r="AD570">
            <v>64127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1221</v>
          </cell>
          <cell r="R571" t="str">
            <v>ｺﾝｸﾘｰﾄｶﾞﾗ(無筋)運搬工</v>
          </cell>
          <cell r="S571" t="str">
            <v>10t-2.1～2.5㎞</v>
          </cell>
          <cell r="T571" t="str">
            <v>山積0.45(0.35)m3</v>
          </cell>
          <cell r="U571" t="str">
            <v>ｍ3</v>
          </cell>
          <cell r="V571">
            <v>739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1.95</v>
          </cell>
          <cell r="AC571">
            <v>37945</v>
          </cell>
          <cell r="AD571">
            <v>73992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1222</v>
          </cell>
          <cell r="R572" t="str">
            <v>ｺﾝｸﾘｰﾄｶﾞﾗ(無筋)運搬工</v>
          </cell>
          <cell r="S572" t="str">
            <v>10t-2.6～3.5㎞</v>
          </cell>
          <cell r="T572" t="str">
            <v>山積0.45(0.35)m3</v>
          </cell>
          <cell r="U572" t="str">
            <v>ｍ3</v>
          </cell>
          <cell r="V572">
            <v>838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2.21</v>
          </cell>
          <cell r="AC572">
            <v>37945</v>
          </cell>
          <cell r="AD572">
            <v>83858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1223</v>
          </cell>
          <cell r="R573" t="str">
            <v>ｺﾝｸﾘｰﾄｶﾞﾗ(無筋)運搬工</v>
          </cell>
          <cell r="S573" t="str">
            <v>10t-3.6～4.5㎞</v>
          </cell>
          <cell r="T573" t="str">
            <v>山積0.45(0.35)m3</v>
          </cell>
          <cell r="U573" t="str">
            <v>ｍ3</v>
          </cell>
          <cell r="V573">
            <v>986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2.6</v>
          </cell>
          <cell r="AC573">
            <v>37945</v>
          </cell>
          <cell r="AD573">
            <v>98657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1224</v>
          </cell>
          <cell r="R574" t="str">
            <v>ｺﾝｸﾘｰﾄｶﾞﾗ(無筋)運搬工</v>
          </cell>
          <cell r="S574" t="str">
            <v>10t-4.6～6.0㎞</v>
          </cell>
          <cell r="T574" t="str">
            <v>山積0.45(0.35)m3</v>
          </cell>
          <cell r="U574" t="str">
            <v>ｍ3</v>
          </cell>
          <cell r="V574">
            <v>1134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2.99</v>
          </cell>
          <cell r="AC574">
            <v>37945</v>
          </cell>
          <cell r="AD574">
            <v>113455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1225</v>
          </cell>
          <cell r="R575" t="str">
            <v>ｺﾝｸﾘｰﾄｶﾞﾗ(無筋)運搬工</v>
          </cell>
          <cell r="S575" t="str">
            <v>10t-6.1～7.5㎞</v>
          </cell>
          <cell r="T575" t="str">
            <v>山積0.45(0.35)m3</v>
          </cell>
          <cell r="U575" t="str">
            <v>ｍ3</v>
          </cell>
          <cell r="V575">
            <v>1282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3.38</v>
          </cell>
          <cell r="AC575">
            <v>37945</v>
          </cell>
          <cell r="AD575">
            <v>128254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1226</v>
          </cell>
          <cell r="R576" t="str">
            <v>ｺﾝｸﾘｰﾄｶﾞﾗ(無筋)運搬工</v>
          </cell>
          <cell r="S576" t="str">
            <v>10t-7.6～10.0㎞</v>
          </cell>
          <cell r="T576" t="str">
            <v>山積0.45(0.35)m3</v>
          </cell>
          <cell r="U576" t="str">
            <v>ｍ3</v>
          </cell>
          <cell r="V576">
            <v>1479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3.9</v>
          </cell>
          <cell r="AC576">
            <v>37945</v>
          </cell>
          <cell r="AD576">
            <v>147985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1227</v>
          </cell>
          <cell r="R577" t="str">
            <v>ｺﾝｸﾘｰﾄｶﾞﾗ(無筋)運搬工</v>
          </cell>
          <cell r="S577" t="str">
            <v>10t-10.1～13.5㎞</v>
          </cell>
          <cell r="T577" t="str">
            <v>山積0.45(0.35)m3</v>
          </cell>
          <cell r="U577" t="str">
            <v>ｍ3</v>
          </cell>
          <cell r="V577">
            <v>1775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4.68</v>
          </cell>
          <cell r="AC577">
            <v>37945</v>
          </cell>
          <cell r="AD577">
            <v>177582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1228</v>
          </cell>
          <cell r="R578" t="str">
            <v>ｺﾝｸﾘｰﾄｶﾞﾗ(無筋)運搬工</v>
          </cell>
          <cell r="S578" t="str">
            <v>10t-13.6～19.5㎞</v>
          </cell>
          <cell r="T578" t="str">
            <v>山積0.45(0.35)m3</v>
          </cell>
          <cell r="U578" t="str">
            <v>ｍ3</v>
          </cell>
          <cell r="V578">
            <v>2219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5.85</v>
          </cell>
          <cell r="AC578">
            <v>37945</v>
          </cell>
          <cell r="AD578">
            <v>221978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1229</v>
          </cell>
          <cell r="R579" t="str">
            <v>ｺﾝｸﾘｰﾄｶﾞﾗ(無筋)運搬工</v>
          </cell>
          <cell r="S579" t="str">
            <v>10t-19.6～39.0㎞</v>
          </cell>
          <cell r="T579" t="str">
            <v>山積0.45(0.35)m3</v>
          </cell>
          <cell r="U579" t="str">
            <v>ｍ3</v>
          </cell>
          <cell r="V579">
            <v>3009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7.93</v>
          </cell>
          <cell r="AC579">
            <v>37945</v>
          </cell>
          <cell r="AD579">
            <v>300903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1230</v>
          </cell>
          <cell r="R580" t="str">
            <v>ｺﾝｸﾘｰﾄｶﾞﾗ(無筋)運搬工</v>
          </cell>
          <cell r="S580" t="str">
            <v>10t-39.1～60.0㎞</v>
          </cell>
          <cell r="T580" t="str">
            <v>山積0.45(0.35)m3</v>
          </cell>
          <cell r="U580" t="str">
            <v>ｍ3</v>
          </cell>
          <cell r="V580">
            <v>4488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11.83</v>
          </cell>
          <cell r="AC580">
            <v>37945</v>
          </cell>
          <cell r="AD580">
            <v>448889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1231</v>
          </cell>
          <cell r="R581" t="str">
            <v>ｱｽ塊運搬工</v>
          </cell>
          <cell r="S581" t="str">
            <v>10t-0.5㎞以下</v>
          </cell>
          <cell r="T581" t="str">
            <v>山積0.45(0.35)m3</v>
          </cell>
          <cell r="U581" t="str">
            <v>ｍ3</v>
          </cell>
          <cell r="V581">
            <v>493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1.3</v>
          </cell>
          <cell r="AC581">
            <v>37945</v>
          </cell>
          <cell r="AD581">
            <v>49328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1232</v>
          </cell>
          <cell r="R582" t="str">
            <v>ｱｽ塊運搬工</v>
          </cell>
          <cell r="S582" t="str">
            <v>10t-0.6～1.0㎞</v>
          </cell>
          <cell r="T582" t="str">
            <v>山積0.45(0.35)m3</v>
          </cell>
          <cell r="U582" t="str">
            <v>ｍ3</v>
          </cell>
          <cell r="V582">
            <v>542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1.43</v>
          </cell>
          <cell r="AC582">
            <v>37945</v>
          </cell>
          <cell r="AD582">
            <v>54261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1233</v>
          </cell>
          <cell r="R583" t="str">
            <v>ｱｽ塊運搬工</v>
          </cell>
          <cell r="S583" t="str">
            <v>10t-1.1～2.0㎞</v>
          </cell>
          <cell r="T583" t="str">
            <v>山積0.45(0.35)m3</v>
          </cell>
          <cell r="U583" t="str">
            <v>ｍ3</v>
          </cell>
          <cell r="V583">
            <v>641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1.69</v>
          </cell>
          <cell r="AC583">
            <v>37945</v>
          </cell>
          <cell r="AD583">
            <v>64127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1234</v>
          </cell>
          <cell r="R584" t="str">
            <v>ｱｽ塊運搬工</v>
          </cell>
          <cell r="S584" t="str">
            <v>10t-2.1～2.5㎞</v>
          </cell>
          <cell r="T584" t="str">
            <v>山積0.45(0.35)m3</v>
          </cell>
          <cell r="U584" t="str">
            <v>ｍ3</v>
          </cell>
          <cell r="V584">
            <v>739</v>
          </cell>
          <cell r="W584" t="str">
            <v>県土木部標準歩掛</v>
          </cell>
          <cell r="X584" t="str">
            <v>DID区間なし</v>
          </cell>
          <cell r="Y584">
            <v>100</v>
          </cell>
          <cell r="Z584">
            <v>115</v>
          </cell>
          <cell r="AA584" t="str">
            <v>ﾀﾞﾝﾌﾟﾄﾗｯｸ運転工</v>
          </cell>
          <cell r="AB584">
            <v>1.95</v>
          </cell>
          <cell r="AC584">
            <v>37945</v>
          </cell>
          <cell r="AD584">
            <v>73992</v>
          </cell>
          <cell r="AF584" t="e">
            <v>#N/A</v>
          </cell>
          <cell r="AH584">
            <v>0</v>
          </cell>
          <cell r="AI584">
            <v>0</v>
          </cell>
          <cell r="AK584" t="e">
            <v>#N/A</v>
          </cell>
          <cell r="AM584">
            <v>0</v>
          </cell>
          <cell r="AN584">
            <v>0</v>
          </cell>
          <cell r="AP584" t="e">
            <v>#N/A</v>
          </cell>
          <cell r="AR584">
            <v>0</v>
          </cell>
          <cell r="AS584">
            <v>0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1235</v>
          </cell>
          <cell r="R585" t="str">
            <v>ｱｽ塊運搬工</v>
          </cell>
          <cell r="S585" t="str">
            <v>10t-2.6～3.5㎞</v>
          </cell>
          <cell r="T585" t="str">
            <v>山積0.45(0.35)m3</v>
          </cell>
          <cell r="U585" t="str">
            <v>ｍ3</v>
          </cell>
          <cell r="V585">
            <v>838</v>
          </cell>
          <cell r="W585" t="str">
            <v>県土木部標準歩掛</v>
          </cell>
          <cell r="X585" t="str">
            <v>DID区間なし</v>
          </cell>
          <cell r="Y585">
            <v>100</v>
          </cell>
          <cell r="Z585">
            <v>115</v>
          </cell>
          <cell r="AA585" t="str">
            <v>ﾀﾞﾝﾌﾟﾄﾗｯｸ運転工</v>
          </cell>
          <cell r="AB585">
            <v>2.21</v>
          </cell>
          <cell r="AC585">
            <v>37945</v>
          </cell>
          <cell r="AD585">
            <v>83858</v>
          </cell>
          <cell r="AF585" t="e">
            <v>#N/A</v>
          </cell>
          <cell r="AH585">
            <v>0</v>
          </cell>
          <cell r="AI585">
            <v>0</v>
          </cell>
          <cell r="AK585" t="e">
            <v>#N/A</v>
          </cell>
          <cell r="AM585">
            <v>0</v>
          </cell>
          <cell r="AN585">
            <v>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1236</v>
          </cell>
          <cell r="R586" t="str">
            <v>ｱｽ塊運搬工</v>
          </cell>
          <cell r="S586" t="str">
            <v>10t-3.6～4.5㎞</v>
          </cell>
          <cell r="T586" t="str">
            <v>山積0.45(0.35)m3</v>
          </cell>
          <cell r="U586" t="str">
            <v>ｍ3</v>
          </cell>
          <cell r="V586">
            <v>986</v>
          </cell>
          <cell r="W586" t="str">
            <v>県土木部標準歩掛</v>
          </cell>
          <cell r="X586" t="str">
            <v>DID区間なし</v>
          </cell>
          <cell r="Y586">
            <v>100</v>
          </cell>
          <cell r="Z586">
            <v>115</v>
          </cell>
          <cell r="AA586" t="str">
            <v>ﾀﾞﾝﾌﾟﾄﾗｯｸ運転工</v>
          </cell>
          <cell r="AB586">
            <v>2.6</v>
          </cell>
          <cell r="AC586">
            <v>37945</v>
          </cell>
          <cell r="AD586">
            <v>98657</v>
          </cell>
          <cell r="AF586" t="e">
            <v>#N/A</v>
          </cell>
          <cell r="AH586">
            <v>0</v>
          </cell>
          <cell r="AI586">
            <v>0</v>
          </cell>
          <cell r="AK586" t="e">
            <v>#N/A</v>
          </cell>
          <cell r="AM586">
            <v>0</v>
          </cell>
          <cell r="AN586">
            <v>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1237</v>
          </cell>
          <cell r="R587" t="str">
            <v>ｱｽ塊運搬工</v>
          </cell>
          <cell r="S587" t="str">
            <v>10t-4.6～6.0㎞</v>
          </cell>
          <cell r="T587" t="str">
            <v>山積0.45(0.35)m3</v>
          </cell>
          <cell r="U587" t="str">
            <v>ｍ3</v>
          </cell>
          <cell r="V587">
            <v>1134</v>
          </cell>
          <cell r="W587" t="str">
            <v>県土木部標準歩掛</v>
          </cell>
          <cell r="X587" t="str">
            <v>DID区間なし</v>
          </cell>
          <cell r="Y587">
            <v>100</v>
          </cell>
          <cell r="Z587">
            <v>115</v>
          </cell>
          <cell r="AA587" t="str">
            <v>ﾀﾞﾝﾌﾟﾄﾗｯｸ運転工</v>
          </cell>
          <cell r="AB587">
            <v>2.99</v>
          </cell>
          <cell r="AC587">
            <v>37945</v>
          </cell>
          <cell r="AD587">
            <v>113455</v>
          </cell>
          <cell r="AF587" t="e">
            <v>#N/A</v>
          </cell>
          <cell r="AH587">
            <v>0</v>
          </cell>
          <cell r="AI587">
            <v>0</v>
          </cell>
          <cell r="AK587" t="e">
            <v>#N/A</v>
          </cell>
          <cell r="AM587">
            <v>0</v>
          </cell>
          <cell r="AN587">
            <v>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1238</v>
          </cell>
          <cell r="R588" t="str">
            <v>ｱｽ塊運搬工</v>
          </cell>
          <cell r="S588" t="str">
            <v>10t-6.1～7.5㎞</v>
          </cell>
          <cell r="T588" t="str">
            <v>山積0.45(0.35)m3</v>
          </cell>
          <cell r="U588" t="str">
            <v>ｍ3</v>
          </cell>
          <cell r="V588">
            <v>1282</v>
          </cell>
          <cell r="W588" t="str">
            <v>県土木部標準歩掛</v>
          </cell>
          <cell r="X588" t="str">
            <v>DID区間なし</v>
          </cell>
          <cell r="Y588">
            <v>100</v>
          </cell>
          <cell r="Z588">
            <v>115</v>
          </cell>
          <cell r="AA588" t="str">
            <v>ﾀﾞﾝﾌﾟﾄﾗｯｸ運転工</v>
          </cell>
          <cell r="AB588">
            <v>3.38</v>
          </cell>
          <cell r="AC588">
            <v>37945</v>
          </cell>
          <cell r="AD588">
            <v>128254</v>
          </cell>
          <cell r="AF588" t="e">
            <v>#N/A</v>
          </cell>
          <cell r="AH588">
            <v>0</v>
          </cell>
          <cell r="AI588">
            <v>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1239</v>
          </cell>
          <cell r="R589" t="str">
            <v>ｱｽ塊運搬工</v>
          </cell>
          <cell r="S589" t="str">
            <v>10t-7.6～10.0㎞</v>
          </cell>
          <cell r="T589" t="str">
            <v>山積0.45(0.35)m3</v>
          </cell>
          <cell r="U589" t="str">
            <v>ｍ3</v>
          </cell>
          <cell r="V589">
            <v>1479</v>
          </cell>
          <cell r="W589" t="str">
            <v>県土木部標準歩掛</v>
          </cell>
          <cell r="X589" t="str">
            <v>DID区間なし</v>
          </cell>
          <cell r="Y589">
            <v>100</v>
          </cell>
          <cell r="Z589">
            <v>115</v>
          </cell>
          <cell r="AA589" t="str">
            <v>ﾀﾞﾝﾌﾟﾄﾗｯｸ運転工</v>
          </cell>
          <cell r="AB589">
            <v>3.9</v>
          </cell>
          <cell r="AC589">
            <v>37945</v>
          </cell>
          <cell r="AD589">
            <v>147985</v>
          </cell>
          <cell r="AF589" t="e">
            <v>#N/A</v>
          </cell>
          <cell r="AH589">
            <v>0</v>
          </cell>
          <cell r="AI589">
            <v>0</v>
          </cell>
          <cell r="AK589" t="e">
            <v>#N/A</v>
          </cell>
          <cell r="AM589">
            <v>0</v>
          </cell>
          <cell r="AN589">
            <v>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1240</v>
          </cell>
          <cell r="R590" t="str">
            <v>ｱｽ塊運搬工</v>
          </cell>
          <cell r="S590" t="str">
            <v>10t-10.1～13.5㎞</v>
          </cell>
          <cell r="T590" t="str">
            <v>山積0.45(0.35)m3</v>
          </cell>
          <cell r="U590" t="str">
            <v>ｍ3</v>
          </cell>
          <cell r="V590">
            <v>1775</v>
          </cell>
          <cell r="W590" t="str">
            <v>県土木部標準歩掛</v>
          </cell>
          <cell r="X590" t="str">
            <v>DID区間なし</v>
          </cell>
          <cell r="Y590">
            <v>100</v>
          </cell>
          <cell r="Z590">
            <v>115</v>
          </cell>
          <cell r="AA590" t="str">
            <v>ﾀﾞﾝﾌﾟﾄﾗｯｸ運転工</v>
          </cell>
          <cell r="AB590">
            <v>4.68</v>
          </cell>
          <cell r="AC590">
            <v>37945</v>
          </cell>
          <cell r="AD590">
            <v>177582</v>
          </cell>
          <cell r="AF590" t="e">
            <v>#N/A</v>
          </cell>
          <cell r="AH590">
            <v>0</v>
          </cell>
          <cell r="AI590">
            <v>0</v>
          </cell>
          <cell r="AK590" t="e">
            <v>#N/A</v>
          </cell>
          <cell r="AM590">
            <v>0</v>
          </cell>
          <cell r="AN590">
            <v>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1241</v>
          </cell>
          <cell r="R591" t="str">
            <v>ｱｽ塊運搬工</v>
          </cell>
          <cell r="S591" t="str">
            <v>10t-13.6～19.5㎞</v>
          </cell>
          <cell r="T591" t="str">
            <v>山積0.45(0.35)m3</v>
          </cell>
          <cell r="U591" t="str">
            <v>ｍ3</v>
          </cell>
          <cell r="V591">
            <v>2219</v>
          </cell>
          <cell r="W591" t="str">
            <v>県土木部標準歩掛</v>
          </cell>
          <cell r="X591" t="str">
            <v>DID区間なし</v>
          </cell>
          <cell r="Y591">
            <v>100</v>
          </cell>
          <cell r="Z591">
            <v>115</v>
          </cell>
          <cell r="AA591" t="str">
            <v>ﾀﾞﾝﾌﾟﾄﾗｯｸ運転工</v>
          </cell>
          <cell r="AB591">
            <v>5.85</v>
          </cell>
          <cell r="AC591">
            <v>37945</v>
          </cell>
          <cell r="AD591">
            <v>221978</v>
          </cell>
          <cell r="AF591" t="e">
            <v>#N/A</v>
          </cell>
          <cell r="AH591">
            <v>0</v>
          </cell>
          <cell r="AI591">
            <v>0</v>
          </cell>
          <cell r="AK591" t="e">
            <v>#N/A</v>
          </cell>
          <cell r="AM591">
            <v>0</v>
          </cell>
          <cell r="AN591">
            <v>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1242</v>
          </cell>
          <cell r="R592" t="str">
            <v>ｱｽ塊運搬工</v>
          </cell>
          <cell r="S592" t="str">
            <v>10t-19.6～39.0㎞</v>
          </cell>
          <cell r="T592" t="str">
            <v>山積0.45(0.35)m3</v>
          </cell>
          <cell r="U592" t="str">
            <v>ｍ3</v>
          </cell>
          <cell r="V592">
            <v>3009</v>
          </cell>
          <cell r="W592" t="str">
            <v>県土木部標準歩掛</v>
          </cell>
          <cell r="X592" t="str">
            <v>DID区間なし</v>
          </cell>
          <cell r="Y592">
            <v>100</v>
          </cell>
          <cell r="Z592">
            <v>115</v>
          </cell>
          <cell r="AA592" t="str">
            <v>ﾀﾞﾝﾌﾟﾄﾗｯｸ運転工</v>
          </cell>
          <cell r="AB592">
            <v>7.93</v>
          </cell>
          <cell r="AC592">
            <v>37945</v>
          </cell>
          <cell r="AD592">
            <v>300903</v>
          </cell>
          <cell r="AF592" t="e">
            <v>#N/A</v>
          </cell>
          <cell r="AH592">
            <v>0</v>
          </cell>
          <cell r="AI592">
            <v>0</v>
          </cell>
          <cell r="AK592" t="e">
            <v>#N/A</v>
          </cell>
          <cell r="AM592">
            <v>0</v>
          </cell>
          <cell r="AN592">
            <v>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1243</v>
          </cell>
          <cell r="R593" t="str">
            <v>ｱｽ塊運搬工</v>
          </cell>
          <cell r="S593" t="str">
            <v>10t-39.1～60.0㎞</v>
          </cell>
          <cell r="T593" t="str">
            <v>山積0.45(0.35)m3</v>
          </cell>
          <cell r="U593" t="str">
            <v>ｍ3</v>
          </cell>
          <cell r="V593">
            <v>4488</v>
          </cell>
          <cell r="W593" t="str">
            <v>県土木部標準歩掛</v>
          </cell>
          <cell r="X593" t="str">
            <v>DID区間なし</v>
          </cell>
          <cell r="Y593">
            <v>100</v>
          </cell>
          <cell r="Z593">
            <v>115</v>
          </cell>
          <cell r="AA593" t="str">
            <v>ﾀﾞﾝﾌﾟﾄﾗｯｸ運転工</v>
          </cell>
          <cell r="AB593">
            <v>11.83</v>
          </cell>
          <cell r="AC593">
            <v>37945</v>
          </cell>
          <cell r="AD593">
            <v>448889</v>
          </cell>
          <cell r="AF593" t="e">
            <v>#N/A</v>
          </cell>
          <cell r="AH593">
            <v>0</v>
          </cell>
          <cell r="AI593">
            <v>0</v>
          </cell>
          <cell r="AK593" t="e">
            <v>#N/A</v>
          </cell>
          <cell r="AM593">
            <v>0</v>
          </cell>
          <cell r="AN593">
            <v>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1250</v>
          </cell>
          <cell r="R594" t="str">
            <v>ﾀﾞﾝﾌﾟﾄﾗｯｸ運転工</v>
          </cell>
          <cell r="S594" t="str">
            <v>2t車</v>
          </cell>
          <cell r="U594" t="str">
            <v>時</v>
          </cell>
          <cell r="V594">
            <v>3243</v>
          </cell>
          <cell r="W594" t="str">
            <v>国土交通省土木工事積算基準H16</v>
          </cell>
          <cell r="Y594">
            <v>1</v>
          </cell>
          <cell r="Z594">
            <v>10</v>
          </cell>
          <cell r="AA594" t="str">
            <v>一般運転手</v>
          </cell>
          <cell r="AB594">
            <v>0.14000000000000001</v>
          </cell>
          <cell r="AC594">
            <v>15500</v>
          </cell>
          <cell r="AD594">
            <v>2170</v>
          </cell>
          <cell r="AE594">
            <v>213</v>
          </cell>
          <cell r="AF594" t="str">
            <v>軽油</v>
          </cell>
          <cell r="AG594">
            <v>4.8</v>
          </cell>
          <cell r="AH594">
            <v>74</v>
          </cell>
          <cell r="AI594">
            <v>355</v>
          </cell>
          <cell r="AJ594">
            <v>909</v>
          </cell>
          <cell r="AK594" t="str">
            <v>ﾀﾞﾝﾌﾟﾄﾗｯｸ機械損料</v>
          </cell>
          <cell r="AL594">
            <v>1</v>
          </cell>
          <cell r="AM594">
            <v>718</v>
          </cell>
          <cell r="AN594">
            <v>718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1253</v>
          </cell>
          <cell r="R595" t="str">
            <v>ﾗﾌﾃﾚｰﾝｸﾚｰﾝ運転工</v>
          </cell>
          <cell r="S595" t="str">
            <v>4.8t</v>
          </cell>
          <cell r="U595" t="str">
            <v>時</v>
          </cell>
          <cell r="V595">
            <v>6292</v>
          </cell>
          <cell r="W595" t="str">
            <v>国土交通省土木工事積算基準H16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17400</v>
          </cell>
          <cell r="AD595">
            <v>2958</v>
          </cell>
          <cell r="AE595">
            <v>213</v>
          </cell>
          <cell r="AF595" t="str">
            <v>軽油</v>
          </cell>
          <cell r="AG595">
            <v>11</v>
          </cell>
          <cell r="AH595">
            <v>74</v>
          </cell>
          <cell r="AI595">
            <v>814</v>
          </cell>
          <cell r="AJ595">
            <v>359</v>
          </cell>
          <cell r="AK595" t="str">
            <v>ﾗﾌﾃﾚｰﾝｸﾚｰﾝ機械損料</v>
          </cell>
          <cell r="AL595">
            <v>1</v>
          </cell>
          <cell r="AM595">
            <v>2520</v>
          </cell>
          <cell r="AN595">
            <v>2520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1254</v>
          </cell>
          <cell r="R596" t="str">
            <v>ﾗﾌﾃﾚｰﾝｸﾚｰﾝ運転工</v>
          </cell>
          <cell r="S596" t="str">
            <v>16t</v>
          </cell>
          <cell r="U596" t="str">
            <v>時</v>
          </cell>
          <cell r="V596">
            <v>9014</v>
          </cell>
          <cell r="W596" t="str">
            <v>国土交通省土木工事積算基準H16</v>
          </cell>
          <cell r="Y596">
            <v>1</v>
          </cell>
          <cell r="Z596">
            <v>9</v>
          </cell>
          <cell r="AA596" t="str">
            <v>特殊運転手</v>
          </cell>
          <cell r="AB596">
            <v>0.17</v>
          </cell>
          <cell r="AC596">
            <v>17400</v>
          </cell>
          <cell r="AD596">
            <v>2958</v>
          </cell>
          <cell r="AE596">
            <v>213</v>
          </cell>
          <cell r="AF596" t="str">
            <v>軽油</v>
          </cell>
          <cell r="AG596">
            <v>14</v>
          </cell>
          <cell r="AH596">
            <v>74</v>
          </cell>
          <cell r="AI596">
            <v>1036</v>
          </cell>
          <cell r="AJ596">
            <v>360</v>
          </cell>
          <cell r="AK596" t="str">
            <v>ﾗﾌﾃﾚｰﾝｸﾚｰﾝ機械損料</v>
          </cell>
          <cell r="AL596">
            <v>1</v>
          </cell>
          <cell r="AM596">
            <v>5020</v>
          </cell>
          <cell r="AN596">
            <v>5020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1259</v>
          </cell>
          <cell r="R597" t="str">
            <v>ｸﾛｰﾗｸﾚｰﾝ運転工</v>
          </cell>
          <cell r="S597" t="str">
            <v>35t</v>
          </cell>
          <cell r="U597" t="str">
            <v>時</v>
          </cell>
          <cell r="V597">
            <v>10312</v>
          </cell>
          <cell r="W597" t="str">
            <v>国土交通省土木工事積算基準H16</v>
          </cell>
          <cell r="Y597">
            <v>1</v>
          </cell>
          <cell r="Z597">
            <v>9</v>
          </cell>
          <cell r="AA597" t="str">
            <v>特殊運転手</v>
          </cell>
          <cell r="AB597">
            <v>0.18</v>
          </cell>
          <cell r="AC597">
            <v>17400</v>
          </cell>
          <cell r="AD597">
            <v>3132</v>
          </cell>
          <cell r="AE597">
            <v>213</v>
          </cell>
          <cell r="AF597" t="str">
            <v>軽油</v>
          </cell>
          <cell r="AG597">
            <v>10</v>
          </cell>
          <cell r="AH597">
            <v>74</v>
          </cell>
          <cell r="AI597">
            <v>740</v>
          </cell>
          <cell r="AJ597">
            <v>334</v>
          </cell>
          <cell r="AK597" t="str">
            <v>ｸﾛｰﾗｸﾚｰﾝ機械損料</v>
          </cell>
          <cell r="AL597">
            <v>1</v>
          </cell>
          <cell r="AM597">
            <v>6440</v>
          </cell>
          <cell r="AN597">
            <v>6440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1260</v>
          </cell>
          <cell r="R598" t="str">
            <v>ｸﾛｰﾗｸﾚｰﾝ運転工</v>
          </cell>
          <cell r="S598" t="str">
            <v>油圧ﾛｰﾌﾟ　50t吊</v>
          </cell>
          <cell r="U598" t="str">
            <v>日</v>
          </cell>
          <cell r="V598">
            <v>55076</v>
          </cell>
          <cell r="W598" t="str">
            <v>国土交通省土木工事積算基準H16</v>
          </cell>
          <cell r="X598" t="str">
            <v>ｺﾝｸﾘｰﾄ工用</v>
          </cell>
          <cell r="Y598">
            <v>1</v>
          </cell>
          <cell r="Z598">
            <v>213</v>
          </cell>
          <cell r="AA598" t="str">
            <v>軽油</v>
          </cell>
          <cell r="AB598">
            <v>74</v>
          </cell>
          <cell r="AC598">
            <v>74</v>
          </cell>
          <cell r="AD598">
            <v>5476</v>
          </cell>
          <cell r="AE598">
            <v>922</v>
          </cell>
          <cell r="AF598" t="str">
            <v>ｸﾛｰﾗｸﾚｰﾝ賃料</v>
          </cell>
          <cell r="AG598">
            <v>1</v>
          </cell>
          <cell r="AH598">
            <v>49600</v>
          </cell>
          <cell r="AI598">
            <v>49600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1261</v>
          </cell>
          <cell r="R599" t="str">
            <v>ﾄﾗｯｸｸﾚｰﾝ運転工</v>
          </cell>
          <cell r="S599" t="str">
            <v>4.8～4.9t</v>
          </cell>
          <cell r="U599" t="str">
            <v>時</v>
          </cell>
          <cell r="V599">
            <v>5525</v>
          </cell>
          <cell r="W599" t="str">
            <v>国土交通省土木工事積算基準H16</v>
          </cell>
          <cell r="X599" t="str">
            <v>機－１</v>
          </cell>
          <cell r="Y599">
            <v>1</v>
          </cell>
          <cell r="Z599">
            <v>9</v>
          </cell>
          <cell r="AA599" t="str">
            <v>特殊運転手</v>
          </cell>
          <cell r="AB599">
            <v>0.17</v>
          </cell>
          <cell r="AC599">
            <v>17400</v>
          </cell>
          <cell r="AD599">
            <v>2958</v>
          </cell>
          <cell r="AE599">
            <v>213</v>
          </cell>
          <cell r="AF599" t="str">
            <v>軽油</v>
          </cell>
          <cell r="AG599">
            <v>4.7</v>
          </cell>
          <cell r="AH599">
            <v>74</v>
          </cell>
          <cell r="AI599">
            <v>347</v>
          </cell>
          <cell r="AJ599">
            <v>349</v>
          </cell>
          <cell r="AK599" t="str">
            <v>ﾄﾗｯｸｸﾚｰﾝ機械損料</v>
          </cell>
          <cell r="AL599">
            <v>1</v>
          </cell>
          <cell r="AM599">
            <v>2220</v>
          </cell>
          <cell r="AN599">
            <v>2220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1262</v>
          </cell>
          <cell r="R600" t="str">
            <v>ﾄﾗｯｸｸﾚｰﾝ運転工</v>
          </cell>
          <cell r="S600" t="str">
            <v>10～11t</v>
          </cell>
          <cell r="U600" t="str">
            <v>時</v>
          </cell>
          <cell r="V600">
            <v>6655</v>
          </cell>
          <cell r="W600" t="str">
            <v>国土交通省土木工事積算基準H16</v>
          </cell>
          <cell r="X600" t="str">
            <v>機－１</v>
          </cell>
          <cell r="Y600">
            <v>1</v>
          </cell>
          <cell r="Z600">
            <v>9</v>
          </cell>
          <cell r="AA600" t="str">
            <v>特殊運転手</v>
          </cell>
          <cell r="AB600">
            <v>0.17</v>
          </cell>
          <cell r="AC600">
            <v>17400</v>
          </cell>
          <cell r="AD600">
            <v>2958</v>
          </cell>
          <cell r="AE600">
            <v>213</v>
          </cell>
          <cell r="AF600" t="str">
            <v>軽油</v>
          </cell>
          <cell r="AG600">
            <v>4.7</v>
          </cell>
          <cell r="AH600">
            <v>74</v>
          </cell>
          <cell r="AI600">
            <v>347</v>
          </cell>
          <cell r="AJ600">
            <v>350</v>
          </cell>
          <cell r="AK600" t="str">
            <v>ﾄﾗｯｸｸﾚｰﾝ機械損料</v>
          </cell>
          <cell r="AL600">
            <v>1</v>
          </cell>
          <cell r="AM600">
            <v>3350</v>
          </cell>
          <cell r="AN600">
            <v>3350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1263</v>
          </cell>
          <cell r="R601" t="str">
            <v>ﾄﾗｯｸｸﾚｰﾝ運転工</v>
          </cell>
          <cell r="S601" t="str">
            <v>15～16t</v>
          </cell>
          <cell r="U601" t="str">
            <v>時</v>
          </cell>
          <cell r="V601">
            <v>7945</v>
          </cell>
          <cell r="W601" t="str">
            <v>国土交通省土木工事積算基準H16</v>
          </cell>
          <cell r="X601" t="str">
            <v>機－１</v>
          </cell>
          <cell r="Y601">
            <v>1</v>
          </cell>
          <cell r="Z601">
            <v>9</v>
          </cell>
          <cell r="AA601" t="str">
            <v>特殊運転手</v>
          </cell>
          <cell r="AB601">
            <v>0.17</v>
          </cell>
          <cell r="AC601">
            <v>17400</v>
          </cell>
          <cell r="AD601">
            <v>2958</v>
          </cell>
          <cell r="AE601">
            <v>213</v>
          </cell>
          <cell r="AF601" t="str">
            <v>軽油</v>
          </cell>
          <cell r="AG601">
            <v>5.5</v>
          </cell>
          <cell r="AH601">
            <v>74</v>
          </cell>
          <cell r="AI601">
            <v>407</v>
          </cell>
          <cell r="AJ601">
            <v>351</v>
          </cell>
          <cell r="AK601" t="str">
            <v>ﾄﾗｯｸｸﾚｰﾝ機械損料</v>
          </cell>
          <cell r="AL601">
            <v>1</v>
          </cell>
          <cell r="AM601">
            <v>4580</v>
          </cell>
          <cell r="AN601">
            <v>4580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1264</v>
          </cell>
          <cell r="R602" t="str">
            <v>ﾄﾗｯｸｸﾚｰﾝ運転工</v>
          </cell>
          <cell r="S602" t="str">
            <v>20～22t</v>
          </cell>
          <cell r="U602" t="str">
            <v>時</v>
          </cell>
          <cell r="V602">
            <v>8289</v>
          </cell>
          <cell r="W602" t="str">
            <v>国土交通省土木工事積算基準H16</v>
          </cell>
          <cell r="X602" t="str">
            <v>機－１</v>
          </cell>
          <cell r="Y602">
            <v>1</v>
          </cell>
          <cell r="Z602">
            <v>9</v>
          </cell>
          <cell r="AA602" t="str">
            <v>特殊運転手</v>
          </cell>
          <cell r="AB602">
            <v>0.17</v>
          </cell>
          <cell r="AC602">
            <v>17400</v>
          </cell>
          <cell r="AD602">
            <v>2958</v>
          </cell>
          <cell r="AE602">
            <v>213</v>
          </cell>
          <cell r="AF602" t="str">
            <v>軽油</v>
          </cell>
          <cell r="AG602">
            <v>5.7</v>
          </cell>
          <cell r="AH602">
            <v>74</v>
          </cell>
          <cell r="AI602">
            <v>421</v>
          </cell>
          <cell r="AJ602">
            <v>352</v>
          </cell>
          <cell r="AK602" t="str">
            <v>ﾄﾗｯｸｸﾚｰﾝ機械損料</v>
          </cell>
          <cell r="AL602">
            <v>1</v>
          </cell>
          <cell r="AM602">
            <v>4910</v>
          </cell>
          <cell r="AN602">
            <v>4910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1265</v>
          </cell>
          <cell r="R603" t="str">
            <v>ﾄﾗｯｸｸﾚｰﾝ運転工</v>
          </cell>
          <cell r="S603" t="str">
            <v>25t</v>
          </cell>
          <cell r="U603" t="str">
            <v>時</v>
          </cell>
          <cell r="V603">
            <v>9793</v>
          </cell>
          <cell r="W603" t="str">
            <v>国土交通省土木工事積算基準H16</v>
          </cell>
          <cell r="Y603">
            <v>1</v>
          </cell>
          <cell r="Z603">
            <v>9</v>
          </cell>
          <cell r="AA603" t="str">
            <v>特殊運転手</v>
          </cell>
          <cell r="AB603">
            <v>0.17</v>
          </cell>
          <cell r="AC603">
            <v>17400</v>
          </cell>
          <cell r="AD603">
            <v>2958</v>
          </cell>
          <cell r="AE603">
            <v>213</v>
          </cell>
          <cell r="AF603" t="str">
            <v>軽油</v>
          </cell>
          <cell r="AG603">
            <v>7.1</v>
          </cell>
          <cell r="AH603">
            <v>74</v>
          </cell>
          <cell r="AI603">
            <v>525</v>
          </cell>
          <cell r="AJ603">
            <v>353</v>
          </cell>
          <cell r="AK603" t="str">
            <v>ﾄﾗｯｸｸﾚｰﾝ機械損料</v>
          </cell>
          <cell r="AL603">
            <v>1</v>
          </cell>
          <cell r="AM603">
            <v>6310</v>
          </cell>
          <cell r="AN603">
            <v>6310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1266</v>
          </cell>
          <cell r="R604" t="str">
            <v>ﾄﾗｯｸｸﾚｰﾝ運転工</v>
          </cell>
          <cell r="S604" t="str">
            <v>30t</v>
          </cell>
          <cell r="U604" t="str">
            <v>時</v>
          </cell>
          <cell r="V604">
            <v>11278</v>
          </cell>
          <cell r="W604" t="str">
            <v>国土交通省土木工事積算基準H16</v>
          </cell>
          <cell r="Y604">
            <v>1</v>
          </cell>
          <cell r="Z604">
            <v>9</v>
          </cell>
          <cell r="AA604" t="str">
            <v>特殊運転手</v>
          </cell>
          <cell r="AB604">
            <v>0.17</v>
          </cell>
          <cell r="AC604">
            <v>17400</v>
          </cell>
          <cell r="AD604">
            <v>2958</v>
          </cell>
          <cell r="AE604">
            <v>213</v>
          </cell>
          <cell r="AF604" t="str">
            <v>軽油</v>
          </cell>
          <cell r="AG604">
            <v>7.3</v>
          </cell>
          <cell r="AH604">
            <v>74</v>
          </cell>
          <cell r="AI604">
            <v>540</v>
          </cell>
          <cell r="AJ604">
            <v>354</v>
          </cell>
          <cell r="AK604" t="str">
            <v>ﾄﾗｯｸｸﾚｰﾝ機械損料</v>
          </cell>
          <cell r="AL604">
            <v>1</v>
          </cell>
          <cell r="AM604">
            <v>7780</v>
          </cell>
          <cell r="AN604">
            <v>7780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1267</v>
          </cell>
          <cell r="R605" t="str">
            <v>ﾄﾗｯｸｸﾚｰﾝ運転工</v>
          </cell>
          <cell r="S605" t="str">
            <v>40t</v>
          </cell>
          <cell r="U605" t="str">
            <v>時</v>
          </cell>
          <cell r="V605">
            <v>14572</v>
          </cell>
          <cell r="W605" t="str">
            <v>国土交通省土木工事積算基準H16</v>
          </cell>
          <cell r="Y605">
            <v>1</v>
          </cell>
          <cell r="Z605">
            <v>9</v>
          </cell>
          <cell r="AA605" t="str">
            <v>特殊運転手</v>
          </cell>
          <cell r="AB605">
            <v>0.17</v>
          </cell>
          <cell r="AC605">
            <v>17400</v>
          </cell>
          <cell r="AD605">
            <v>2958</v>
          </cell>
          <cell r="AE605">
            <v>213</v>
          </cell>
          <cell r="AF605" t="str">
            <v>軽油</v>
          </cell>
          <cell r="AG605">
            <v>11</v>
          </cell>
          <cell r="AH605">
            <v>74</v>
          </cell>
          <cell r="AI605">
            <v>814</v>
          </cell>
          <cell r="AJ605">
            <v>356</v>
          </cell>
          <cell r="AK605" t="str">
            <v>ﾄﾗｯｸｸﾚｰﾝ機械損料</v>
          </cell>
          <cell r="AL605">
            <v>1</v>
          </cell>
          <cell r="AM605">
            <v>10800</v>
          </cell>
          <cell r="AN605">
            <v>10800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1275</v>
          </cell>
          <cell r="R606" t="str">
            <v>小車運搬工　L=20m</v>
          </cell>
          <cell r="S606" t="str">
            <v>土砂．砂質．粘性土</v>
          </cell>
          <cell r="U606" t="str">
            <v>ｍ3</v>
          </cell>
          <cell r="V606">
            <v>2086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0.14000000000000001</v>
          </cell>
          <cell r="AC606">
            <v>14900</v>
          </cell>
          <cell r="AD606">
            <v>2086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1276</v>
          </cell>
          <cell r="R607" t="str">
            <v>小車運搬工　L=40m</v>
          </cell>
          <cell r="S607" t="str">
            <v>土砂．砂質．粘性土</v>
          </cell>
          <cell r="U607" t="str">
            <v>ｍ3</v>
          </cell>
          <cell r="V607">
            <v>2384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0.16</v>
          </cell>
          <cell r="AC607">
            <v>14900</v>
          </cell>
          <cell r="AD607">
            <v>2384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1277</v>
          </cell>
          <cell r="R608" t="str">
            <v>小車運搬工　L=60m</v>
          </cell>
          <cell r="S608" t="str">
            <v>土砂．砂質．粘性土</v>
          </cell>
          <cell r="U608" t="str">
            <v>ｍ3</v>
          </cell>
          <cell r="V608">
            <v>2980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0.2</v>
          </cell>
          <cell r="AC608">
            <v>14900</v>
          </cell>
          <cell r="AD608">
            <v>2980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1278</v>
          </cell>
          <cell r="R609" t="str">
            <v>小車運搬工　L=80m</v>
          </cell>
          <cell r="S609" t="str">
            <v>土砂．砂質．粘性土</v>
          </cell>
          <cell r="U609" t="str">
            <v>ｍ3</v>
          </cell>
          <cell r="V609">
            <v>3725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0.25</v>
          </cell>
          <cell r="AC609">
            <v>14900</v>
          </cell>
          <cell r="AD609">
            <v>3725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1279</v>
          </cell>
          <cell r="R610" t="str">
            <v>小車運搬工　L=120m</v>
          </cell>
          <cell r="S610" t="str">
            <v>土砂．砂質．粘性土</v>
          </cell>
          <cell r="U610" t="str">
            <v>ｍ3</v>
          </cell>
          <cell r="V610">
            <v>5215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0.35</v>
          </cell>
          <cell r="AC610">
            <v>14900</v>
          </cell>
          <cell r="AD610">
            <v>5215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1280</v>
          </cell>
          <cell r="R611" t="str">
            <v>小車運搬工　L=140m</v>
          </cell>
          <cell r="S611" t="str">
            <v>土砂．砂質．粘性土</v>
          </cell>
          <cell r="U611" t="str">
            <v>ｍ3</v>
          </cell>
          <cell r="V611">
            <v>6109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0.41</v>
          </cell>
          <cell r="AC611">
            <v>14900</v>
          </cell>
          <cell r="AD611">
            <v>6109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1281</v>
          </cell>
          <cell r="R612" t="str">
            <v>小車運搬工　L=40m</v>
          </cell>
          <cell r="S612" t="str">
            <v>鉄筋</v>
          </cell>
          <cell r="U612" t="str">
            <v>ｔ</v>
          </cell>
          <cell r="V612">
            <v>1490</v>
          </cell>
          <cell r="W612" t="str">
            <v>県土木部標準歩掛</v>
          </cell>
          <cell r="X612" t="str">
            <v>積込、運搬、荷卸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0.1</v>
          </cell>
          <cell r="AC612">
            <v>14900</v>
          </cell>
          <cell r="AD612">
            <v>1490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1282</v>
          </cell>
          <cell r="R613" t="str">
            <v>人肩諸運搬工　L=80m</v>
          </cell>
          <cell r="S613" t="str">
            <v>Conガラ、玉石混り土</v>
          </cell>
          <cell r="U613" t="str">
            <v>ｍ3</v>
          </cell>
          <cell r="V613">
            <v>7748</v>
          </cell>
          <cell r="W613" t="str">
            <v>県土木部標準歩掛</v>
          </cell>
          <cell r="X613" t="str">
            <v>積込、運搬、荷卸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0.52</v>
          </cell>
          <cell r="AC613">
            <v>14900</v>
          </cell>
          <cell r="AD613">
            <v>7748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1284</v>
          </cell>
          <cell r="R614" t="str">
            <v>ﾃｰﾗｰ運搬工　L=200m</v>
          </cell>
          <cell r="S614" t="str">
            <v>土砂．砂質．粘性土</v>
          </cell>
          <cell r="U614" t="str">
            <v>ｍ3</v>
          </cell>
          <cell r="V614">
            <v>5662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0.38</v>
          </cell>
          <cell r="AC614">
            <v>14900</v>
          </cell>
          <cell r="AD614">
            <v>5662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1285</v>
          </cell>
          <cell r="R615" t="str">
            <v>ﾃｰﾗｰ運搬工　L=200m</v>
          </cell>
          <cell r="S615" t="str">
            <v>玉石交り土</v>
          </cell>
          <cell r="U615" t="str">
            <v>ｍ3</v>
          </cell>
          <cell r="V615">
            <v>7599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0.51</v>
          </cell>
          <cell r="AC615">
            <v>14900</v>
          </cell>
          <cell r="AD615">
            <v>7599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1286</v>
          </cell>
          <cell r="R616" t="str">
            <v>ﾃｰﾗｰ運搬工　L=200m</v>
          </cell>
          <cell r="S616" t="str">
            <v>ｾﾒﾝﾄ、特殊製品</v>
          </cell>
          <cell r="U616" t="str">
            <v>ｔ</v>
          </cell>
          <cell r="V616">
            <v>3427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0.23</v>
          </cell>
          <cell r="AC616">
            <v>14900</v>
          </cell>
          <cell r="AD616">
            <v>3427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1287</v>
          </cell>
          <cell r="R617" t="str">
            <v>ﾃｰﾗｰ運搬工　L=200m</v>
          </cell>
          <cell r="S617" t="str">
            <v>生ｺﾝｸﾘｰﾄ</v>
          </cell>
          <cell r="U617" t="str">
            <v>ｍ3</v>
          </cell>
          <cell r="V617">
            <v>4917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0.33</v>
          </cell>
          <cell r="AC617">
            <v>14900</v>
          </cell>
          <cell r="AD617">
            <v>4917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1288</v>
          </cell>
          <cell r="R618" t="str">
            <v>ﾃｰﾗｰ運搬工　L=300m</v>
          </cell>
          <cell r="S618" t="str">
            <v>土砂．砂質．粘性土</v>
          </cell>
          <cell r="U618" t="str">
            <v>ｍ3</v>
          </cell>
          <cell r="V618">
            <v>5811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0.39</v>
          </cell>
          <cell r="AC618">
            <v>14900</v>
          </cell>
          <cell r="AD618">
            <v>5811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1289</v>
          </cell>
          <cell r="R619" t="str">
            <v>ﾃｰﾗｰ運搬工　L=300m</v>
          </cell>
          <cell r="S619" t="str">
            <v>玉石交り土</v>
          </cell>
          <cell r="U619" t="str">
            <v>ｍ3</v>
          </cell>
          <cell r="V619">
            <v>7748</v>
          </cell>
          <cell r="W619" t="str">
            <v>県土木部標準歩掛</v>
          </cell>
          <cell r="Y619">
            <v>1</v>
          </cell>
          <cell r="Z619">
            <v>2</v>
          </cell>
          <cell r="AA619" t="str">
            <v>普通作業員</v>
          </cell>
          <cell r="AB619">
            <v>0.52</v>
          </cell>
          <cell r="AC619">
            <v>14900</v>
          </cell>
          <cell r="AD619">
            <v>7748</v>
          </cell>
          <cell r="AF619" t="e">
            <v>#N/A</v>
          </cell>
          <cell r="AH619">
            <v>0</v>
          </cell>
          <cell r="AI619">
            <v>0</v>
          </cell>
          <cell r="AK619" t="e">
            <v>#N/A</v>
          </cell>
          <cell r="AM619">
            <v>0</v>
          </cell>
          <cell r="AN619">
            <v>0</v>
          </cell>
          <cell r="AP619" t="e">
            <v>#N/A</v>
          </cell>
          <cell r="AR619">
            <v>0</v>
          </cell>
          <cell r="AS619">
            <v>0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1290</v>
          </cell>
          <cell r="R620" t="str">
            <v>ﾃｰﾗｰ運搬工　L=300m</v>
          </cell>
          <cell r="S620" t="str">
            <v>ｾﾒﾝﾄ、特殊製品</v>
          </cell>
          <cell r="U620" t="str">
            <v>ｔ</v>
          </cell>
          <cell r="V620">
            <v>3576</v>
          </cell>
          <cell r="W620" t="str">
            <v>県土木部標準歩掛</v>
          </cell>
          <cell r="Y620">
            <v>1</v>
          </cell>
          <cell r="Z620">
            <v>2</v>
          </cell>
          <cell r="AA620" t="str">
            <v>普通作業員</v>
          </cell>
          <cell r="AB620">
            <v>0.24</v>
          </cell>
          <cell r="AC620">
            <v>14900</v>
          </cell>
          <cell r="AD620">
            <v>3576</v>
          </cell>
          <cell r="AF620" t="e">
            <v>#N/A</v>
          </cell>
          <cell r="AH620">
            <v>0</v>
          </cell>
          <cell r="AI620">
            <v>0</v>
          </cell>
          <cell r="AK620" t="e">
            <v>#N/A</v>
          </cell>
          <cell r="AM620">
            <v>0</v>
          </cell>
          <cell r="AN620">
            <v>0</v>
          </cell>
          <cell r="AP620" t="e">
            <v>#N/A</v>
          </cell>
          <cell r="AR620">
            <v>0</v>
          </cell>
          <cell r="AS620">
            <v>0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1291</v>
          </cell>
          <cell r="R621" t="str">
            <v>ﾃｰﾗｰ運搬工　L=300m</v>
          </cell>
          <cell r="S621" t="str">
            <v>生ｺﾝｸﾘｰﾄ</v>
          </cell>
          <cell r="U621" t="str">
            <v>ｍ3</v>
          </cell>
          <cell r="V621">
            <v>5215</v>
          </cell>
          <cell r="W621" t="str">
            <v>県土木部標準歩掛</v>
          </cell>
          <cell r="Y621">
            <v>1</v>
          </cell>
          <cell r="Z621">
            <v>2</v>
          </cell>
          <cell r="AA621" t="str">
            <v>普通作業員</v>
          </cell>
          <cell r="AB621">
            <v>0.35</v>
          </cell>
          <cell r="AC621">
            <v>14900</v>
          </cell>
          <cell r="AD621">
            <v>5215</v>
          </cell>
          <cell r="AF621" t="e">
            <v>#N/A</v>
          </cell>
          <cell r="AH621">
            <v>0</v>
          </cell>
          <cell r="AI621">
            <v>0</v>
          </cell>
          <cell r="AK621" t="e">
            <v>#N/A</v>
          </cell>
          <cell r="AM621">
            <v>0</v>
          </cell>
          <cell r="AN621">
            <v>0</v>
          </cell>
          <cell r="AP621" t="e">
            <v>#N/A</v>
          </cell>
          <cell r="AR621">
            <v>0</v>
          </cell>
          <cell r="AS621">
            <v>0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1292</v>
          </cell>
          <cell r="R622" t="str">
            <v>ﾃｰﾗｰ運搬工　L=400m</v>
          </cell>
          <cell r="S622" t="str">
            <v>土砂．砂質．粘性土</v>
          </cell>
          <cell r="U622" t="str">
            <v>ｍ3</v>
          </cell>
          <cell r="V622">
            <v>6109</v>
          </cell>
          <cell r="W622" t="str">
            <v>県土木部標準歩掛</v>
          </cell>
          <cell r="Y622">
            <v>1</v>
          </cell>
          <cell r="Z622">
            <v>2</v>
          </cell>
          <cell r="AA622" t="str">
            <v>普通作業員</v>
          </cell>
          <cell r="AB622">
            <v>0.41</v>
          </cell>
          <cell r="AC622">
            <v>14900</v>
          </cell>
          <cell r="AD622">
            <v>6109</v>
          </cell>
          <cell r="AF622" t="e">
            <v>#N/A</v>
          </cell>
          <cell r="AH622">
            <v>0</v>
          </cell>
          <cell r="AI622">
            <v>0</v>
          </cell>
          <cell r="AK622" t="e">
            <v>#N/A</v>
          </cell>
          <cell r="AM622">
            <v>0</v>
          </cell>
          <cell r="AN622">
            <v>0</v>
          </cell>
          <cell r="AP622" t="e">
            <v>#N/A</v>
          </cell>
          <cell r="AR622">
            <v>0</v>
          </cell>
          <cell r="AS622">
            <v>0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1293</v>
          </cell>
          <cell r="R623" t="str">
            <v>ﾃｰﾗｰ運搬工　L=400m</v>
          </cell>
          <cell r="S623" t="str">
            <v>玉石交り土</v>
          </cell>
          <cell r="U623" t="str">
            <v>ｍ3</v>
          </cell>
          <cell r="V623">
            <v>8195</v>
          </cell>
          <cell r="W623" t="str">
            <v>県土木部標準歩掛</v>
          </cell>
          <cell r="Y623">
            <v>1</v>
          </cell>
          <cell r="Z623">
            <v>2</v>
          </cell>
          <cell r="AA623" t="str">
            <v>普通作業員</v>
          </cell>
          <cell r="AB623">
            <v>0.55000000000000004</v>
          </cell>
          <cell r="AC623">
            <v>14900</v>
          </cell>
          <cell r="AD623">
            <v>8195</v>
          </cell>
          <cell r="AF623" t="e">
            <v>#N/A</v>
          </cell>
          <cell r="AH623">
            <v>0</v>
          </cell>
          <cell r="AI623">
            <v>0</v>
          </cell>
          <cell r="AK623" t="e">
            <v>#N/A</v>
          </cell>
          <cell r="AM623">
            <v>0</v>
          </cell>
          <cell r="AN623">
            <v>0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1294</v>
          </cell>
          <cell r="R624" t="str">
            <v>ﾃｰﾗｰ運搬工　L=400m</v>
          </cell>
          <cell r="S624" t="str">
            <v>ｾﾒﾝﾄ、特殊製品</v>
          </cell>
          <cell r="U624" t="str">
            <v>ｔ</v>
          </cell>
          <cell r="V624">
            <v>3725</v>
          </cell>
          <cell r="W624" t="str">
            <v>県土木部標準歩掛</v>
          </cell>
          <cell r="Y624">
            <v>1</v>
          </cell>
          <cell r="Z624">
            <v>2</v>
          </cell>
          <cell r="AA624" t="str">
            <v>普通作業員</v>
          </cell>
          <cell r="AB624">
            <v>0.25</v>
          </cell>
          <cell r="AC624">
            <v>14900</v>
          </cell>
          <cell r="AD624">
            <v>3725</v>
          </cell>
          <cell r="AF624" t="e">
            <v>#N/A</v>
          </cell>
          <cell r="AH624">
            <v>0</v>
          </cell>
          <cell r="AI624">
            <v>0</v>
          </cell>
          <cell r="AK624" t="e">
            <v>#N/A</v>
          </cell>
          <cell r="AM624">
            <v>0</v>
          </cell>
          <cell r="AN624">
            <v>0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1295</v>
          </cell>
          <cell r="R625" t="str">
            <v>ﾃｰﾗｰ運搬工　L=400m</v>
          </cell>
          <cell r="S625" t="str">
            <v>生ｺﾝｸﾘｰﾄ</v>
          </cell>
          <cell r="U625" t="str">
            <v>ｍ3</v>
          </cell>
          <cell r="V625">
            <v>5513</v>
          </cell>
          <cell r="W625" t="str">
            <v>県土木部標準歩掛</v>
          </cell>
          <cell r="Y625">
            <v>1</v>
          </cell>
          <cell r="Z625">
            <v>2</v>
          </cell>
          <cell r="AA625" t="str">
            <v>普通作業員</v>
          </cell>
          <cell r="AB625">
            <v>0.37</v>
          </cell>
          <cell r="AC625">
            <v>14900</v>
          </cell>
          <cell r="AD625">
            <v>5513</v>
          </cell>
          <cell r="AF625" t="e">
            <v>#N/A</v>
          </cell>
          <cell r="AH625">
            <v>0</v>
          </cell>
          <cell r="AI625">
            <v>0</v>
          </cell>
          <cell r="AK625" t="e">
            <v>#N/A</v>
          </cell>
          <cell r="AM625">
            <v>0</v>
          </cell>
          <cell r="AN625">
            <v>0</v>
          </cell>
          <cell r="AP625" t="e">
            <v>#N/A</v>
          </cell>
          <cell r="AR625">
            <v>0</v>
          </cell>
          <cell r="AS625">
            <v>0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1296</v>
          </cell>
          <cell r="R626" t="str">
            <v>ﾃｰﾗｰ運搬工　L=200m</v>
          </cell>
          <cell r="S626" t="str">
            <v>ﾚｷ</v>
          </cell>
          <cell r="U626" t="str">
            <v>ｍ3</v>
          </cell>
          <cell r="V626">
            <v>6258</v>
          </cell>
          <cell r="W626" t="str">
            <v>県土木部標準歩掛</v>
          </cell>
          <cell r="Y626">
            <v>1</v>
          </cell>
          <cell r="Z626">
            <v>2</v>
          </cell>
          <cell r="AA626" t="str">
            <v>普通作業員</v>
          </cell>
          <cell r="AB626">
            <v>0.42</v>
          </cell>
          <cell r="AC626">
            <v>14900</v>
          </cell>
          <cell r="AD626">
            <v>6258</v>
          </cell>
          <cell r="AF626" t="e">
            <v>#N/A</v>
          </cell>
          <cell r="AH626">
            <v>0</v>
          </cell>
          <cell r="AI626">
            <v>0</v>
          </cell>
          <cell r="AK626" t="e">
            <v>#N/A</v>
          </cell>
          <cell r="AM626">
            <v>0</v>
          </cell>
          <cell r="AN626">
            <v>0</v>
          </cell>
          <cell r="AP626" t="e">
            <v>#N/A</v>
          </cell>
          <cell r="AR626">
            <v>0</v>
          </cell>
          <cell r="AS626">
            <v>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1297</v>
          </cell>
          <cell r="R627" t="str">
            <v>ﾃｰﾗｰ運搬工　L=200m</v>
          </cell>
          <cell r="S627" t="str">
            <v>積ﾌﾞﾛｯｸ</v>
          </cell>
          <cell r="U627" t="str">
            <v>㎡</v>
          </cell>
          <cell r="V627">
            <v>1341</v>
          </cell>
          <cell r="W627" t="str">
            <v>県土木部標準歩掛</v>
          </cell>
          <cell r="Y627">
            <v>1</v>
          </cell>
          <cell r="Z627">
            <v>2</v>
          </cell>
          <cell r="AA627" t="str">
            <v>普通作業員</v>
          </cell>
          <cell r="AB627">
            <v>0.09</v>
          </cell>
          <cell r="AC627">
            <v>14900</v>
          </cell>
          <cell r="AD627">
            <v>1341</v>
          </cell>
          <cell r="AF627" t="e">
            <v>#N/A</v>
          </cell>
          <cell r="AH627">
            <v>0</v>
          </cell>
          <cell r="AI627">
            <v>0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1298</v>
          </cell>
          <cell r="R628" t="str">
            <v>ﾃｰﾗｰ運搬工　L=300m</v>
          </cell>
          <cell r="S628" t="str">
            <v>積ﾌﾞﾛｯｸ　控35㎝</v>
          </cell>
          <cell r="U628" t="str">
            <v>㎡</v>
          </cell>
          <cell r="V628">
            <v>1490</v>
          </cell>
          <cell r="W628" t="str">
            <v>県土木部標準歩掛</v>
          </cell>
          <cell r="Y628">
            <v>1</v>
          </cell>
          <cell r="Z628">
            <v>2</v>
          </cell>
          <cell r="AA628" t="str">
            <v>普通作業員</v>
          </cell>
          <cell r="AB628">
            <v>0.1</v>
          </cell>
          <cell r="AC628">
            <v>14900</v>
          </cell>
          <cell r="AD628">
            <v>1490</v>
          </cell>
          <cell r="AF628" t="e">
            <v>#N/A</v>
          </cell>
          <cell r="AH628">
            <v>0</v>
          </cell>
          <cell r="AI628">
            <v>0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1300</v>
          </cell>
          <cell r="R629" t="str">
            <v>大型ﾌﾞﾚｰｶ運転工</v>
          </cell>
          <cell r="S629" t="str">
            <v>1300㎏</v>
          </cell>
          <cell r="U629" t="str">
            <v>日</v>
          </cell>
          <cell r="V629">
            <v>61769</v>
          </cell>
          <cell r="W629" t="str">
            <v>国土交通省土木工事積算基準H16</v>
          </cell>
          <cell r="X629" t="str">
            <v>(人力併用機械)硬岩</v>
          </cell>
          <cell r="Y629">
            <v>1</v>
          </cell>
          <cell r="Z629">
            <v>9</v>
          </cell>
          <cell r="AA629" t="str">
            <v>特殊運転手</v>
          </cell>
          <cell r="AB629">
            <v>1</v>
          </cell>
          <cell r="AC629">
            <v>17400</v>
          </cell>
          <cell r="AD629">
            <v>17400</v>
          </cell>
          <cell r="AE629">
            <v>213</v>
          </cell>
          <cell r="AF629" t="str">
            <v>軽油</v>
          </cell>
          <cell r="AG629">
            <v>103</v>
          </cell>
          <cell r="AH629">
            <v>74</v>
          </cell>
          <cell r="AI629">
            <v>7622</v>
          </cell>
          <cell r="AJ629">
            <v>273</v>
          </cell>
          <cell r="AK629" t="str">
            <v>ﾊﾞｯｸﾎｳ機械損料</v>
          </cell>
          <cell r="AL629">
            <v>1.33</v>
          </cell>
          <cell r="AM629">
            <v>19100</v>
          </cell>
          <cell r="AN629">
            <v>25403</v>
          </cell>
          <cell r="AO629">
            <v>87</v>
          </cell>
          <cell r="AP629" t="str">
            <v>大型ﾌﾞﾚｰｶ機械損料</v>
          </cell>
          <cell r="AQ629">
            <v>1.33</v>
          </cell>
          <cell r="AR629">
            <v>8530</v>
          </cell>
          <cell r="AS629">
            <v>11344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1301</v>
          </cell>
          <cell r="R630" t="str">
            <v>大型ﾌﾞﾚｰｶ運転工</v>
          </cell>
          <cell r="S630" t="str">
            <v>1300㎏</v>
          </cell>
          <cell r="U630" t="str">
            <v>日</v>
          </cell>
          <cell r="V630">
            <v>59492</v>
          </cell>
          <cell r="W630" t="str">
            <v>国土交通省土木工事積算基準H16</v>
          </cell>
          <cell r="X630" t="str">
            <v>(人力併用機械)軟岩</v>
          </cell>
          <cell r="Y630">
            <v>1</v>
          </cell>
          <cell r="Z630">
            <v>9</v>
          </cell>
          <cell r="AA630" t="str">
            <v>特殊運転手</v>
          </cell>
          <cell r="AB630">
            <v>1</v>
          </cell>
          <cell r="AC630">
            <v>17400</v>
          </cell>
          <cell r="AD630">
            <v>17400</v>
          </cell>
          <cell r="AE630">
            <v>213</v>
          </cell>
          <cell r="AF630" t="str">
            <v>軽油</v>
          </cell>
          <cell r="AG630">
            <v>92</v>
          </cell>
          <cell r="AH630">
            <v>74</v>
          </cell>
          <cell r="AI630">
            <v>6808</v>
          </cell>
          <cell r="AJ630">
            <v>268</v>
          </cell>
          <cell r="AK630" t="str">
            <v>ﾊﾞｯｸﾎｳ機械損料</v>
          </cell>
          <cell r="AL630">
            <v>1.33</v>
          </cell>
          <cell r="AM630">
            <v>18000</v>
          </cell>
          <cell r="AN630">
            <v>23940</v>
          </cell>
          <cell r="AO630">
            <v>87</v>
          </cell>
          <cell r="AP630" t="str">
            <v>大型ﾌﾞﾚｰｶ機械損料</v>
          </cell>
          <cell r="AQ630">
            <v>1.33</v>
          </cell>
          <cell r="AR630">
            <v>8530</v>
          </cell>
          <cell r="AS630">
            <v>11344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1302</v>
          </cell>
          <cell r="R631" t="str">
            <v>大型ﾌﾞﾚｰｶ運転工(Ⅰ）（Ⅱ）</v>
          </cell>
          <cell r="S631" t="str">
            <v xml:space="preserve">1300㎏ </v>
          </cell>
          <cell r="U631" t="str">
            <v>日</v>
          </cell>
          <cell r="V631">
            <v>62674</v>
          </cell>
          <cell r="W631" t="str">
            <v>国土交通省土木工事積算基準H16</v>
          </cell>
          <cell r="X631" t="str">
            <v>軟岩</v>
          </cell>
          <cell r="Y631">
            <v>1</v>
          </cell>
          <cell r="Z631">
            <v>9</v>
          </cell>
          <cell r="AA631" t="str">
            <v>特殊運転手</v>
          </cell>
          <cell r="AB631">
            <v>1</v>
          </cell>
          <cell r="AC631">
            <v>17400</v>
          </cell>
          <cell r="AD631">
            <v>17400</v>
          </cell>
          <cell r="AE631">
            <v>213</v>
          </cell>
          <cell r="AF631" t="str">
            <v>軽油</v>
          </cell>
          <cell r="AG631">
            <v>135</v>
          </cell>
          <cell r="AH631">
            <v>74</v>
          </cell>
          <cell r="AI631">
            <v>9990</v>
          </cell>
          <cell r="AJ631">
            <v>268</v>
          </cell>
          <cell r="AK631" t="str">
            <v>ﾊﾞｯｸﾎｳ機械損料</v>
          </cell>
          <cell r="AL631">
            <v>1.33</v>
          </cell>
          <cell r="AM631">
            <v>18000</v>
          </cell>
          <cell r="AN631">
            <v>23940</v>
          </cell>
          <cell r="AO631">
            <v>87</v>
          </cell>
          <cell r="AP631" t="str">
            <v>大型ﾌﾞﾚｰｶ機械損料</v>
          </cell>
          <cell r="AQ631">
            <v>1.33</v>
          </cell>
          <cell r="AR631">
            <v>8530</v>
          </cell>
          <cell r="AS631">
            <v>11344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1303</v>
          </cell>
          <cell r="R632" t="str">
            <v>大型ﾌﾞﾚｰｶ運転工(Ⅰ）（Ⅱ）</v>
          </cell>
          <cell r="S632" t="str">
            <v xml:space="preserve">1300㎏ </v>
          </cell>
          <cell r="U632" t="str">
            <v>日</v>
          </cell>
          <cell r="V632">
            <v>64137</v>
          </cell>
          <cell r="W632" t="str">
            <v>国土交通省土木工事積算基準H16</v>
          </cell>
          <cell r="X632" t="str">
            <v>硬岩</v>
          </cell>
          <cell r="Y632">
            <v>1</v>
          </cell>
          <cell r="Z632">
            <v>9</v>
          </cell>
          <cell r="AA632" t="str">
            <v>特殊運転手</v>
          </cell>
          <cell r="AB632">
            <v>1</v>
          </cell>
          <cell r="AC632">
            <v>17400</v>
          </cell>
          <cell r="AD632">
            <v>17400</v>
          </cell>
          <cell r="AE632">
            <v>213</v>
          </cell>
          <cell r="AF632" t="str">
            <v>軽油</v>
          </cell>
          <cell r="AG632">
            <v>135</v>
          </cell>
          <cell r="AH632">
            <v>74</v>
          </cell>
          <cell r="AI632">
            <v>9990</v>
          </cell>
          <cell r="AJ632">
            <v>273</v>
          </cell>
          <cell r="AK632" t="str">
            <v>ﾊﾞｯｸﾎｳ機械損料</v>
          </cell>
          <cell r="AL632">
            <v>1.33</v>
          </cell>
          <cell r="AM632">
            <v>19100</v>
          </cell>
          <cell r="AN632">
            <v>25403</v>
          </cell>
          <cell r="AO632">
            <v>87</v>
          </cell>
          <cell r="AP632" t="str">
            <v>大型ﾌﾞﾚｰｶ機械損料</v>
          </cell>
          <cell r="AQ632">
            <v>1.33</v>
          </cell>
          <cell r="AR632">
            <v>8530</v>
          </cell>
          <cell r="AS632">
            <v>11344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1305</v>
          </cell>
          <cell r="R633" t="str">
            <v>ﾊﾞｯｸﾎｳ運転工</v>
          </cell>
          <cell r="S633" t="str">
            <v>BH 山積0.45(0.35)m3</v>
          </cell>
          <cell r="U633" t="str">
            <v>日</v>
          </cell>
          <cell r="V633">
            <v>38782</v>
          </cell>
          <cell r="W633" t="str">
            <v>国土交通省土木工事積算基準H16</v>
          </cell>
          <cell r="X633" t="str">
            <v>舗装版直接掘削積込用</v>
          </cell>
          <cell r="Y633">
            <v>1</v>
          </cell>
          <cell r="Z633">
            <v>9</v>
          </cell>
          <cell r="AA633" t="str">
            <v>特殊運転手</v>
          </cell>
          <cell r="AB633">
            <v>1</v>
          </cell>
          <cell r="AC633">
            <v>17400</v>
          </cell>
          <cell r="AD633">
            <v>17400</v>
          </cell>
          <cell r="AE633">
            <v>213</v>
          </cell>
          <cell r="AF633" t="str">
            <v>軽油</v>
          </cell>
          <cell r="AG633">
            <v>72</v>
          </cell>
          <cell r="AH633">
            <v>74</v>
          </cell>
          <cell r="AI633">
            <v>5328</v>
          </cell>
          <cell r="AJ633">
            <v>703</v>
          </cell>
          <cell r="AK633" t="str">
            <v>ﾊﾞｯｸﾎｳ機械損料</v>
          </cell>
          <cell r="AL633">
            <v>1.62</v>
          </cell>
          <cell r="AM633">
            <v>9910</v>
          </cell>
          <cell r="AN633">
            <v>16054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1306</v>
          </cell>
          <cell r="R634" t="str">
            <v>ﾊﾞｯｸﾎｳ運転工</v>
          </cell>
          <cell r="S634" t="str">
            <v>BH 山積0.45(0.35)m3</v>
          </cell>
          <cell r="U634" t="str">
            <v>日</v>
          </cell>
          <cell r="V634">
            <v>38412</v>
          </cell>
          <cell r="W634" t="str">
            <v>国土交通省土木工事積算基準H16</v>
          </cell>
          <cell r="X634" t="str">
            <v>舗装版破砕後積込用</v>
          </cell>
          <cell r="Y634">
            <v>1</v>
          </cell>
          <cell r="Z634">
            <v>9</v>
          </cell>
          <cell r="AA634" t="str">
            <v>特殊運転手</v>
          </cell>
          <cell r="AB634">
            <v>1</v>
          </cell>
          <cell r="AC634">
            <v>17400</v>
          </cell>
          <cell r="AD634">
            <v>17400</v>
          </cell>
          <cell r="AE634">
            <v>213</v>
          </cell>
          <cell r="AF634" t="str">
            <v>軽油</v>
          </cell>
          <cell r="AG634">
            <v>67</v>
          </cell>
          <cell r="AH634">
            <v>74</v>
          </cell>
          <cell r="AI634">
            <v>4958</v>
          </cell>
          <cell r="AJ634">
            <v>703</v>
          </cell>
          <cell r="AK634" t="str">
            <v>ﾊﾞｯｸﾎｳ機械損料</v>
          </cell>
          <cell r="AL634">
            <v>1.62</v>
          </cell>
          <cell r="AM634">
            <v>9910</v>
          </cell>
          <cell r="AN634">
            <v>16054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1307</v>
          </cell>
          <cell r="R635" t="str">
            <v>大型ﾌﾞﾚｰｶ運転工</v>
          </cell>
          <cell r="S635" t="str">
            <v xml:space="preserve">600～800 </v>
          </cell>
          <cell r="T635" t="str">
            <v>BH 山積0.45(0.35)m3</v>
          </cell>
          <cell r="U635" t="str">
            <v>日</v>
          </cell>
          <cell r="V635">
            <v>45084</v>
          </cell>
          <cell r="W635" t="str">
            <v>国土交通省土木工事積算基準H16</v>
          </cell>
          <cell r="X635" t="str">
            <v>舗装版破砕用</v>
          </cell>
          <cell r="Y635">
            <v>1</v>
          </cell>
          <cell r="Z635">
            <v>9</v>
          </cell>
          <cell r="AA635" t="str">
            <v>特殊運転手</v>
          </cell>
          <cell r="AB635">
            <v>1</v>
          </cell>
          <cell r="AC635">
            <v>17400</v>
          </cell>
          <cell r="AD635">
            <v>17400</v>
          </cell>
          <cell r="AE635">
            <v>213</v>
          </cell>
          <cell r="AF635" t="str">
            <v>軽油</v>
          </cell>
          <cell r="AG635">
            <v>62</v>
          </cell>
          <cell r="AH635">
            <v>74</v>
          </cell>
          <cell r="AI635">
            <v>4588</v>
          </cell>
          <cell r="AJ635">
            <v>703</v>
          </cell>
          <cell r="AK635" t="str">
            <v>ﾊﾞｯｸﾎｳ機械損料</v>
          </cell>
          <cell r="AL635">
            <v>1.62</v>
          </cell>
          <cell r="AM635">
            <v>9910</v>
          </cell>
          <cell r="AN635">
            <v>16054</v>
          </cell>
          <cell r="AO635">
            <v>508</v>
          </cell>
          <cell r="AP635" t="str">
            <v>さく岩機機械損料</v>
          </cell>
          <cell r="AQ635">
            <v>1.4</v>
          </cell>
          <cell r="AR635">
            <v>5030</v>
          </cell>
          <cell r="AS635">
            <v>7042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1308</v>
          </cell>
          <cell r="R636" t="str">
            <v>ｺﾝｸﾘｰﾄ圧砕機運転工</v>
          </cell>
          <cell r="S636" t="str">
            <v>油圧ｼﾞｬｯｷ</v>
          </cell>
          <cell r="U636" t="str">
            <v>日</v>
          </cell>
          <cell r="V636">
            <v>53557</v>
          </cell>
          <cell r="W636" t="str">
            <v>国土交通省土木工事積算基準H16</v>
          </cell>
          <cell r="Y636">
            <v>1</v>
          </cell>
          <cell r="Z636">
            <v>9</v>
          </cell>
          <cell r="AA636" t="str">
            <v>特殊運転手</v>
          </cell>
          <cell r="AB636">
            <v>1</v>
          </cell>
          <cell r="AC636">
            <v>17400</v>
          </cell>
          <cell r="AD636">
            <v>17400</v>
          </cell>
          <cell r="AE636">
            <v>213</v>
          </cell>
          <cell r="AF636" t="str">
            <v>軽油</v>
          </cell>
          <cell r="AG636">
            <v>62</v>
          </cell>
          <cell r="AH636">
            <v>74</v>
          </cell>
          <cell r="AI636">
            <v>4588</v>
          </cell>
          <cell r="AJ636">
            <v>703</v>
          </cell>
          <cell r="AK636" t="str">
            <v>ﾊﾞｯｸﾎｳ機械損料</v>
          </cell>
          <cell r="AL636">
            <v>1.62</v>
          </cell>
          <cell r="AM636">
            <v>9910</v>
          </cell>
          <cell r="AN636">
            <v>16054</v>
          </cell>
          <cell r="AO636">
            <v>903</v>
          </cell>
          <cell r="AP636" t="str">
            <v>ｺﾝｸﾘｰﾄ圧砕機機械損料</v>
          </cell>
          <cell r="AQ636">
            <v>1.45</v>
          </cell>
          <cell r="AR636">
            <v>10700</v>
          </cell>
          <cell r="AS636">
            <v>15515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1310</v>
          </cell>
          <cell r="R637" t="str">
            <v>岩破砕工　軟岩</v>
          </cell>
          <cell r="S637" t="str">
            <v>大型ﾌﾞﾚｰｶ (Ⅰ)</v>
          </cell>
          <cell r="U637" t="str">
            <v>ｍ3</v>
          </cell>
          <cell r="V637">
            <v>1092</v>
          </cell>
          <cell r="W637" t="str">
            <v>国土交通省土木工事積算基準H16</v>
          </cell>
          <cell r="Y637">
            <v>10</v>
          </cell>
          <cell r="Z637">
            <v>155</v>
          </cell>
          <cell r="AA637" t="str">
            <v>大型ﾌﾞﾚｰｶ運転工（Ⅰ）（Ⅱ）</v>
          </cell>
          <cell r="AB637">
            <v>0.16</v>
          </cell>
          <cell r="AC637">
            <v>62674</v>
          </cell>
          <cell r="AD637">
            <v>10027</v>
          </cell>
          <cell r="AE637">
            <v>201</v>
          </cell>
          <cell r="AF637" t="str">
            <v>諸雑費</v>
          </cell>
          <cell r="AG637">
            <v>9</v>
          </cell>
          <cell r="AH637">
            <v>10027</v>
          </cell>
          <cell r="AI637">
            <v>902</v>
          </cell>
          <cell r="AK637" t="e">
            <v>#N/A</v>
          </cell>
          <cell r="AM637">
            <v>0</v>
          </cell>
          <cell r="AN637">
            <v>0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1311</v>
          </cell>
          <cell r="R638" t="str">
            <v>岩破砕工　硬岩</v>
          </cell>
          <cell r="S638" t="str">
            <v>大型ﾌﾞﾚｰｶ (Ⅰ)</v>
          </cell>
          <cell r="U638" t="str">
            <v>ｍ3</v>
          </cell>
          <cell r="V638">
            <v>2031</v>
          </cell>
          <cell r="W638" t="str">
            <v>国土交通省土木工事積算基準H16</v>
          </cell>
          <cell r="Y638">
            <v>10</v>
          </cell>
          <cell r="Z638">
            <v>156</v>
          </cell>
          <cell r="AA638" t="str">
            <v>大型ﾌﾞﾚｰｶ運転工（Ⅰ）（Ⅱ）</v>
          </cell>
          <cell r="AB638">
            <v>0.24</v>
          </cell>
          <cell r="AC638">
            <v>64137</v>
          </cell>
          <cell r="AD638">
            <v>15392</v>
          </cell>
          <cell r="AE638">
            <v>201</v>
          </cell>
          <cell r="AF638" t="str">
            <v>諸雑費</v>
          </cell>
          <cell r="AG638">
            <v>32</v>
          </cell>
          <cell r="AH638">
            <v>15392</v>
          </cell>
          <cell r="AI638">
            <v>4925</v>
          </cell>
          <cell r="AK638" t="e">
            <v>#N/A</v>
          </cell>
          <cell r="AM638">
            <v>0</v>
          </cell>
          <cell r="AN638">
            <v>0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国土交通省土木工事積算基準H13</v>
          </cell>
        </row>
        <row r="639">
          <cell r="Q639">
            <v>1312</v>
          </cell>
          <cell r="R639" t="str">
            <v>岩破砕工　軟岩</v>
          </cell>
          <cell r="S639" t="str">
            <v>大型ﾌﾞﾚｰｶ (Ⅱ)</v>
          </cell>
          <cell r="U639" t="str">
            <v>ｍ3</v>
          </cell>
          <cell r="V639">
            <v>2039</v>
          </cell>
          <cell r="W639" t="str">
            <v>国土交通省土木工事積算基準H16</v>
          </cell>
          <cell r="Y639">
            <v>10</v>
          </cell>
          <cell r="Z639">
            <v>155</v>
          </cell>
          <cell r="AA639" t="str">
            <v>大型ﾌﾞﾚｰｶ運転工（Ⅰ）（Ⅱ）</v>
          </cell>
          <cell r="AB639">
            <v>0.31</v>
          </cell>
          <cell r="AC639">
            <v>62674</v>
          </cell>
          <cell r="AD639">
            <v>19428</v>
          </cell>
          <cell r="AE639">
            <v>201</v>
          </cell>
          <cell r="AF639" t="str">
            <v>諸雑費</v>
          </cell>
          <cell r="AG639">
            <v>5</v>
          </cell>
          <cell r="AH639">
            <v>19428</v>
          </cell>
          <cell r="AI639">
            <v>971</v>
          </cell>
          <cell r="AK639" t="e">
            <v>#N/A</v>
          </cell>
          <cell r="AM639">
            <v>0</v>
          </cell>
          <cell r="AN639">
            <v>0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国土交通省土木工事積算基準H13</v>
          </cell>
        </row>
        <row r="640">
          <cell r="Q640">
            <v>1313</v>
          </cell>
          <cell r="R640" t="str">
            <v>岩破砕工　硬岩</v>
          </cell>
          <cell r="S640" t="str">
            <v>大型ﾌﾞﾚｰｶ (Ⅱ)</v>
          </cell>
          <cell r="U640" t="str">
            <v>ｍ3</v>
          </cell>
          <cell r="V640">
            <v>3571</v>
          </cell>
          <cell r="W640" t="str">
            <v>国土交通省土木工事積算基準H16</v>
          </cell>
          <cell r="Y640">
            <v>10</v>
          </cell>
          <cell r="Z640">
            <v>156</v>
          </cell>
          <cell r="AA640" t="str">
            <v>大型ﾌﾞﾚｰｶ運転工（Ⅰ）（Ⅱ）</v>
          </cell>
          <cell r="AB640">
            <v>0.48</v>
          </cell>
          <cell r="AC640">
            <v>64137</v>
          </cell>
          <cell r="AD640">
            <v>30785</v>
          </cell>
          <cell r="AE640">
            <v>201</v>
          </cell>
          <cell r="AF640" t="str">
            <v>諸雑費</v>
          </cell>
          <cell r="AG640">
            <v>16</v>
          </cell>
          <cell r="AH640">
            <v>30785</v>
          </cell>
          <cell r="AI640">
            <v>4925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1317</v>
          </cell>
          <cell r="R641" t="str">
            <v>人力併用機械掘削工</v>
          </cell>
          <cell r="S641" t="str">
            <v>軟岩</v>
          </cell>
          <cell r="U641" t="str">
            <v>ｍ3</v>
          </cell>
          <cell r="V641">
            <v>2297</v>
          </cell>
          <cell r="W641" t="str">
            <v>国土交通省土木工事積算基準H16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0.51</v>
          </cell>
          <cell r="AC641">
            <v>17200</v>
          </cell>
          <cell r="AD641">
            <v>8772</v>
          </cell>
          <cell r="AE641">
            <v>2</v>
          </cell>
          <cell r="AF641" t="str">
            <v>普通作業員</v>
          </cell>
          <cell r="AG641">
            <v>0.2</v>
          </cell>
          <cell r="AH641">
            <v>14900</v>
          </cell>
          <cell r="AI641">
            <v>2980</v>
          </cell>
          <cell r="AJ641">
            <v>136</v>
          </cell>
          <cell r="AK641" t="str">
            <v>大型ﾌﾞﾚｰｶ運転工</v>
          </cell>
          <cell r="AL641">
            <v>0.16</v>
          </cell>
          <cell r="AM641">
            <v>59492</v>
          </cell>
          <cell r="AN641">
            <v>9518</v>
          </cell>
          <cell r="AO641">
            <v>201</v>
          </cell>
          <cell r="AP641" t="str">
            <v>諸雑費</v>
          </cell>
          <cell r="AQ641">
            <v>8</v>
          </cell>
          <cell r="AR641">
            <v>21270</v>
          </cell>
          <cell r="AS641">
            <v>1701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国土交通省土木工事積算基準H13</v>
          </cell>
        </row>
        <row r="642">
          <cell r="Q642">
            <v>1318</v>
          </cell>
          <cell r="R642" t="str">
            <v>人力併用機械掘削工</v>
          </cell>
          <cell r="S642" t="str">
            <v>硬岩</v>
          </cell>
          <cell r="U642" t="str">
            <v>ｍ3</v>
          </cell>
          <cell r="V642">
            <v>4531</v>
          </cell>
          <cell r="W642" t="str">
            <v>国土交通省土木工事積算基準H16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0.93</v>
          </cell>
          <cell r="AC642">
            <v>17200</v>
          </cell>
          <cell r="AD642">
            <v>15996</v>
          </cell>
          <cell r="AE642">
            <v>2</v>
          </cell>
          <cell r="AF642" t="str">
            <v>普通作業員</v>
          </cell>
          <cell r="AG642">
            <v>0.41</v>
          </cell>
          <cell r="AH642">
            <v>14900</v>
          </cell>
          <cell r="AI642">
            <v>6109</v>
          </cell>
          <cell r="AJ642">
            <v>131</v>
          </cell>
          <cell r="AK642" t="str">
            <v>大型ﾌﾞﾚｰｶ運転工</v>
          </cell>
          <cell r="AL642">
            <v>0.28000000000000003</v>
          </cell>
          <cell r="AM642">
            <v>61769</v>
          </cell>
          <cell r="AN642">
            <v>17295</v>
          </cell>
          <cell r="AO642">
            <v>201</v>
          </cell>
          <cell r="AP642" t="str">
            <v>諸雑費</v>
          </cell>
          <cell r="AQ642">
            <v>15</v>
          </cell>
          <cell r="AR642">
            <v>39400</v>
          </cell>
          <cell r="AS642">
            <v>5910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国土交通省土木工事積算基準H13</v>
          </cell>
        </row>
        <row r="643">
          <cell r="Q643">
            <v>1320</v>
          </cell>
          <cell r="R643" t="str">
            <v>片切掘削工（人力併用）</v>
          </cell>
          <cell r="S643" t="str">
            <v>土砂　</v>
          </cell>
          <cell r="T643" t="str">
            <v>BH 山積0.8(0.6)m3</v>
          </cell>
          <cell r="U643" t="str">
            <v>ｍ3</v>
          </cell>
          <cell r="V643">
            <v>795</v>
          </cell>
          <cell r="W643" t="str">
            <v>国土交通省土木工事積算基準H16</v>
          </cell>
          <cell r="Y643">
            <v>100</v>
          </cell>
          <cell r="Z643">
            <v>2</v>
          </cell>
          <cell r="AA643" t="str">
            <v>普通作業員</v>
          </cell>
          <cell r="AB643">
            <v>3.9</v>
          </cell>
          <cell r="AC643">
            <v>14900</v>
          </cell>
          <cell r="AD643">
            <v>58110</v>
          </cell>
          <cell r="AE643">
            <v>123</v>
          </cell>
          <cell r="AF643" t="str">
            <v>ﾊﾞｯｸﾎｳ運転工（片切掘削）</v>
          </cell>
          <cell r="AG643">
            <v>0.45</v>
          </cell>
          <cell r="AH643">
            <v>47750</v>
          </cell>
          <cell r="AI643">
            <v>21487</v>
          </cell>
          <cell r="AK643" t="e">
            <v>#N/A</v>
          </cell>
          <cell r="AM643">
            <v>0</v>
          </cell>
          <cell r="AN643">
            <v>0</v>
          </cell>
          <cell r="AP643" t="e">
            <v>#N/A</v>
          </cell>
          <cell r="AR643">
            <v>0</v>
          </cell>
          <cell r="AS643">
            <v>0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国土交通省土木工事積算基準H13</v>
          </cell>
        </row>
        <row r="644">
          <cell r="Q644">
            <v>1362</v>
          </cell>
          <cell r="R644" t="str">
            <v>ｱｽﾌｧﾙﾄ舗装版取壊工</v>
          </cell>
          <cell r="S644" t="str">
            <v>BH 山積0.45(0.35)m3</v>
          </cell>
          <cell r="T644" t="str">
            <v>10㎝以下</v>
          </cell>
          <cell r="U644" t="str">
            <v>㎡</v>
          </cell>
          <cell r="V644">
            <v>109</v>
          </cell>
          <cell r="W644" t="str">
            <v>国土交通省土木工事積算基準H16</v>
          </cell>
          <cell r="X644" t="str">
            <v>BH 直接掘削・積込</v>
          </cell>
          <cell r="Y644">
            <v>100</v>
          </cell>
          <cell r="Z644">
            <v>16</v>
          </cell>
          <cell r="AA644" t="str">
            <v>土木一般世話役</v>
          </cell>
          <cell r="AB644">
            <v>0.12</v>
          </cell>
          <cell r="AC644">
            <v>21500</v>
          </cell>
          <cell r="AD644">
            <v>2580</v>
          </cell>
          <cell r="AE644">
            <v>2</v>
          </cell>
          <cell r="AF644" t="str">
            <v>普通作業員</v>
          </cell>
          <cell r="AG644">
            <v>0.25</v>
          </cell>
          <cell r="AH644">
            <v>14900</v>
          </cell>
          <cell r="AI644">
            <v>3725</v>
          </cell>
          <cell r="AJ644">
            <v>138</v>
          </cell>
          <cell r="AK644" t="str">
            <v>ﾊﾞｯｸﾎｳ運転工</v>
          </cell>
          <cell r="AL644">
            <v>0.12</v>
          </cell>
          <cell r="AM644">
            <v>38782</v>
          </cell>
          <cell r="AN644">
            <v>4653</v>
          </cell>
          <cell r="AP644" t="e">
            <v>#N/A</v>
          </cell>
          <cell r="AR644">
            <v>0</v>
          </cell>
          <cell r="AS644">
            <v>0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国土交通省土木工事積算基準H13</v>
          </cell>
        </row>
        <row r="645">
          <cell r="Q645">
            <v>1363</v>
          </cell>
          <cell r="R645" t="str">
            <v>ｱｽﾌｧﾙﾄ舗装版取壊工</v>
          </cell>
          <cell r="S645" t="str">
            <v>BH 山積0.45(0.35)m3</v>
          </cell>
          <cell r="T645" t="str">
            <v>11～15㎝</v>
          </cell>
          <cell r="U645" t="str">
            <v>㎡</v>
          </cell>
          <cell r="V645">
            <v>162</v>
          </cell>
          <cell r="W645" t="str">
            <v>国土交通省土木工事積算基準H16</v>
          </cell>
          <cell r="X645" t="str">
            <v>BH 直接掘削・積込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0.18</v>
          </cell>
          <cell r="AC645">
            <v>21500</v>
          </cell>
          <cell r="AD645">
            <v>3870</v>
          </cell>
          <cell r="AE645">
            <v>2</v>
          </cell>
          <cell r="AF645" t="str">
            <v>普通作業員</v>
          </cell>
          <cell r="AG645">
            <v>0.36</v>
          </cell>
          <cell r="AH645">
            <v>14900</v>
          </cell>
          <cell r="AI645">
            <v>5364</v>
          </cell>
          <cell r="AJ645">
            <v>138</v>
          </cell>
          <cell r="AK645" t="str">
            <v>ﾊﾞｯｸﾎｳ運転工</v>
          </cell>
          <cell r="AL645">
            <v>0.18</v>
          </cell>
          <cell r="AM645">
            <v>38782</v>
          </cell>
          <cell r="AN645">
            <v>6980</v>
          </cell>
          <cell r="AP645" t="e">
            <v>#N/A</v>
          </cell>
          <cell r="AR645">
            <v>0</v>
          </cell>
          <cell r="AS645">
            <v>0</v>
          </cell>
          <cell r="AU645" t="e">
            <v>#N/A</v>
          </cell>
          <cell r="AW645">
            <v>0</v>
          </cell>
          <cell r="AX645">
            <v>0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1364</v>
          </cell>
          <cell r="R646" t="str">
            <v>ｺﾝｸﾘｰﾄ舗装版取壊工</v>
          </cell>
          <cell r="S646" t="str">
            <v>BH 山積0.45(0.35)m3</v>
          </cell>
          <cell r="T646" t="str">
            <v>10㎝以下</v>
          </cell>
          <cell r="U646" t="str">
            <v>㎡</v>
          </cell>
          <cell r="V646">
            <v>109</v>
          </cell>
          <cell r="W646" t="str">
            <v>国土交通省土木工事積算基準H16</v>
          </cell>
          <cell r="X646" t="str">
            <v>BH 直接掘削・積込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0.12</v>
          </cell>
          <cell r="AC646">
            <v>21500</v>
          </cell>
          <cell r="AD646">
            <v>2580</v>
          </cell>
          <cell r="AE646">
            <v>2</v>
          </cell>
          <cell r="AF646" t="str">
            <v>普通作業員</v>
          </cell>
          <cell r="AG646">
            <v>0.25</v>
          </cell>
          <cell r="AH646">
            <v>14900</v>
          </cell>
          <cell r="AI646">
            <v>3725</v>
          </cell>
          <cell r="AJ646">
            <v>138</v>
          </cell>
          <cell r="AK646" t="str">
            <v>ﾊﾞｯｸﾎｳ運転工</v>
          </cell>
          <cell r="AL646">
            <v>0.12</v>
          </cell>
          <cell r="AM646">
            <v>38782</v>
          </cell>
          <cell r="AN646">
            <v>4653</v>
          </cell>
          <cell r="AP646" t="e">
            <v>#N/A</v>
          </cell>
          <cell r="AR646">
            <v>0</v>
          </cell>
          <cell r="AS646">
            <v>0</v>
          </cell>
          <cell r="AU646" t="e">
            <v>#N/A</v>
          </cell>
          <cell r="AW646">
            <v>0</v>
          </cell>
          <cell r="AX646">
            <v>0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1365</v>
          </cell>
          <cell r="R647" t="str">
            <v>ｺﾝｸﾘｰﾄ舗装版取壊工</v>
          </cell>
          <cell r="S647" t="str">
            <v>BH 山積0.45(0.35)m3</v>
          </cell>
          <cell r="T647" t="str">
            <v>11～15㎝</v>
          </cell>
          <cell r="U647" t="str">
            <v>㎡</v>
          </cell>
          <cell r="V647">
            <v>162</v>
          </cell>
          <cell r="W647" t="str">
            <v>国土交通省土木工事積算基準H16</v>
          </cell>
          <cell r="X647" t="str">
            <v>BH 直接掘削・積込</v>
          </cell>
          <cell r="Y647">
            <v>100</v>
          </cell>
          <cell r="Z647">
            <v>16</v>
          </cell>
          <cell r="AA647" t="str">
            <v>土木一般世話役</v>
          </cell>
          <cell r="AB647">
            <v>0.18</v>
          </cell>
          <cell r="AC647">
            <v>21500</v>
          </cell>
          <cell r="AD647">
            <v>3870</v>
          </cell>
          <cell r="AE647">
            <v>2</v>
          </cell>
          <cell r="AF647" t="str">
            <v>普通作業員</v>
          </cell>
          <cell r="AG647">
            <v>0.36</v>
          </cell>
          <cell r="AH647">
            <v>14900</v>
          </cell>
          <cell r="AI647">
            <v>5364</v>
          </cell>
          <cell r="AJ647">
            <v>138</v>
          </cell>
          <cell r="AK647" t="str">
            <v>ﾊﾞｯｸﾎｳ運転工</v>
          </cell>
          <cell r="AL647">
            <v>0.18</v>
          </cell>
          <cell r="AM647">
            <v>38782</v>
          </cell>
          <cell r="AN647">
            <v>6980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1366</v>
          </cell>
          <cell r="R648" t="str">
            <v>ｱｽﾌｧﾙﾄ舗装版取壊工</v>
          </cell>
          <cell r="S648" t="str">
            <v>BH 山積0.28(0.2)m3</v>
          </cell>
          <cell r="T648" t="str">
            <v>10㎝以下</v>
          </cell>
          <cell r="U648" t="str">
            <v>㎡</v>
          </cell>
          <cell r="V648">
            <v>164</v>
          </cell>
          <cell r="W648" t="str">
            <v>参考(国土交通省)</v>
          </cell>
          <cell r="X648" t="str">
            <v>BH 直接掘削・積込</v>
          </cell>
          <cell r="Y648">
            <v>100</v>
          </cell>
          <cell r="Z648">
            <v>16</v>
          </cell>
          <cell r="AA648" t="str">
            <v>土木一般世話役</v>
          </cell>
          <cell r="AB648">
            <v>0.2</v>
          </cell>
          <cell r="AC648">
            <v>21500</v>
          </cell>
          <cell r="AD648">
            <v>4300</v>
          </cell>
          <cell r="AE648">
            <v>2</v>
          </cell>
          <cell r="AF648" t="str">
            <v>普通作業員</v>
          </cell>
          <cell r="AG648">
            <v>0.4</v>
          </cell>
          <cell r="AH648">
            <v>14900</v>
          </cell>
          <cell r="AI648">
            <v>5960</v>
          </cell>
          <cell r="AJ648">
            <v>124</v>
          </cell>
          <cell r="AK648" t="str">
            <v>ﾊﾞｯｸﾎｳ運転工（土工）</v>
          </cell>
          <cell r="AL648">
            <v>0.2</v>
          </cell>
          <cell r="AM648">
            <v>30760</v>
          </cell>
          <cell r="AN648">
            <v>6152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参考</v>
          </cell>
        </row>
        <row r="649">
          <cell r="Q649">
            <v>1367</v>
          </cell>
          <cell r="R649" t="str">
            <v>ｱｽﾌｧﾙﾄ舗装版取壊工</v>
          </cell>
          <cell r="S649" t="str">
            <v>BH 山積0.13(0.1)m3</v>
          </cell>
          <cell r="T649" t="str">
            <v>10㎝以下</v>
          </cell>
          <cell r="U649" t="str">
            <v>㎡</v>
          </cell>
          <cell r="V649">
            <v>334</v>
          </cell>
          <cell r="W649" t="str">
            <v>参考(国土交通省)</v>
          </cell>
          <cell r="X649" t="str">
            <v>BH 直接掘削・積込</v>
          </cell>
          <cell r="Y649">
            <v>100</v>
          </cell>
          <cell r="Z649">
            <v>16</v>
          </cell>
          <cell r="AA649" t="str">
            <v>土木一般世話役</v>
          </cell>
          <cell r="AB649">
            <v>0.43</v>
          </cell>
          <cell r="AC649">
            <v>21500</v>
          </cell>
          <cell r="AD649">
            <v>9245</v>
          </cell>
          <cell r="AE649">
            <v>2</v>
          </cell>
          <cell r="AF649" t="str">
            <v>普通作業員</v>
          </cell>
          <cell r="AG649">
            <v>0.85</v>
          </cell>
          <cell r="AH649">
            <v>14900</v>
          </cell>
          <cell r="AI649">
            <v>12665</v>
          </cell>
          <cell r="AJ649">
            <v>125</v>
          </cell>
          <cell r="AK649" t="str">
            <v>ﾊﾞｯｸﾎｳ運転工（土工）</v>
          </cell>
          <cell r="AL649">
            <v>0.43</v>
          </cell>
          <cell r="AM649">
            <v>26895</v>
          </cell>
          <cell r="AN649">
            <v>11564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参考</v>
          </cell>
        </row>
        <row r="650">
          <cell r="Q650">
            <v>1368</v>
          </cell>
          <cell r="R650" t="str">
            <v>ｱｽﾌｧﾙﾄ舗装破砕積込工</v>
          </cell>
          <cell r="S650" t="str">
            <v>BH 山積0.13(0.1)m3</v>
          </cell>
          <cell r="T650" t="str">
            <v>5㎝以下</v>
          </cell>
          <cell r="U650" t="str">
            <v>㎡</v>
          </cell>
          <cell r="V650">
            <v>1022</v>
          </cell>
          <cell r="W650" t="str">
            <v>国土交通省土木工事積算基準H16</v>
          </cell>
          <cell r="X650" t="str">
            <v>BH 破砕積込</v>
          </cell>
          <cell r="Y650">
            <v>10</v>
          </cell>
          <cell r="Z650">
            <v>125</v>
          </cell>
          <cell r="AA650" t="str">
            <v>ﾊﾞｯｸﾎｳ運転工（土工）</v>
          </cell>
          <cell r="AB650">
            <v>0.38</v>
          </cell>
          <cell r="AC650">
            <v>26895</v>
          </cell>
          <cell r="AD650">
            <v>10220</v>
          </cell>
          <cell r="AF650" t="e">
            <v>#N/A</v>
          </cell>
          <cell r="AH650">
            <v>0</v>
          </cell>
          <cell r="AI650">
            <v>0</v>
          </cell>
          <cell r="AK650" t="e">
            <v>#N/A</v>
          </cell>
          <cell r="AM650">
            <v>0</v>
          </cell>
          <cell r="AN650">
            <v>0</v>
          </cell>
          <cell r="AP650" t="e">
            <v>#N/A</v>
          </cell>
          <cell r="AR650">
            <v>0</v>
          </cell>
          <cell r="AS650">
            <v>0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1395</v>
          </cell>
          <cell r="R651" t="str">
            <v>人力ｱｽﾌｧﾙﾄ舗装版破砕工</v>
          </cell>
          <cell r="S651" t="str">
            <v>4㎝以下</v>
          </cell>
          <cell r="U651" t="str">
            <v>㎡</v>
          </cell>
          <cell r="V651">
            <v>1801</v>
          </cell>
          <cell r="W651" t="str">
            <v>県土木部標準歩掛</v>
          </cell>
          <cell r="X651" t="str">
            <v>掘削・積込</v>
          </cell>
          <cell r="Y651">
            <v>10</v>
          </cell>
          <cell r="Z651">
            <v>1</v>
          </cell>
          <cell r="AA651" t="str">
            <v>特殊作業員</v>
          </cell>
          <cell r="AB651">
            <v>0.56999999999999995</v>
          </cell>
          <cell r="AC651">
            <v>17200</v>
          </cell>
          <cell r="AD651">
            <v>9804</v>
          </cell>
          <cell r="AE651">
            <v>2</v>
          </cell>
          <cell r="AF651" t="str">
            <v>普通作業員</v>
          </cell>
          <cell r="AG651">
            <v>0.53</v>
          </cell>
          <cell r="AH651">
            <v>14900</v>
          </cell>
          <cell r="AI651">
            <v>7897</v>
          </cell>
          <cell r="AJ651">
            <v>590</v>
          </cell>
          <cell r="AK651" t="str">
            <v>空気圧縮機賃料</v>
          </cell>
          <cell r="AL651">
            <v>0.2</v>
          </cell>
          <cell r="AM651">
            <v>1170</v>
          </cell>
          <cell r="AN651">
            <v>234</v>
          </cell>
          <cell r="AO651">
            <v>502</v>
          </cell>
          <cell r="AP651" t="str">
            <v>さく岩機機械損料</v>
          </cell>
          <cell r="AQ651">
            <v>0.4</v>
          </cell>
          <cell r="AR651">
            <v>208</v>
          </cell>
          <cell r="AS651">
            <v>83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参考</v>
          </cell>
        </row>
        <row r="652">
          <cell r="Q652">
            <v>1396</v>
          </cell>
          <cell r="R652" t="str">
            <v>人力ｱｽﾌｧﾙﾄ舗装版破砕工</v>
          </cell>
          <cell r="S652" t="str">
            <v>5～10㎝</v>
          </cell>
          <cell r="U652" t="str">
            <v>㎡</v>
          </cell>
          <cell r="V652">
            <v>3068</v>
          </cell>
          <cell r="W652" t="str">
            <v>県土木部標準歩掛</v>
          </cell>
          <cell r="X652" t="str">
            <v>掘削・積込</v>
          </cell>
          <cell r="Y652">
            <v>10</v>
          </cell>
          <cell r="Z652">
            <v>1</v>
          </cell>
          <cell r="AA652" t="str">
            <v>特殊作業員</v>
          </cell>
          <cell r="AB652">
            <v>0.96</v>
          </cell>
          <cell r="AC652">
            <v>17200</v>
          </cell>
          <cell r="AD652">
            <v>16512</v>
          </cell>
          <cell r="AE652">
            <v>2</v>
          </cell>
          <cell r="AF652" t="str">
            <v>普通作業員</v>
          </cell>
          <cell r="AG652">
            <v>0.91</v>
          </cell>
          <cell r="AH652">
            <v>14900</v>
          </cell>
          <cell r="AI652">
            <v>13559</v>
          </cell>
          <cell r="AJ652">
            <v>590</v>
          </cell>
          <cell r="AK652" t="str">
            <v>空気圧縮機賃料</v>
          </cell>
          <cell r="AL652">
            <v>0.39</v>
          </cell>
          <cell r="AM652">
            <v>1170</v>
          </cell>
          <cell r="AN652">
            <v>456</v>
          </cell>
          <cell r="AO652">
            <v>502</v>
          </cell>
          <cell r="AP652" t="str">
            <v>さく岩機機械損料</v>
          </cell>
          <cell r="AQ652">
            <v>0.78</v>
          </cell>
          <cell r="AR652">
            <v>208</v>
          </cell>
          <cell r="AS652">
            <v>162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参考</v>
          </cell>
        </row>
        <row r="653">
          <cell r="Q653">
            <v>1397</v>
          </cell>
          <cell r="R653" t="str">
            <v>人力ｱｽﾌｧﾙﾄ舗装版破砕工</v>
          </cell>
          <cell r="S653" t="str">
            <v>11～15㎝</v>
          </cell>
          <cell r="U653" t="str">
            <v>㎡</v>
          </cell>
          <cell r="V653">
            <v>4123</v>
          </cell>
          <cell r="W653" t="str">
            <v>県土木部標準歩掛</v>
          </cell>
          <cell r="X653" t="str">
            <v>掘削・積込</v>
          </cell>
          <cell r="Y653">
            <v>10</v>
          </cell>
          <cell r="Z653">
            <v>1</v>
          </cell>
          <cell r="AA653" t="str">
            <v>特殊作業員</v>
          </cell>
          <cell r="AB653">
            <v>1.29</v>
          </cell>
          <cell r="AC653">
            <v>17200</v>
          </cell>
          <cell r="AD653">
            <v>22188</v>
          </cell>
          <cell r="AE653">
            <v>2</v>
          </cell>
          <cell r="AF653" t="str">
            <v>普通作業員</v>
          </cell>
          <cell r="AG653">
            <v>1.22</v>
          </cell>
          <cell r="AH653">
            <v>14900</v>
          </cell>
          <cell r="AI653">
            <v>18178</v>
          </cell>
          <cell r="AJ653">
            <v>590</v>
          </cell>
          <cell r="AK653" t="str">
            <v>空気圧縮機賃料</v>
          </cell>
          <cell r="AL653">
            <v>0.55000000000000004</v>
          </cell>
          <cell r="AM653">
            <v>1170</v>
          </cell>
          <cell r="AN653">
            <v>643</v>
          </cell>
          <cell r="AO653">
            <v>502</v>
          </cell>
          <cell r="AP653" t="str">
            <v>さく岩機機械損料</v>
          </cell>
          <cell r="AQ653">
            <v>1.1000000000000001</v>
          </cell>
          <cell r="AR653">
            <v>208</v>
          </cell>
          <cell r="AS653">
            <v>228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参考</v>
          </cell>
        </row>
        <row r="654">
          <cell r="Q654">
            <v>1398</v>
          </cell>
          <cell r="R654" t="str">
            <v>人力ｱｽﾌｧﾙﾄ舗装版破砕工</v>
          </cell>
          <cell r="S654" t="str">
            <v>16～30㎝</v>
          </cell>
          <cell r="U654" t="str">
            <v>㎡</v>
          </cell>
          <cell r="V654">
            <v>7285</v>
          </cell>
          <cell r="W654" t="str">
            <v>県土木部標準歩掛</v>
          </cell>
          <cell r="X654" t="str">
            <v>掘削・積込</v>
          </cell>
          <cell r="Y654">
            <v>10</v>
          </cell>
          <cell r="Z654">
            <v>1</v>
          </cell>
          <cell r="AA654" t="str">
            <v>特殊作業員</v>
          </cell>
          <cell r="AB654">
            <v>2.27</v>
          </cell>
          <cell r="AC654">
            <v>17200</v>
          </cell>
          <cell r="AD654">
            <v>39044</v>
          </cell>
          <cell r="AE654">
            <v>2</v>
          </cell>
          <cell r="AF654" t="str">
            <v>普通作業員</v>
          </cell>
          <cell r="AG654">
            <v>2.16</v>
          </cell>
          <cell r="AH654">
            <v>14900</v>
          </cell>
          <cell r="AI654">
            <v>32184</v>
          </cell>
          <cell r="AJ654">
            <v>590</v>
          </cell>
          <cell r="AK654" t="str">
            <v>空気圧縮機賃料</v>
          </cell>
          <cell r="AL654">
            <v>1.03</v>
          </cell>
          <cell r="AM654">
            <v>1170</v>
          </cell>
          <cell r="AN654">
            <v>1205</v>
          </cell>
          <cell r="AO654">
            <v>502</v>
          </cell>
          <cell r="AP654" t="str">
            <v>さく岩機機械損料</v>
          </cell>
          <cell r="AQ654">
            <v>2.0499999999999998</v>
          </cell>
          <cell r="AR654">
            <v>208</v>
          </cell>
          <cell r="AS654">
            <v>426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参考</v>
          </cell>
        </row>
        <row r="655">
          <cell r="Q655">
            <v>1418</v>
          </cell>
          <cell r="R655" t="str">
            <v>ｱｽﾌｧﾙﾄ舗装版取壊工</v>
          </cell>
          <cell r="S655" t="str">
            <v>BH 山積0.45(0.35)m3</v>
          </cell>
          <cell r="T655" t="str">
            <v>大ﾌﾞﾚ  16～40㎝</v>
          </cell>
          <cell r="U655" t="str">
            <v>㎡</v>
          </cell>
          <cell r="V655">
            <v>405</v>
          </cell>
          <cell r="W655" t="str">
            <v>国土交通省土木工事積算基準H16</v>
          </cell>
          <cell r="X655" t="str">
            <v>大型ﾌﾞﾚｰｶ＋BH掘削・積込</v>
          </cell>
          <cell r="Y655">
            <v>100</v>
          </cell>
          <cell r="Z655">
            <v>16</v>
          </cell>
          <cell r="AA655" t="str">
            <v>土木一般世話役</v>
          </cell>
          <cell r="AB655">
            <v>0.27</v>
          </cell>
          <cell r="AC655">
            <v>21500</v>
          </cell>
          <cell r="AD655">
            <v>5805</v>
          </cell>
          <cell r="AE655">
            <v>2</v>
          </cell>
          <cell r="AF655" t="str">
            <v>普通作業員</v>
          </cell>
          <cell r="AG655">
            <v>0.59</v>
          </cell>
          <cell r="AH655">
            <v>14900</v>
          </cell>
          <cell r="AI655">
            <v>8791</v>
          </cell>
          <cell r="AJ655">
            <v>139</v>
          </cell>
          <cell r="AK655" t="str">
            <v>大型ﾌﾞﾚｰｶ運転工</v>
          </cell>
          <cell r="AL655">
            <v>0.32</v>
          </cell>
          <cell r="AM655">
            <v>45084</v>
          </cell>
          <cell r="AN655">
            <v>14426</v>
          </cell>
          <cell r="AO655">
            <v>142</v>
          </cell>
          <cell r="AP655" t="str">
            <v>ﾊﾞｯｸﾎｳ運転工</v>
          </cell>
          <cell r="AQ655">
            <v>0.27</v>
          </cell>
          <cell r="AR655">
            <v>38412</v>
          </cell>
          <cell r="AS655">
            <v>10371</v>
          </cell>
          <cell r="AT655">
            <v>201</v>
          </cell>
          <cell r="AU655" t="str">
            <v>諸雑費</v>
          </cell>
          <cell r="AV655">
            <v>3</v>
          </cell>
          <cell r="AW655">
            <v>39393</v>
          </cell>
          <cell r="AX655">
            <v>1181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1424</v>
          </cell>
          <cell r="R656" t="str">
            <v>ｺﾝｸﾘｰﾄ舗装破砕工</v>
          </cell>
          <cell r="S656" t="str">
            <v>BH 山積0.45(0.35)m3</v>
          </cell>
          <cell r="T656" t="str">
            <v>大ﾌﾞﾚ  16～35㎝</v>
          </cell>
          <cell r="U656" t="str">
            <v>㎡</v>
          </cell>
          <cell r="V656">
            <v>558</v>
          </cell>
          <cell r="W656" t="str">
            <v>国土交通省土木工事積算基準H16</v>
          </cell>
          <cell r="X656" t="str">
            <v>大型ﾌﾞﾚｰｶ＋BH掘削・積込</v>
          </cell>
          <cell r="Y656">
            <v>100</v>
          </cell>
          <cell r="Z656">
            <v>16</v>
          </cell>
          <cell r="AA656" t="str">
            <v>土木一般世話役</v>
          </cell>
          <cell r="AB656">
            <v>0.38</v>
          </cell>
          <cell r="AC656">
            <v>21500</v>
          </cell>
          <cell r="AD656">
            <v>8170</v>
          </cell>
          <cell r="AE656">
            <v>2</v>
          </cell>
          <cell r="AF656" t="str">
            <v>普通作業員</v>
          </cell>
          <cell r="AG656">
            <v>0.81</v>
          </cell>
          <cell r="AH656">
            <v>14900</v>
          </cell>
          <cell r="AI656">
            <v>12069</v>
          </cell>
          <cell r="AJ656">
            <v>139</v>
          </cell>
          <cell r="AK656" t="str">
            <v>大型ﾌﾞﾚｰｶ運転工</v>
          </cell>
          <cell r="AL656">
            <v>0.43</v>
          </cell>
          <cell r="AM656">
            <v>45084</v>
          </cell>
          <cell r="AN656">
            <v>19386</v>
          </cell>
          <cell r="AO656">
            <v>142</v>
          </cell>
          <cell r="AP656" t="str">
            <v>ﾊﾞｯｸﾎｳ運転工</v>
          </cell>
          <cell r="AQ656">
            <v>0.38</v>
          </cell>
          <cell r="AR656">
            <v>38412</v>
          </cell>
          <cell r="AS656">
            <v>14596</v>
          </cell>
          <cell r="AT656">
            <v>201</v>
          </cell>
          <cell r="AU656" t="str">
            <v>諸雑費</v>
          </cell>
          <cell r="AV656">
            <v>3</v>
          </cell>
          <cell r="AW656">
            <v>54221</v>
          </cell>
          <cell r="AX656">
            <v>1626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1432</v>
          </cell>
          <cell r="R657" t="str">
            <v>ｺﾝｸﾘｰﾄｶｯﾀ運転工</v>
          </cell>
          <cell r="S657" t="str">
            <v>ﾌﾞﾚｰﾄﾞ　45～56㎝</v>
          </cell>
          <cell r="U657" t="str">
            <v>日</v>
          </cell>
          <cell r="V657">
            <v>20690</v>
          </cell>
          <cell r="W657" t="str">
            <v>国土交通省土木工事積算基準H16</v>
          </cell>
          <cell r="Y657">
            <v>1</v>
          </cell>
          <cell r="Z657">
            <v>219</v>
          </cell>
          <cell r="AA657" t="str">
            <v>ガソリン</v>
          </cell>
          <cell r="AB657">
            <v>12</v>
          </cell>
          <cell r="AC657">
            <v>110</v>
          </cell>
          <cell r="AD657">
            <v>1320</v>
          </cell>
          <cell r="AE657">
            <v>1</v>
          </cell>
          <cell r="AF657" t="str">
            <v>特殊作業員</v>
          </cell>
          <cell r="AG657">
            <v>1</v>
          </cell>
          <cell r="AH657">
            <v>17200</v>
          </cell>
          <cell r="AI657">
            <v>17200</v>
          </cell>
          <cell r="AJ657">
            <v>576</v>
          </cell>
          <cell r="AK657" t="str">
            <v>ｺﾝｸﾘｰﾄｶｯﾀ機械損料</v>
          </cell>
          <cell r="AL657">
            <v>1</v>
          </cell>
          <cell r="AM657">
            <v>2170</v>
          </cell>
          <cell r="AN657">
            <v>2170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1434</v>
          </cell>
          <cell r="R658" t="str">
            <v>ｺﾝｸﾘｰﾄｶｯﾀ運転工</v>
          </cell>
          <cell r="S658" t="str">
            <v>ﾌﾞﾚｰﾄﾞ　75㎝</v>
          </cell>
          <cell r="U658" t="str">
            <v>日</v>
          </cell>
          <cell r="V658">
            <v>26890</v>
          </cell>
          <cell r="W658" t="str">
            <v>国土交通省土木工事積算基準H16</v>
          </cell>
          <cell r="Y658">
            <v>1</v>
          </cell>
          <cell r="Z658">
            <v>219</v>
          </cell>
          <cell r="AA658" t="str">
            <v>ガソリン</v>
          </cell>
          <cell r="AB658">
            <v>26</v>
          </cell>
          <cell r="AC658">
            <v>110</v>
          </cell>
          <cell r="AD658">
            <v>2860</v>
          </cell>
          <cell r="AE658">
            <v>1</v>
          </cell>
          <cell r="AF658" t="str">
            <v>特殊作業員</v>
          </cell>
          <cell r="AG658">
            <v>1</v>
          </cell>
          <cell r="AH658">
            <v>17200</v>
          </cell>
          <cell r="AI658">
            <v>17200</v>
          </cell>
          <cell r="AJ658">
            <v>578</v>
          </cell>
          <cell r="AK658" t="str">
            <v>ｺﾝｸﾘｰﾄｶｯﾀ機械損料</v>
          </cell>
          <cell r="AL658">
            <v>1</v>
          </cell>
          <cell r="AM658">
            <v>6830</v>
          </cell>
          <cell r="AN658">
            <v>6830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1435</v>
          </cell>
          <cell r="R659" t="str">
            <v>ｺﾝｸﾘｰﾄｶｯﾀ運転工</v>
          </cell>
          <cell r="S659" t="str">
            <v>ﾌﾞﾚｰﾄﾞ　96～106㎝</v>
          </cell>
          <cell r="U659" t="str">
            <v>日</v>
          </cell>
          <cell r="V659">
            <v>27590</v>
          </cell>
          <cell r="W659" t="str">
            <v>国土交通省土木工事積算基準H16</v>
          </cell>
          <cell r="Y659">
            <v>1</v>
          </cell>
          <cell r="Z659">
            <v>219</v>
          </cell>
          <cell r="AA659" t="str">
            <v>ガソリン</v>
          </cell>
          <cell r="AB659">
            <v>31</v>
          </cell>
          <cell r="AC659">
            <v>110</v>
          </cell>
          <cell r="AD659">
            <v>3410</v>
          </cell>
          <cell r="AE659">
            <v>1</v>
          </cell>
          <cell r="AF659" t="str">
            <v>特殊作業員</v>
          </cell>
          <cell r="AG659">
            <v>1</v>
          </cell>
          <cell r="AH659">
            <v>17200</v>
          </cell>
          <cell r="AI659">
            <v>17200</v>
          </cell>
          <cell r="AJ659">
            <v>579</v>
          </cell>
          <cell r="AK659" t="str">
            <v>ｺﾝｸﾘｰﾄｶｯﾀ機械損料</v>
          </cell>
          <cell r="AL659">
            <v>1</v>
          </cell>
          <cell r="AM659">
            <v>6980</v>
          </cell>
          <cell r="AN659">
            <v>6980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1439</v>
          </cell>
          <cell r="R660" t="str">
            <v>ｱｽﾌｧﾙﾄ舗装切断工</v>
          </cell>
          <cell r="S660" t="str">
            <v>20㎝以下</v>
          </cell>
          <cell r="U660" t="str">
            <v>ｍ</v>
          </cell>
          <cell r="V660">
            <v>422</v>
          </cell>
          <cell r="W660" t="str">
            <v>国土交通省土木工事積算基準H16</v>
          </cell>
          <cell r="Y660">
            <v>100</v>
          </cell>
          <cell r="Z660">
            <v>2</v>
          </cell>
          <cell r="AA660" t="str">
            <v>普通作業員</v>
          </cell>
          <cell r="AB660">
            <v>0.45</v>
          </cell>
          <cell r="AC660">
            <v>14900</v>
          </cell>
          <cell r="AD660">
            <v>6705</v>
          </cell>
          <cell r="AE660">
            <v>146</v>
          </cell>
          <cell r="AF660" t="str">
            <v>ｺﾝｸﾘｰﾄｶｯﾀ運転工</v>
          </cell>
          <cell r="AG660">
            <v>0.45</v>
          </cell>
          <cell r="AH660">
            <v>20690</v>
          </cell>
          <cell r="AI660">
            <v>9310</v>
          </cell>
          <cell r="AJ660">
            <v>201</v>
          </cell>
          <cell r="AK660" t="str">
            <v>諸雑費</v>
          </cell>
          <cell r="AL660">
            <v>49</v>
          </cell>
          <cell r="AM660">
            <v>16015</v>
          </cell>
          <cell r="AN660">
            <v>7847</v>
          </cell>
          <cell r="AO660">
            <v>583</v>
          </cell>
          <cell r="AP660" t="str">
            <v>ﾌﾞﾚｰﾄﾞ　(ｺﾝｸﾘｰﾄｶｯﾀ)</v>
          </cell>
          <cell r="AQ660">
            <v>0.21</v>
          </cell>
          <cell r="AR660">
            <v>87500</v>
          </cell>
          <cell r="AS660">
            <v>18375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1441</v>
          </cell>
          <cell r="R661" t="str">
            <v>ｱｽﾌｧﾙﾄ舗装切断工</v>
          </cell>
          <cell r="S661" t="str">
            <v>21～30㎝</v>
          </cell>
          <cell r="U661" t="str">
            <v>ｍ</v>
          </cell>
          <cell r="V661">
            <v>708</v>
          </cell>
          <cell r="W661" t="str">
            <v>国土交通省土木工事積算基準H16</v>
          </cell>
          <cell r="Y661">
            <v>100</v>
          </cell>
          <cell r="Z661">
            <v>2</v>
          </cell>
          <cell r="AA661" t="str">
            <v>普通作業員</v>
          </cell>
          <cell r="AB661">
            <v>0.71</v>
          </cell>
          <cell r="AC661">
            <v>14900</v>
          </cell>
          <cell r="AD661">
            <v>10579</v>
          </cell>
          <cell r="AE661">
            <v>148</v>
          </cell>
          <cell r="AF661" t="str">
            <v>ｺﾝｸﾘｰﾄｶｯﾀ運転工</v>
          </cell>
          <cell r="AG661">
            <v>0.71</v>
          </cell>
          <cell r="AH661">
            <v>26890</v>
          </cell>
          <cell r="AI661">
            <v>19091</v>
          </cell>
          <cell r="AJ661">
            <v>201</v>
          </cell>
          <cell r="AK661" t="str">
            <v>諸雑費</v>
          </cell>
          <cell r="AL661">
            <v>49</v>
          </cell>
          <cell r="AM661">
            <v>29670</v>
          </cell>
          <cell r="AN661">
            <v>14538</v>
          </cell>
          <cell r="AO661">
            <v>585</v>
          </cell>
          <cell r="AP661" t="str">
            <v>ﾌﾞﾚｰﾄﾞ　(ｺﾝｸﾘｰﾄｶｯﾀ)</v>
          </cell>
          <cell r="AQ661">
            <v>0.21</v>
          </cell>
          <cell r="AR661">
            <v>127000</v>
          </cell>
          <cell r="AS661">
            <v>26670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1442</v>
          </cell>
          <cell r="R662" t="str">
            <v>ｱｽﾌｧﾙﾄ舗装切断工</v>
          </cell>
          <cell r="S662" t="str">
            <v>31～40㎝</v>
          </cell>
          <cell r="U662" t="str">
            <v>ｍ</v>
          </cell>
          <cell r="V662">
            <v>942</v>
          </cell>
          <cell r="W662" t="str">
            <v>国土交通省土木工事積算基準H16</v>
          </cell>
          <cell r="Y662">
            <v>100</v>
          </cell>
          <cell r="Z662">
            <v>2</v>
          </cell>
          <cell r="AA662" t="str">
            <v>普通作業員</v>
          </cell>
          <cell r="AB662">
            <v>0.71</v>
          </cell>
          <cell r="AC662">
            <v>14900</v>
          </cell>
          <cell r="AD662">
            <v>10579</v>
          </cell>
          <cell r="AE662">
            <v>149</v>
          </cell>
          <cell r="AF662" t="str">
            <v>ｺﾝｸﾘｰﾄｶｯﾀ運転工</v>
          </cell>
          <cell r="AG662">
            <v>0.71</v>
          </cell>
          <cell r="AH662">
            <v>27590</v>
          </cell>
          <cell r="AI662">
            <v>19588</v>
          </cell>
          <cell r="AJ662">
            <v>201</v>
          </cell>
          <cell r="AK662" t="str">
            <v>諸雑費</v>
          </cell>
          <cell r="AL662">
            <v>49</v>
          </cell>
          <cell r="AM662">
            <v>30167</v>
          </cell>
          <cell r="AN662">
            <v>14781</v>
          </cell>
          <cell r="AO662">
            <v>586</v>
          </cell>
          <cell r="AP662" t="str">
            <v>ﾌﾞﾚｰﾄﾞ　(ｺﾝｸﾘｰﾄｶｯﾀ)</v>
          </cell>
          <cell r="AQ662">
            <v>0.21</v>
          </cell>
          <cell r="AR662">
            <v>235000</v>
          </cell>
          <cell r="AS662">
            <v>49350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1445</v>
          </cell>
          <cell r="R663" t="str">
            <v>ｺﾝｸﾘｰﾄ舗装切断工</v>
          </cell>
          <cell r="S663" t="str">
            <v>20㎝以下</v>
          </cell>
          <cell r="U663" t="str">
            <v>ｍ</v>
          </cell>
          <cell r="V663">
            <v>846</v>
          </cell>
          <cell r="W663" t="str">
            <v>国土交通省土木工事積算基準H16</v>
          </cell>
          <cell r="Y663">
            <v>100</v>
          </cell>
          <cell r="Z663">
            <v>2</v>
          </cell>
          <cell r="AA663" t="str">
            <v>普通作業員</v>
          </cell>
          <cell r="AB663">
            <v>0.59</v>
          </cell>
          <cell r="AC663">
            <v>14900</v>
          </cell>
          <cell r="AD663">
            <v>8791</v>
          </cell>
          <cell r="AE663">
            <v>146</v>
          </cell>
          <cell r="AF663" t="str">
            <v>ｺﾝｸﾘｰﾄｶｯﾀ運転工</v>
          </cell>
          <cell r="AG663">
            <v>0.59</v>
          </cell>
          <cell r="AH663">
            <v>20690</v>
          </cell>
          <cell r="AI663">
            <v>12207</v>
          </cell>
          <cell r="AJ663">
            <v>201</v>
          </cell>
          <cell r="AK663" t="str">
            <v>諸雑費</v>
          </cell>
          <cell r="AL663">
            <v>49</v>
          </cell>
          <cell r="AM663">
            <v>20998</v>
          </cell>
          <cell r="AN663">
            <v>10289</v>
          </cell>
          <cell r="AO663">
            <v>583</v>
          </cell>
          <cell r="AP663" t="str">
            <v>ﾌﾞﾚｰﾄﾞ　(ｺﾝｸﾘｰﾄｶｯﾀ)</v>
          </cell>
          <cell r="AQ663">
            <v>0.61</v>
          </cell>
          <cell r="AR663">
            <v>87500</v>
          </cell>
          <cell r="AS663">
            <v>53375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1447</v>
          </cell>
          <cell r="R664" t="str">
            <v>ｺﾝｸﾘｰﾄ舗装切断工</v>
          </cell>
          <cell r="S664" t="str">
            <v>21～30㎝</v>
          </cell>
          <cell r="U664" t="str">
            <v>ｍ</v>
          </cell>
          <cell r="V664">
            <v>1665</v>
          </cell>
          <cell r="W664" t="str">
            <v>国土交通省土木工事積算基準H16</v>
          </cell>
          <cell r="Y664">
            <v>100</v>
          </cell>
          <cell r="Z664">
            <v>2</v>
          </cell>
          <cell r="AA664" t="str">
            <v>普通作業員</v>
          </cell>
          <cell r="AB664">
            <v>1.43</v>
          </cell>
          <cell r="AC664">
            <v>14900</v>
          </cell>
          <cell r="AD664">
            <v>21307</v>
          </cell>
          <cell r="AE664">
            <v>148</v>
          </cell>
          <cell r="AF664" t="str">
            <v>ｺﾝｸﾘｰﾄｶｯﾀ運転工</v>
          </cell>
          <cell r="AG664">
            <v>1.43</v>
          </cell>
          <cell r="AH664">
            <v>26890</v>
          </cell>
          <cell r="AI664">
            <v>38452</v>
          </cell>
          <cell r="AJ664">
            <v>201</v>
          </cell>
          <cell r="AK664" t="str">
            <v>諸雑費</v>
          </cell>
          <cell r="AL664">
            <v>49</v>
          </cell>
          <cell r="AM664">
            <v>59759</v>
          </cell>
          <cell r="AN664">
            <v>29281</v>
          </cell>
          <cell r="AO664">
            <v>585</v>
          </cell>
          <cell r="AP664" t="str">
            <v>ﾌﾞﾚｰﾄﾞ　(ｺﾝｸﾘｰﾄｶｯﾀ)</v>
          </cell>
          <cell r="AQ664">
            <v>0.61</v>
          </cell>
          <cell r="AR664">
            <v>127000</v>
          </cell>
          <cell r="AS664">
            <v>77470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1448</v>
          </cell>
          <cell r="R665" t="str">
            <v>ｺﾝｸﾘｰﾄ舗装切断工</v>
          </cell>
          <cell r="S665" t="str">
            <v>31～35㎝</v>
          </cell>
          <cell r="U665" t="str">
            <v>ｍ</v>
          </cell>
          <cell r="V665">
            <v>3016</v>
          </cell>
          <cell r="W665" t="str">
            <v>国土交通省土木工事積算基準H16</v>
          </cell>
          <cell r="Y665">
            <v>100</v>
          </cell>
          <cell r="Z665">
            <v>2</v>
          </cell>
          <cell r="AA665" t="str">
            <v>普通作業員</v>
          </cell>
          <cell r="AB665">
            <v>2.5</v>
          </cell>
          <cell r="AC665">
            <v>14900</v>
          </cell>
          <cell r="AD665">
            <v>37250</v>
          </cell>
          <cell r="AE665">
            <v>149</v>
          </cell>
          <cell r="AF665" t="str">
            <v>ｺﾝｸﾘｰﾄｶｯﾀ運転工</v>
          </cell>
          <cell r="AG665">
            <v>2.5</v>
          </cell>
          <cell r="AH665">
            <v>27590</v>
          </cell>
          <cell r="AI665">
            <v>68975</v>
          </cell>
          <cell r="AJ665">
            <v>201</v>
          </cell>
          <cell r="AK665" t="str">
            <v>諸雑費</v>
          </cell>
          <cell r="AL665">
            <v>49</v>
          </cell>
          <cell r="AM665">
            <v>106225</v>
          </cell>
          <cell r="AN665">
            <v>52050</v>
          </cell>
          <cell r="AO665">
            <v>586</v>
          </cell>
          <cell r="AP665" t="str">
            <v>ﾌﾞﾚｰﾄﾞ　(ｺﾝｸﾘｰﾄｶｯﾀ)</v>
          </cell>
          <cell r="AQ665">
            <v>0.61</v>
          </cell>
          <cell r="AR665">
            <v>235000</v>
          </cell>
          <cell r="AS665">
            <v>143350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1450</v>
          </cell>
          <cell r="R666" t="str">
            <v>ﾄﾗｯｸ運転工</v>
          </cell>
          <cell r="S666" t="str">
            <v>2t車</v>
          </cell>
          <cell r="U666" t="str">
            <v>時</v>
          </cell>
          <cell r="V666">
            <v>4806</v>
          </cell>
          <cell r="W666" t="str">
            <v>国土交通省土木工事積算基準H16</v>
          </cell>
          <cell r="Y666">
            <v>1</v>
          </cell>
          <cell r="Z666">
            <v>10</v>
          </cell>
          <cell r="AA666" t="str">
            <v>一般運転手</v>
          </cell>
          <cell r="AB666">
            <v>0.23</v>
          </cell>
          <cell r="AC666">
            <v>15500</v>
          </cell>
          <cell r="AD666">
            <v>3565</v>
          </cell>
          <cell r="AE666">
            <v>213</v>
          </cell>
          <cell r="AF666" t="str">
            <v>軽油</v>
          </cell>
          <cell r="AG666">
            <v>4.9000000000000004</v>
          </cell>
          <cell r="AH666">
            <v>74</v>
          </cell>
          <cell r="AI666">
            <v>362</v>
          </cell>
          <cell r="AJ666">
            <v>315</v>
          </cell>
          <cell r="AK666" t="str">
            <v>ﾄﾗｯｸ機械損料</v>
          </cell>
          <cell r="AL666">
            <v>1</v>
          </cell>
          <cell r="AM666">
            <v>879</v>
          </cell>
          <cell r="AN666">
            <v>879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1451</v>
          </cell>
          <cell r="R667" t="str">
            <v>ﾊﾞｯｸﾎｳ運転工</v>
          </cell>
          <cell r="S667" t="str">
            <v>山積0.8(0.6)m3 　</v>
          </cell>
          <cell r="U667" t="str">
            <v>時</v>
          </cell>
          <cell r="V667">
            <v>8738</v>
          </cell>
          <cell r="W667" t="str">
            <v>国土交通省土木工事積算基準H16</v>
          </cell>
          <cell r="X667" t="str">
            <v>法面工</v>
          </cell>
          <cell r="Y667">
            <v>1</v>
          </cell>
          <cell r="Z667">
            <v>9</v>
          </cell>
          <cell r="AA667" t="str">
            <v>特殊運転手</v>
          </cell>
          <cell r="AB667">
            <v>0.17</v>
          </cell>
          <cell r="AC667">
            <v>17400</v>
          </cell>
          <cell r="AD667">
            <v>2958</v>
          </cell>
          <cell r="AE667">
            <v>213</v>
          </cell>
          <cell r="AF667" t="str">
            <v>軽油</v>
          </cell>
          <cell r="AG667">
            <v>20</v>
          </cell>
          <cell r="AH667">
            <v>74</v>
          </cell>
          <cell r="AI667">
            <v>1480</v>
          </cell>
          <cell r="AJ667">
            <v>263</v>
          </cell>
          <cell r="AK667" t="str">
            <v>ﾊﾞｯｸﾎｳ機械損料</v>
          </cell>
          <cell r="AL667">
            <v>1</v>
          </cell>
          <cell r="AM667">
            <v>4300</v>
          </cell>
          <cell r="AN667">
            <v>4300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1452</v>
          </cell>
          <cell r="R668" t="str">
            <v>ﾊﾞｯｸﾎｳ運転工</v>
          </cell>
          <cell r="S668" t="str">
            <v>山積0.8(0.6)m3 　</v>
          </cell>
          <cell r="T668" t="str">
            <v>10%up</v>
          </cell>
          <cell r="U668" t="str">
            <v>時</v>
          </cell>
          <cell r="V668">
            <v>8938</v>
          </cell>
          <cell r="W668" t="str">
            <v>国土交通省土木工事積算基準H16</v>
          </cell>
          <cell r="X668" t="str">
            <v>法面工</v>
          </cell>
          <cell r="Y668">
            <v>1</v>
          </cell>
          <cell r="Z668">
            <v>9</v>
          </cell>
          <cell r="AA668" t="str">
            <v>特殊運転手</v>
          </cell>
          <cell r="AB668">
            <v>0.17</v>
          </cell>
          <cell r="AC668">
            <v>17400</v>
          </cell>
          <cell r="AD668">
            <v>2958</v>
          </cell>
          <cell r="AE668">
            <v>213</v>
          </cell>
          <cell r="AF668" t="str">
            <v>軽油</v>
          </cell>
          <cell r="AG668">
            <v>20</v>
          </cell>
          <cell r="AH668">
            <v>74</v>
          </cell>
          <cell r="AI668">
            <v>1480</v>
          </cell>
          <cell r="AJ668">
            <v>276</v>
          </cell>
          <cell r="AK668" t="str">
            <v>ﾊﾞｯｸﾎｳ機械損料</v>
          </cell>
          <cell r="AL668">
            <v>1</v>
          </cell>
          <cell r="AM668">
            <v>4500</v>
          </cell>
          <cell r="AN668">
            <v>4500</v>
          </cell>
          <cell r="AP668" t="e">
            <v>#N/A</v>
          </cell>
          <cell r="AR668">
            <v>0</v>
          </cell>
          <cell r="AS668">
            <v>0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1453</v>
          </cell>
          <cell r="R669" t="str">
            <v>ﾊﾞｯｸﾎｳ運転工</v>
          </cell>
          <cell r="S669" t="str">
            <v>山積0.8(0.6)m3 　</v>
          </cell>
          <cell r="T669" t="str">
            <v>25%up</v>
          </cell>
          <cell r="U669" t="str">
            <v>時</v>
          </cell>
          <cell r="V669">
            <v>9228</v>
          </cell>
          <cell r="W669" t="str">
            <v>国土交通省土木工事積算基準H16</v>
          </cell>
          <cell r="X669" t="str">
            <v>法面工</v>
          </cell>
          <cell r="Y669">
            <v>1</v>
          </cell>
          <cell r="Z669">
            <v>9</v>
          </cell>
          <cell r="AA669" t="str">
            <v>特殊運転手</v>
          </cell>
          <cell r="AB669">
            <v>0.17</v>
          </cell>
          <cell r="AC669">
            <v>17400</v>
          </cell>
          <cell r="AD669">
            <v>2958</v>
          </cell>
          <cell r="AE669">
            <v>213</v>
          </cell>
          <cell r="AF669" t="str">
            <v>軽油</v>
          </cell>
          <cell r="AG669">
            <v>20</v>
          </cell>
          <cell r="AH669">
            <v>74</v>
          </cell>
          <cell r="AI669">
            <v>1480</v>
          </cell>
          <cell r="AJ669">
            <v>274</v>
          </cell>
          <cell r="AK669" t="str">
            <v>ﾊﾞｯｸﾎｳ機械損料</v>
          </cell>
          <cell r="AL669">
            <v>1</v>
          </cell>
          <cell r="AM669">
            <v>4790</v>
          </cell>
          <cell r="AN669">
            <v>4790</v>
          </cell>
          <cell r="AP669" t="e">
            <v>#N/A</v>
          </cell>
          <cell r="AR669">
            <v>0</v>
          </cell>
          <cell r="AS669">
            <v>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1455</v>
          </cell>
          <cell r="R670" t="str">
            <v>タンパー運転工</v>
          </cell>
          <cell r="S670" t="str">
            <v>60～100㎏</v>
          </cell>
          <cell r="U670" t="str">
            <v>日</v>
          </cell>
          <cell r="V670">
            <v>18471</v>
          </cell>
          <cell r="W670" t="str">
            <v>国土交通省土木工事積算基準H16</v>
          </cell>
          <cell r="X670" t="str">
            <v>法面工</v>
          </cell>
          <cell r="Y670">
            <v>1</v>
          </cell>
          <cell r="Z670">
            <v>1</v>
          </cell>
          <cell r="AA670" t="str">
            <v>特殊作業員</v>
          </cell>
          <cell r="AB670">
            <v>1</v>
          </cell>
          <cell r="AC670">
            <v>17200</v>
          </cell>
          <cell r="AD670">
            <v>17200</v>
          </cell>
          <cell r="AE670">
            <v>219</v>
          </cell>
          <cell r="AF670" t="str">
            <v>ガソリン</v>
          </cell>
          <cell r="AG670">
            <v>4.6500000000000004</v>
          </cell>
          <cell r="AH670">
            <v>110</v>
          </cell>
          <cell r="AI670">
            <v>511</v>
          </cell>
          <cell r="AJ670">
            <v>555</v>
          </cell>
          <cell r="AK670" t="str">
            <v>ﾀﾝﾊﾟ．ﾗﾝﾏ機械損料</v>
          </cell>
          <cell r="AL670">
            <v>1</v>
          </cell>
          <cell r="AM670">
            <v>760</v>
          </cell>
          <cell r="AN670">
            <v>760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国土交通省土木工事積算基準H13</v>
          </cell>
        </row>
        <row r="671">
          <cell r="Q671">
            <v>1456</v>
          </cell>
          <cell r="R671" t="str">
            <v>切土整形工(人力)</v>
          </cell>
          <cell r="S671" t="str">
            <v>砂．ﾚｷ．粘</v>
          </cell>
          <cell r="U671" t="str">
            <v>㎡</v>
          </cell>
          <cell r="V671">
            <v>1029</v>
          </cell>
          <cell r="W671" t="str">
            <v>国土交通省土木工事積算基準H16</v>
          </cell>
          <cell r="Y671">
            <v>100</v>
          </cell>
          <cell r="Z671">
            <v>16</v>
          </cell>
          <cell r="AA671" t="str">
            <v>土木一般世話役</v>
          </cell>
          <cell r="AB671">
            <v>0.7</v>
          </cell>
          <cell r="AC671">
            <v>21500</v>
          </cell>
          <cell r="AD671">
            <v>15050</v>
          </cell>
          <cell r="AE671">
            <v>2</v>
          </cell>
          <cell r="AF671" t="str">
            <v>普通作業員</v>
          </cell>
          <cell r="AG671">
            <v>5.9</v>
          </cell>
          <cell r="AH671">
            <v>14900</v>
          </cell>
          <cell r="AI671">
            <v>87910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国土交通省土木工事積算基準H13</v>
          </cell>
        </row>
        <row r="672">
          <cell r="Q672">
            <v>1457</v>
          </cell>
          <cell r="R672" t="str">
            <v>切土整形工(人力)</v>
          </cell>
          <cell r="S672" t="str">
            <v>軟岩．硬岩</v>
          </cell>
          <cell r="U672" t="str">
            <v>㎡</v>
          </cell>
          <cell r="V672">
            <v>2457</v>
          </cell>
          <cell r="W672" t="str">
            <v>国土交通省土木工事積算基準H16</v>
          </cell>
          <cell r="Y672">
            <v>100</v>
          </cell>
          <cell r="Z672">
            <v>16</v>
          </cell>
          <cell r="AA672" t="str">
            <v>土木一般世話役</v>
          </cell>
          <cell r="AB672">
            <v>1.9</v>
          </cell>
          <cell r="AC672">
            <v>21500</v>
          </cell>
          <cell r="AD672">
            <v>40850</v>
          </cell>
          <cell r="AE672">
            <v>1</v>
          </cell>
          <cell r="AF672" t="str">
            <v>特殊作業員</v>
          </cell>
          <cell r="AG672">
            <v>5.0999999999999996</v>
          </cell>
          <cell r="AH672">
            <v>17200</v>
          </cell>
          <cell r="AI672">
            <v>87720</v>
          </cell>
          <cell r="AJ672">
            <v>2</v>
          </cell>
          <cell r="AK672" t="str">
            <v>普通作業員</v>
          </cell>
          <cell r="AL672">
            <v>6.5</v>
          </cell>
          <cell r="AM672">
            <v>14900</v>
          </cell>
          <cell r="AN672">
            <v>96850</v>
          </cell>
          <cell r="AO672">
            <v>201</v>
          </cell>
          <cell r="AP672" t="str">
            <v>諸雑費</v>
          </cell>
          <cell r="AQ672">
            <v>9</v>
          </cell>
          <cell r="AR672">
            <v>225420</v>
          </cell>
          <cell r="AS672">
            <v>20287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1458</v>
          </cell>
          <cell r="R673" t="str">
            <v>切土整形工(機械)</v>
          </cell>
          <cell r="S673" t="str">
            <v>砂．ﾚｷ．粘</v>
          </cell>
          <cell r="U673" t="str">
            <v>㎡</v>
          </cell>
          <cell r="V673">
            <v>687</v>
          </cell>
          <cell r="W673" t="str">
            <v>国土交通省土木工事積算基準H16</v>
          </cell>
          <cell r="Y673">
            <v>100</v>
          </cell>
          <cell r="Z673">
            <v>16</v>
          </cell>
          <cell r="AA673" t="str">
            <v>土木一般世話役</v>
          </cell>
          <cell r="AB673">
            <v>0.6</v>
          </cell>
          <cell r="AC673">
            <v>21500</v>
          </cell>
          <cell r="AD673">
            <v>12900</v>
          </cell>
          <cell r="AE673">
            <v>2</v>
          </cell>
          <cell r="AF673" t="str">
            <v>普通作業員</v>
          </cell>
          <cell r="AG673">
            <v>1.4</v>
          </cell>
          <cell r="AH673">
            <v>14900</v>
          </cell>
          <cell r="AI673">
            <v>20860</v>
          </cell>
          <cell r="AJ673">
            <v>988</v>
          </cell>
          <cell r="AK673" t="str">
            <v>ﾊﾞｯｸﾎｳ運転工(法面工)</v>
          </cell>
          <cell r="AL673">
            <v>4</v>
          </cell>
          <cell r="AM673">
            <v>8738</v>
          </cell>
          <cell r="AN673">
            <v>34952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国土交通省土木工事積算基準H13</v>
          </cell>
        </row>
        <row r="674">
          <cell r="Q674">
            <v>1459</v>
          </cell>
          <cell r="R674" t="str">
            <v>切土整形工(機械)</v>
          </cell>
          <cell r="S674" t="str">
            <v>軟岩(Ⅰ)</v>
          </cell>
          <cell r="U674" t="str">
            <v>㎡</v>
          </cell>
          <cell r="V674">
            <v>916</v>
          </cell>
          <cell r="W674" t="str">
            <v>国土交通省土木工事積算基準H16</v>
          </cell>
          <cell r="Y674">
            <v>100</v>
          </cell>
          <cell r="Z674">
            <v>16</v>
          </cell>
          <cell r="AA674" t="str">
            <v>土木一般世話役</v>
          </cell>
          <cell r="AB674">
            <v>0.8</v>
          </cell>
          <cell r="AC674">
            <v>21500</v>
          </cell>
          <cell r="AD674">
            <v>17200</v>
          </cell>
          <cell r="AE674">
            <v>2</v>
          </cell>
          <cell r="AF674" t="str">
            <v>普通作業員</v>
          </cell>
          <cell r="AG674">
            <v>2</v>
          </cell>
          <cell r="AH674">
            <v>14900</v>
          </cell>
          <cell r="AI674">
            <v>29800</v>
          </cell>
          <cell r="AJ674">
            <v>989</v>
          </cell>
          <cell r="AK674" t="str">
            <v>ﾊﾞｯｸﾎｳ運転工(法面工)</v>
          </cell>
          <cell r="AL674">
            <v>5</v>
          </cell>
          <cell r="AM674">
            <v>8938</v>
          </cell>
          <cell r="AN674">
            <v>44690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国土交通省土木工事積算基準H13</v>
          </cell>
        </row>
        <row r="675">
          <cell r="Q675">
            <v>1460</v>
          </cell>
          <cell r="R675" t="str">
            <v>盛土法面整形工(機械)</v>
          </cell>
          <cell r="S675" t="str">
            <v>砂．ﾚｷ．粘</v>
          </cell>
          <cell r="U675" t="str">
            <v>㎡</v>
          </cell>
          <cell r="V675">
            <v>359</v>
          </cell>
          <cell r="W675" t="str">
            <v>国土交通省土木工事積算基準H16</v>
          </cell>
          <cell r="Y675">
            <v>100</v>
          </cell>
          <cell r="Z675">
            <v>16</v>
          </cell>
          <cell r="AA675" t="str">
            <v>土木一般世話役</v>
          </cell>
          <cell r="AB675">
            <v>0.2</v>
          </cell>
          <cell r="AC675">
            <v>21500</v>
          </cell>
          <cell r="AD675">
            <v>4300</v>
          </cell>
          <cell r="AE675">
            <v>2</v>
          </cell>
          <cell r="AF675" t="str">
            <v>普通作業員</v>
          </cell>
          <cell r="AG675">
            <v>0.6</v>
          </cell>
          <cell r="AH675">
            <v>14900</v>
          </cell>
          <cell r="AI675">
            <v>8940</v>
          </cell>
          <cell r="AJ675">
            <v>988</v>
          </cell>
          <cell r="AK675" t="str">
            <v>ﾊﾞｯｸﾎｳ運転工(法面工)</v>
          </cell>
          <cell r="AL675">
            <v>2.6</v>
          </cell>
          <cell r="AM675">
            <v>8738</v>
          </cell>
          <cell r="AN675">
            <v>22718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国土交通省土木工事積算基準H13</v>
          </cell>
        </row>
        <row r="676">
          <cell r="Q676">
            <v>1461</v>
          </cell>
          <cell r="R676" t="str">
            <v>築立(土羽)整形工(機械)</v>
          </cell>
          <cell r="S676" t="str">
            <v>砂．ﾚｷ．粘</v>
          </cell>
          <cell r="U676" t="str">
            <v>㎡</v>
          </cell>
          <cell r="V676">
            <v>569</v>
          </cell>
          <cell r="W676" t="str">
            <v>国土交通省土木工事積算基準H16</v>
          </cell>
          <cell r="Y676">
            <v>100</v>
          </cell>
          <cell r="Z676">
            <v>16</v>
          </cell>
          <cell r="AA676" t="str">
            <v>土木一般世話役</v>
          </cell>
          <cell r="AB676">
            <v>0.4</v>
          </cell>
          <cell r="AC676">
            <v>21500</v>
          </cell>
          <cell r="AD676">
            <v>8600</v>
          </cell>
          <cell r="AE676">
            <v>2</v>
          </cell>
          <cell r="AF676" t="str">
            <v>普通作業員</v>
          </cell>
          <cell r="AG676">
            <v>0.9</v>
          </cell>
          <cell r="AH676">
            <v>14900</v>
          </cell>
          <cell r="AI676">
            <v>13410</v>
          </cell>
          <cell r="AJ676">
            <v>988</v>
          </cell>
          <cell r="AK676" t="str">
            <v>ﾊﾞｯｸﾎｳ運転工(法面工)</v>
          </cell>
          <cell r="AL676">
            <v>4</v>
          </cell>
          <cell r="AM676">
            <v>8738</v>
          </cell>
          <cell r="AN676">
            <v>34952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国土交通省土木工事積算基準H13</v>
          </cell>
        </row>
        <row r="677">
          <cell r="Q677">
            <v>1462</v>
          </cell>
          <cell r="R677" t="str">
            <v>築立(土羽)整形工(人力)</v>
          </cell>
          <cell r="S677" t="str">
            <v>砂．粘</v>
          </cell>
          <cell r="U677" t="str">
            <v>㎡</v>
          </cell>
          <cell r="V677">
            <v>960</v>
          </cell>
          <cell r="W677" t="str">
            <v>国土交通省土木工事積算基準H16</v>
          </cell>
          <cell r="Y677">
            <v>100</v>
          </cell>
          <cell r="Z677">
            <v>16</v>
          </cell>
          <cell r="AA677" t="str">
            <v>土木一般世話役</v>
          </cell>
          <cell r="AB677">
            <v>0.8</v>
          </cell>
          <cell r="AC677">
            <v>21500</v>
          </cell>
          <cell r="AD677">
            <v>17200</v>
          </cell>
          <cell r="AE677">
            <v>2</v>
          </cell>
          <cell r="AF677" t="str">
            <v>普通作業員</v>
          </cell>
          <cell r="AG677">
            <v>4.3</v>
          </cell>
          <cell r="AH677">
            <v>14900</v>
          </cell>
          <cell r="AI677">
            <v>64070</v>
          </cell>
          <cell r="AJ677">
            <v>995</v>
          </cell>
          <cell r="AK677" t="str">
            <v>ﾀﾝﾊﾟｰ運転工</v>
          </cell>
          <cell r="AL677">
            <v>0.8</v>
          </cell>
          <cell r="AM677">
            <v>18471</v>
          </cell>
          <cell r="AN677">
            <v>14776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国土交通省土木工事積算基準H13</v>
          </cell>
        </row>
        <row r="678">
          <cell r="Q678">
            <v>1486</v>
          </cell>
          <cell r="R678" t="str">
            <v>歩車道境界ﾌﾞﾛｯｸ据付工</v>
          </cell>
          <cell r="S678" t="str">
            <v>50㎏未満</v>
          </cell>
          <cell r="U678" t="str">
            <v>ｍ</v>
          </cell>
          <cell r="V678">
            <v>1529</v>
          </cell>
          <cell r="W678" t="str">
            <v>国土交通省土木工事積算基準H16</v>
          </cell>
          <cell r="X678" t="str">
            <v>L=600㎜</v>
          </cell>
          <cell r="Y678">
            <v>100</v>
          </cell>
          <cell r="Z678">
            <v>16</v>
          </cell>
          <cell r="AA678" t="str">
            <v>土木一般世話役</v>
          </cell>
          <cell r="AB678">
            <v>1.67</v>
          </cell>
          <cell r="AC678">
            <v>21500</v>
          </cell>
          <cell r="AD678">
            <v>35905</v>
          </cell>
          <cell r="AE678">
            <v>17</v>
          </cell>
          <cell r="AF678" t="str">
            <v>ブロック工</v>
          </cell>
          <cell r="AG678">
            <v>1.67</v>
          </cell>
          <cell r="AH678">
            <v>21100</v>
          </cell>
          <cell r="AI678">
            <v>35237</v>
          </cell>
          <cell r="AJ678">
            <v>2</v>
          </cell>
          <cell r="AK678" t="str">
            <v>普通作業員</v>
          </cell>
          <cell r="AL678">
            <v>5</v>
          </cell>
          <cell r="AM678">
            <v>14900</v>
          </cell>
          <cell r="AN678">
            <v>74500</v>
          </cell>
          <cell r="AO678">
            <v>201</v>
          </cell>
          <cell r="AP678" t="str">
            <v>諸雑費</v>
          </cell>
          <cell r="AQ678">
            <v>5</v>
          </cell>
          <cell r="AR678">
            <v>145642</v>
          </cell>
          <cell r="AS678">
            <v>7282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国土交通省土木工事積算基準H13</v>
          </cell>
        </row>
        <row r="679">
          <cell r="Q679">
            <v>1487</v>
          </cell>
          <cell r="R679" t="str">
            <v>歩車道境界ﾌﾞﾛｯｸ据付工</v>
          </cell>
          <cell r="S679" t="str">
            <v>50～100㎏</v>
          </cell>
          <cell r="U679" t="str">
            <v>ｍ</v>
          </cell>
          <cell r="V679">
            <v>1833</v>
          </cell>
          <cell r="W679" t="str">
            <v>国土交通省土木工事積算基準H16</v>
          </cell>
          <cell r="X679" t="str">
            <v>L=600㎜</v>
          </cell>
          <cell r="Y679">
            <v>100</v>
          </cell>
          <cell r="Z679">
            <v>16</v>
          </cell>
          <cell r="AA679" t="str">
            <v>土木一般世話役</v>
          </cell>
          <cell r="AB679">
            <v>2</v>
          </cell>
          <cell r="AC679">
            <v>21500</v>
          </cell>
          <cell r="AD679">
            <v>43000</v>
          </cell>
          <cell r="AE679">
            <v>17</v>
          </cell>
          <cell r="AF679" t="str">
            <v>ブロック工</v>
          </cell>
          <cell r="AG679">
            <v>2</v>
          </cell>
          <cell r="AH679">
            <v>21100</v>
          </cell>
          <cell r="AI679">
            <v>42200</v>
          </cell>
          <cell r="AJ679">
            <v>2</v>
          </cell>
          <cell r="AK679" t="str">
            <v>普通作業員</v>
          </cell>
          <cell r="AL679">
            <v>6</v>
          </cell>
          <cell r="AM679">
            <v>14900</v>
          </cell>
          <cell r="AN679">
            <v>89400</v>
          </cell>
          <cell r="AO679">
            <v>201</v>
          </cell>
          <cell r="AP679" t="str">
            <v>諸雑費</v>
          </cell>
          <cell r="AQ679">
            <v>5</v>
          </cell>
          <cell r="AR679">
            <v>174600</v>
          </cell>
          <cell r="AS679">
            <v>8730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国土交通省土木工事積算基準H13</v>
          </cell>
        </row>
        <row r="680">
          <cell r="Q680">
            <v>1503</v>
          </cell>
          <cell r="R680" t="str">
            <v>石積取壊工</v>
          </cell>
          <cell r="S680" t="str">
            <v>控45未満</v>
          </cell>
          <cell r="U680" t="str">
            <v>㎡</v>
          </cell>
          <cell r="V680">
            <v>4982</v>
          </cell>
          <cell r="W680" t="str">
            <v>参考(県土木部)</v>
          </cell>
          <cell r="Y680">
            <v>2</v>
          </cell>
          <cell r="Z680">
            <v>5</v>
          </cell>
          <cell r="AA680" t="str">
            <v>石工</v>
          </cell>
          <cell r="AB680">
            <v>0.16</v>
          </cell>
          <cell r="AC680">
            <v>21300</v>
          </cell>
          <cell r="AD680">
            <v>3408</v>
          </cell>
          <cell r="AE680">
            <v>2</v>
          </cell>
          <cell r="AF680" t="str">
            <v>普通作業員</v>
          </cell>
          <cell r="AG680">
            <v>0.44</v>
          </cell>
          <cell r="AH680">
            <v>14900</v>
          </cell>
          <cell r="AI680">
            <v>6556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参考</v>
          </cell>
        </row>
        <row r="681">
          <cell r="Q681">
            <v>1504</v>
          </cell>
          <cell r="R681" t="str">
            <v>石積復旧工</v>
          </cell>
          <cell r="S681" t="str">
            <v>控長40㎝</v>
          </cell>
          <cell r="U681" t="str">
            <v>㎡</v>
          </cell>
          <cell r="V681">
            <v>9964</v>
          </cell>
          <cell r="W681" t="str">
            <v>参考(県土木部)</v>
          </cell>
          <cell r="X681" t="str">
            <v>手間のみ</v>
          </cell>
          <cell r="Y681">
            <v>1</v>
          </cell>
          <cell r="Z681">
            <v>5</v>
          </cell>
          <cell r="AA681" t="str">
            <v>石工</v>
          </cell>
          <cell r="AB681">
            <v>0.16</v>
          </cell>
          <cell r="AC681">
            <v>21300</v>
          </cell>
          <cell r="AD681">
            <v>3408</v>
          </cell>
          <cell r="AE681">
            <v>2</v>
          </cell>
          <cell r="AF681" t="str">
            <v>普通作業員</v>
          </cell>
          <cell r="AG681">
            <v>0.44</v>
          </cell>
          <cell r="AH681">
            <v>14900</v>
          </cell>
          <cell r="AI681">
            <v>6556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参考</v>
          </cell>
        </row>
        <row r="682">
          <cell r="Q682">
            <v>1507</v>
          </cell>
          <cell r="R682" t="str">
            <v>ｸﾚｰﾝ付ﾄﾗｯｸ運転工</v>
          </cell>
          <cell r="S682" t="str">
            <v>4t積  2.9t吊</v>
          </cell>
          <cell r="U682" t="str">
            <v>時</v>
          </cell>
          <cell r="V682">
            <v>5634</v>
          </cell>
          <cell r="W682" t="str">
            <v>国土交通省土木工事積算基準H16</v>
          </cell>
          <cell r="Y682">
            <v>1</v>
          </cell>
          <cell r="Z682">
            <v>9</v>
          </cell>
          <cell r="AA682" t="str">
            <v>特殊運転手</v>
          </cell>
          <cell r="AB682">
            <v>0.19</v>
          </cell>
          <cell r="AC682">
            <v>17400</v>
          </cell>
          <cell r="AD682">
            <v>3306</v>
          </cell>
          <cell r="AE682">
            <v>213</v>
          </cell>
          <cell r="AF682" t="str">
            <v>軽油</v>
          </cell>
          <cell r="AG682">
            <v>6.6</v>
          </cell>
          <cell r="AH682">
            <v>74</v>
          </cell>
          <cell r="AI682">
            <v>488</v>
          </cell>
          <cell r="AJ682">
            <v>600</v>
          </cell>
          <cell r="AK682" t="str">
            <v>ｸﾚｰﾝ付ﾄﾗｯｸ機械損料</v>
          </cell>
          <cell r="AL682">
            <v>1</v>
          </cell>
          <cell r="AM682">
            <v>1840</v>
          </cell>
          <cell r="AN682">
            <v>1840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国土交通省土木工事積算基準H13</v>
          </cell>
        </row>
        <row r="683">
          <cell r="Q683">
            <v>1521</v>
          </cell>
          <cell r="R683" t="str">
            <v>REPCS管布設工</v>
          </cell>
          <cell r="S683" t="str">
            <v>人力　50A</v>
          </cell>
          <cell r="U683" t="str">
            <v>ｍ</v>
          </cell>
          <cell r="V683">
            <v>221</v>
          </cell>
          <cell r="W683" t="str">
            <v>見積歩掛</v>
          </cell>
          <cell r="Y683">
            <v>10</v>
          </cell>
          <cell r="Z683">
            <v>2</v>
          </cell>
          <cell r="AA683" t="str">
            <v>普通作業員</v>
          </cell>
          <cell r="AB683">
            <v>7.0000000000000007E-2</v>
          </cell>
          <cell r="AC683">
            <v>14900</v>
          </cell>
          <cell r="AD683">
            <v>1043</v>
          </cell>
          <cell r="AE683">
            <v>15</v>
          </cell>
          <cell r="AF683" t="str">
            <v>配管工</v>
          </cell>
          <cell r="AG683">
            <v>7.0000000000000007E-2</v>
          </cell>
          <cell r="AH683">
            <v>16700</v>
          </cell>
          <cell r="AI683">
            <v>1169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1522</v>
          </cell>
          <cell r="R684" t="str">
            <v>REPCS管布設工</v>
          </cell>
          <cell r="S684" t="str">
            <v>人力　80A</v>
          </cell>
          <cell r="U684" t="str">
            <v>ｍ</v>
          </cell>
          <cell r="V684">
            <v>267</v>
          </cell>
          <cell r="W684" t="str">
            <v>見積歩掛</v>
          </cell>
          <cell r="Y684">
            <v>10</v>
          </cell>
          <cell r="Z684">
            <v>2</v>
          </cell>
          <cell r="AA684" t="str">
            <v>普通作業員</v>
          </cell>
          <cell r="AB684">
            <v>0.09</v>
          </cell>
          <cell r="AC684">
            <v>14900</v>
          </cell>
          <cell r="AD684">
            <v>1341</v>
          </cell>
          <cell r="AE684">
            <v>15</v>
          </cell>
          <cell r="AF684" t="str">
            <v>配管工</v>
          </cell>
          <cell r="AG684">
            <v>0.08</v>
          </cell>
          <cell r="AH684">
            <v>16700</v>
          </cell>
          <cell r="AI684">
            <v>1336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1523</v>
          </cell>
          <cell r="R685" t="str">
            <v>REPCS管布設工</v>
          </cell>
          <cell r="S685" t="str">
            <v>人力　100A</v>
          </cell>
          <cell r="U685" t="str">
            <v>ｍ</v>
          </cell>
          <cell r="V685">
            <v>330</v>
          </cell>
          <cell r="W685" t="str">
            <v>見積歩掛</v>
          </cell>
          <cell r="Y685">
            <v>10</v>
          </cell>
          <cell r="Z685">
            <v>2</v>
          </cell>
          <cell r="AA685" t="str">
            <v>普通作業員</v>
          </cell>
          <cell r="AB685">
            <v>0.11</v>
          </cell>
          <cell r="AC685">
            <v>14900</v>
          </cell>
          <cell r="AD685">
            <v>1639</v>
          </cell>
          <cell r="AE685">
            <v>15</v>
          </cell>
          <cell r="AF685" t="str">
            <v>配管工</v>
          </cell>
          <cell r="AG685">
            <v>0.1</v>
          </cell>
          <cell r="AH685">
            <v>16700</v>
          </cell>
          <cell r="AI685">
            <v>1670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1524</v>
          </cell>
          <cell r="R686" t="str">
            <v>REPCS管布設工</v>
          </cell>
          <cell r="S686" t="str">
            <v>人力　150A</v>
          </cell>
          <cell r="U686" t="str">
            <v>ｍ</v>
          </cell>
          <cell r="V686">
            <v>518</v>
          </cell>
          <cell r="W686" t="str">
            <v>見積歩掛</v>
          </cell>
          <cell r="Y686">
            <v>10</v>
          </cell>
          <cell r="Z686">
            <v>2</v>
          </cell>
          <cell r="AA686" t="str">
            <v>普通作業員</v>
          </cell>
          <cell r="AB686">
            <v>0.18</v>
          </cell>
          <cell r="AC686">
            <v>14900</v>
          </cell>
          <cell r="AD686">
            <v>2682</v>
          </cell>
          <cell r="AE686">
            <v>15</v>
          </cell>
          <cell r="AF686" t="str">
            <v>配管工</v>
          </cell>
          <cell r="AG686">
            <v>0.15</v>
          </cell>
          <cell r="AH686">
            <v>16700</v>
          </cell>
          <cell r="AI686">
            <v>2505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1525</v>
          </cell>
          <cell r="R687" t="str">
            <v>REPCS管布設工</v>
          </cell>
          <cell r="S687" t="str">
            <v>人力　200A</v>
          </cell>
          <cell r="U687" t="str">
            <v>ｍ</v>
          </cell>
          <cell r="V687">
            <v>613</v>
          </cell>
          <cell r="W687" t="str">
            <v>見積歩掛</v>
          </cell>
          <cell r="Y687">
            <v>10</v>
          </cell>
          <cell r="Z687">
            <v>2</v>
          </cell>
          <cell r="AA687" t="str">
            <v>普通作業員</v>
          </cell>
          <cell r="AB687">
            <v>0.21</v>
          </cell>
          <cell r="AC687">
            <v>14900</v>
          </cell>
          <cell r="AD687">
            <v>3129</v>
          </cell>
          <cell r="AE687">
            <v>15</v>
          </cell>
          <cell r="AF687" t="str">
            <v>配管工</v>
          </cell>
          <cell r="AG687">
            <v>0.18</v>
          </cell>
          <cell r="AH687">
            <v>16700</v>
          </cell>
          <cell r="AI687">
            <v>3006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1526</v>
          </cell>
          <cell r="R688" t="str">
            <v>REPCS管布設工</v>
          </cell>
          <cell r="S688" t="str">
            <v>人力　300A</v>
          </cell>
          <cell r="U688" t="str">
            <v>ｍ</v>
          </cell>
          <cell r="V688">
            <v>989</v>
          </cell>
          <cell r="W688" t="str">
            <v>見積歩掛</v>
          </cell>
          <cell r="Y688">
            <v>10</v>
          </cell>
          <cell r="Z688">
            <v>2</v>
          </cell>
          <cell r="AA688" t="str">
            <v>普通作業員</v>
          </cell>
          <cell r="AB688">
            <v>0.35</v>
          </cell>
          <cell r="AC688">
            <v>14900</v>
          </cell>
          <cell r="AD688">
            <v>5215</v>
          </cell>
          <cell r="AE688">
            <v>15</v>
          </cell>
          <cell r="AF688" t="str">
            <v>配管工</v>
          </cell>
          <cell r="AG688">
            <v>0.28000000000000003</v>
          </cell>
          <cell r="AH688">
            <v>16700</v>
          </cell>
          <cell r="AI688">
            <v>4676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1527</v>
          </cell>
          <cell r="R689" t="str">
            <v>REPCSｼﾞｮｲﾝﾄ継手工</v>
          </cell>
          <cell r="S689" t="str">
            <v>50A</v>
          </cell>
          <cell r="U689" t="str">
            <v>口</v>
          </cell>
          <cell r="V689">
            <v>930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0.04</v>
          </cell>
          <cell r="AC689">
            <v>14900</v>
          </cell>
          <cell r="AD689">
            <v>596</v>
          </cell>
          <cell r="AE689">
            <v>15</v>
          </cell>
          <cell r="AF689" t="str">
            <v>配管工</v>
          </cell>
          <cell r="AG689">
            <v>0.02</v>
          </cell>
          <cell r="AH689">
            <v>16700</v>
          </cell>
          <cell r="AI689">
            <v>334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1528</v>
          </cell>
          <cell r="R690" t="str">
            <v>REPCSｼﾞｮｲﾝﾄ継手工</v>
          </cell>
          <cell r="S690" t="str">
            <v>80A</v>
          </cell>
          <cell r="U690" t="str">
            <v>口</v>
          </cell>
          <cell r="V690">
            <v>1246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0.05</v>
          </cell>
          <cell r="AC690">
            <v>14900</v>
          </cell>
          <cell r="AD690">
            <v>745</v>
          </cell>
          <cell r="AE690">
            <v>15</v>
          </cell>
          <cell r="AF690" t="str">
            <v>配管工</v>
          </cell>
          <cell r="AG690">
            <v>0.03</v>
          </cell>
          <cell r="AH690">
            <v>16700</v>
          </cell>
          <cell r="AI690">
            <v>501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1529</v>
          </cell>
          <cell r="R691" t="str">
            <v>REPCSｼﾞｮｲﾝﾄ継手工</v>
          </cell>
          <cell r="S691" t="str">
            <v>100A</v>
          </cell>
          <cell r="U691" t="str">
            <v>口</v>
          </cell>
          <cell r="V691">
            <v>1246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0.05</v>
          </cell>
          <cell r="AC691">
            <v>14900</v>
          </cell>
          <cell r="AD691">
            <v>745</v>
          </cell>
          <cell r="AE691">
            <v>15</v>
          </cell>
          <cell r="AF691" t="str">
            <v>配管工</v>
          </cell>
          <cell r="AG691">
            <v>0.03</v>
          </cell>
          <cell r="AH691">
            <v>16700</v>
          </cell>
          <cell r="AI691">
            <v>501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1530</v>
          </cell>
          <cell r="R692" t="str">
            <v>REPCSｼﾞｮｲﾝﾄ継手工</v>
          </cell>
          <cell r="S692" t="str">
            <v>150A</v>
          </cell>
          <cell r="U692" t="str">
            <v>口</v>
          </cell>
          <cell r="V692">
            <v>1562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0.06</v>
          </cell>
          <cell r="AC692">
            <v>14900</v>
          </cell>
          <cell r="AD692">
            <v>894</v>
          </cell>
          <cell r="AE692">
            <v>15</v>
          </cell>
          <cell r="AF692" t="str">
            <v>配管工</v>
          </cell>
          <cell r="AG692">
            <v>0.04</v>
          </cell>
          <cell r="AH692">
            <v>16700</v>
          </cell>
          <cell r="AI692">
            <v>668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1531</v>
          </cell>
          <cell r="R693" t="str">
            <v>REPCSｼﾞｮｲﾝﾄ継手工</v>
          </cell>
          <cell r="S693" t="str">
            <v>200A</v>
          </cell>
          <cell r="U693" t="str">
            <v>口</v>
          </cell>
          <cell r="V693">
            <v>1878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7.0000000000000007E-2</v>
          </cell>
          <cell r="AC693">
            <v>14900</v>
          </cell>
          <cell r="AD693">
            <v>1043</v>
          </cell>
          <cell r="AE693">
            <v>15</v>
          </cell>
          <cell r="AF693" t="str">
            <v>配管工</v>
          </cell>
          <cell r="AG693">
            <v>0.05</v>
          </cell>
          <cell r="AH693">
            <v>16700</v>
          </cell>
          <cell r="AI693">
            <v>835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1532</v>
          </cell>
          <cell r="R694" t="str">
            <v>REPCSｼﾞｮｲﾝﾄ継手工</v>
          </cell>
          <cell r="S694" t="str">
            <v>300A</v>
          </cell>
          <cell r="U694" t="str">
            <v>口</v>
          </cell>
          <cell r="V694">
            <v>2510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0.09</v>
          </cell>
          <cell r="AC694">
            <v>14900</v>
          </cell>
          <cell r="AD694">
            <v>1341</v>
          </cell>
          <cell r="AE694">
            <v>15</v>
          </cell>
          <cell r="AF694" t="str">
            <v>配管工</v>
          </cell>
          <cell r="AG694">
            <v>7.0000000000000007E-2</v>
          </cell>
          <cell r="AH694">
            <v>16700</v>
          </cell>
          <cell r="AI694">
            <v>1169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1533</v>
          </cell>
          <cell r="R695" t="str">
            <v>仮設ﾊﾞﾙﾌﾞ設置工</v>
          </cell>
          <cell r="S695" t="str">
            <v>50A</v>
          </cell>
          <cell r="U695" t="str">
            <v>基</v>
          </cell>
          <cell r="V695">
            <v>930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0.04</v>
          </cell>
          <cell r="AC695">
            <v>14900</v>
          </cell>
          <cell r="AD695">
            <v>596</v>
          </cell>
          <cell r="AE695">
            <v>15</v>
          </cell>
          <cell r="AF695" t="str">
            <v>配管工</v>
          </cell>
          <cell r="AG695">
            <v>0.02</v>
          </cell>
          <cell r="AH695">
            <v>16700</v>
          </cell>
          <cell r="AI695">
            <v>334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1534</v>
          </cell>
          <cell r="R696" t="str">
            <v>仮設ﾊﾞﾙﾌﾞ設置工</v>
          </cell>
          <cell r="S696" t="str">
            <v>80A</v>
          </cell>
          <cell r="U696" t="str">
            <v>基</v>
          </cell>
          <cell r="V696">
            <v>1562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0.06</v>
          </cell>
          <cell r="AC696">
            <v>14900</v>
          </cell>
          <cell r="AD696">
            <v>894</v>
          </cell>
          <cell r="AE696">
            <v>15</v>
          </cell>
          <cell r="AF696" t="str">
            <v>配管工</v>
          </cell>
          <cell r="AG696">
            <v>0.04</v>
          </cell>
          <cell r="AH696">
            <v>16700</v>
          </cell>
          <cell r="AI696">
            <v>668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1535</v>
          </cell>
          <cell r="R697" t="str">
            <v>仮設ﾊﾞﾙﾌﾞ設置工</v>
          </cell>
          <cell r="S697" t="str">
            <v>100A</v>
          </cell>
          <cell r="U697" t="str">
            <v>基</v>
          </cell>
          <cell r="V697">
            <v>2194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0.08</v>
          </cell>
          <cell r="AC697">
            <v>14900</v>
          </cell>
          <cell r="AD697">
            <v>1192</v>
          </cell>
          <cell r="AE697">
            <v>15</v>
          </cell>
          <cell r="AF697" t="str">
            <v>配管工</v>
          </cell>
          <cell r="AG697">
            <v>0.06</v>
          </cell>
          <cell r="AH697">
            <v>16700</v>
          </cell>
          <cell r="AI697">
            <v>1002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1536</v>
          </cell>
          <cell r="R698" t="str">
            <v>仮設ﾊﾞﾙﾌﾞ設置工</v>
          </cell>
          <cell r="S698" t="str">
            <v>150A</v>
          </cell>
          <cell r="U698" t="str">
            <v>基</v>
          </cell>
          <cell r="V698">
            <v>3458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0.12</v>
          </cell>
          <cell r="AC698">
            <v>14900</v>
          </cell>
          <cell r="AD698">
            <v>1788</v>
          </cell>
          <cell r="AE698">
            <v>15</v>
          </cell>
          <cell r="AF698" t="str">
            <v>配管工</v>
          </cell>
          <cell r="AG698">
            <v>0.1</v>
          </cell>
          <cell r="AH698">
            <v>16700</v>
          </cell>
          <cell r="AI698">
            <v>1670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1537</v>
          </cell>
          <cell r="R699" t="str">
            <v>仮設ﾊﾞﾙﾌﾞ設置工</v>
          </cell>
          <cell r="S699" t="str">
            <v>200A</v>
          </cell>
          <cell r="U699" t="str">
            <v>基</v>
          </cell>
          <cell r="V699">
            <v>4090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0.14000000000000001</v>
          </cell>
          <cell r="AC699">
            <v>14900</v>
          </cell>
          <cell r="AD699">
            <v>2086</v>
          </cell>
          <cell r="AE699">
            <v>15</v>
          </cell>
          <cell r="AF699" t="str">
            <v>配管工</v>
          </cell>
          <cell r="AG699">
            <v>0.12</v>
          </cell>
          <cell r="AH699">
            <v>16700</v>
          </cell>
          <cell r="AI699">
            <v>2004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1538</v>
          </cell>
          <cell r="R700" t="str">
            <v>仮設ﾊﾞﾙﾌﾞ設置工</v>
          </cell>
          <cell r="S700" t="str">
            <v>300A</v>
          </cell>
          <cell r="U700" t="str">
            <v>基</v>
          </cell>
          <cell r="V700">
            <v>6916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0.24</v>
          </cell>
          <cell r="AC700">
            <v>14900</v>
          </cell>
          <cell r="AD700">
            <v>3576</v>
          </cell>
          <cell r="AE700">
            <v>15</v>
          </cell>
          <cell r="AF700" t="str">
            <v>配管工</v>
          </cell>
          <cell r="AG700">
            <v>0.2</v>
          </cell>
          <cell r="AH700">
            <v>16700</v>
          </cell>
          <cell r="AI700">
            <v>3340</v>
          </cell>
          <cell r="AK700" t="e">
            <v>#N/A</v>
          </cell>
          <cell r="AM700">
            <v>0</v>
          </cell>
          <cell r="AN700">
            <v>0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1539</v>
          </cell>
          <cell r="R701" t="str">
            <v>仮設消火栓設置工</v>
          </cell>
          <cell r="S701" t="str">
            <v>地上式消火栓(単口)</v>
          </cell>
          <cell r="U701" t="str">
            <v>基</v>
          </cell>
          <cell r="V701">
            <v>1562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0.06</v>
          </cell>
          <cell r="AC701">
            <v>14900</v>
          </cell>
          <cell r="AD701">
            <v>894</v>
          </cell>
          <cell r="AE701">
            <v>15</v>
          </cell>
          <cell r="AF701" t="str">
            <v>配管工</v>
          </cell>
          <cell r="AG701">
            <v>0.04</v>
          </cell>
          <cell r="AH701">
            <v>16700</v>
          </cell>
          <cell r="AI701">
            <v>668</v>
          </cell>
          <cell r="AK701" t="e">
            <v>#N/A</v>
          </cell>
          <cell r="AM701">
            <v>0</v>
          </cell>
          <cell r="AN701">
            <v>0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1540</v>
          </cell>
          <cell r="R702" t="str">
            <v>仮設空気弁設置工</v>
          </cell>
          <cell r="S702" t="str">
            <v>空気弁(MAV-mini)</v>
          </cell>
          <cell r="U702" t="str">
            <v>基</v>
          </cell>
          <cell r="V702">
            <v>2212</v>
          </cell>
          <cell r="W702" t="str">
            <v>見積歩掛</v>
          </cell>
          <cell r="Y702">
            <v>1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14900</v>
          </cell>
          <cell r="AD702">
            <v>1043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16700</v>
          </cell>
          <cell r="AI702">
            <v>1169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1541</v>
          </cell>
          <cell r="R703" t="str">
            <v>仮設空気弁設置工</v>
          </cell>
          <cell r="S703" t="str">
            <v>空気弁(MAV-13)</v>
          </cell>
          <cell r="U703" t="str">
            <v>基</v>
          </cell>
          <cell r="V703">
            <v>2212</v>
          </cell>
          <cell r="W703" t="str">
            <v>見積歩掛</v>
          </cell>
          <cell r="Y703">
            <v>1</v>
          </cell>
          <cell r="Z703">
            <v>2</v>
          </cell>
          <cell r="AA703" t="str">
            <v>普通作業員</v>
          </cell>
          <cell r="AB703">
            <v>7.0000000000000007E-2</v>
          </cell>
          <cell r="AC703">
            <v>14900</v>
          </cell>
          <cell r="AD703">
            <v>1043</v>
          </cell>
          <cell r="AE703">
            <v>15</v>
          </cell>
          <cell r="AF703" t="str">
            <v>配管工</v>
          </cell>
          <cell r="AG703">
            <v>7.0000000000000007E-2</v>
          </cell>
          <cell r="AH703">
            <v>16700</v>
          </cell>
          <cell r="AI703">
            <v>1169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1542</v>
          </cell>
          <cell r="R704" t="str">
            <v>仮設空気弁設置工</v>
          </cell>
          <cell r="S704" t="str">
            <v>空気弁(MAV-25)</v>
          </cell>
          <cell r="U704" t="str">
            <v>基</v>
          </cell>
          <cell r="V704">
            <v>2528</v>
          </cell>
          <cell r="W704" t="str">
            <v>見積歩掛</v>
          </cell>
          <cell r="Y704">
            <v>1</v>
          </cell>
          <cell r="Z704">
            <v>2</v>
          </cell>
          <cell r="AA704" t="str">
            <v>普通作業員</v>
          </cell>
          <cell r="AB704">
            <v>0.08</v>
          </cell>
          <cell r="AC704">
            <v>14900</v>
          </cell>
          <cell r="AD704">
            <v>1192</v>
          </cell>
          <cell r="AE704">
            <v>15</v>
          </cell>
          <cell r="AF704" t="str">
            <v>配管工</v>
          </cell>
          <cell r="AG704">
            <v>0.08</v>
          </cell>
          <cell r="AH704">
            <v>16700</v>
          </cell>
          <cell r="AI704">
            <v>1336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1543</v>
          </cell>
          <cell r="R705" t="str">
            <v>ﾊﾟｲﾌﾟｶﾞｰﾄﾞ設置工</v>
          </cell>
          <cell r="S705" t="str">
            <v>W・S-A</v>
          </cell>
          <cell r="U705" t="str">
            <v>基</v>
          </cell>
          <cell r="V705">
            <v>3273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0.13</v>
          </cell>
          <cell r="AC705">
            <v>14900</v>
          </cell>
          <cell r="AD705">
            <v>1937</v>
          </cell>
          <cell r="AE705">
            <v>15</v>
          </cell>
          <cell r="AF705" t="str">
            <v>配管工</v>
          </cell>
          <cell r="AG705">
            <v>0.08</v>
          </cell>
          <cell r="AH705">
            <v>16700</v>
          </cell>
          <cell r="AI705">
            <v>1336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1544</v>
          </cell>
          <cell r="R706" t="str">
            <v>ﾊﾟｲﾌﾟｶﾞｰﾄﾞ設置工</v>
          </cell>
          <cell r="S706" t="str">
            <v>W・S-B</v>
          </cell>
          <cell r="U706" t="str">
            <v>基</v>
          </cell>
          <cell r="V706">
            <v>4054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0.16</v>
          </cell>
          <cell r="AC706">
            <v>14900</v>
          </cell>
          <cell r="AD706">
            <v>2384</v>
          </cell>
          <cell r="AE706">
            <v>15</v>
          </cell>
          <cell r="AF706" t="str">
            <v>配管工</v>
          </cell>
          <cell r="AG706">
            <v>0.1</v>
          </cell>
          <cell r="AH706">
            <v>16700</v>
          </cell>
          <cell r="AI706">
            <v>1670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1545</v>
          </cell>
          <cell r="R707" t="str">
            <v>給水ホース布設工</v>
          </cell>
          <cell r="S707" t="str">
            <v>20A用　L=3.0m</v>
          </cell>
          <cell r="U707" t="str">
            <v>本</v>
          </cell>
          <cell r="V707">
            <v>1097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0.04</v>
          </cell>
          <cell r="AC707">
            <v>14900</v>
          </cell>
          <cell r="AD707">
            <v>596</v>
          </cell>
          <cell r="AE707">
            <v>15</v>
          </cell>
          <cell r="AF707" t="str">
            <v>配管工</v>
          </cell>
          <cell r="AG707">
            <v>0.03</v>
          </cell>
          <cell r="AH707">
            <v>16700</v>
          </cell>
          <cell r="AI707">
            <v>501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1546</v>
          </cell>
          <cell r="R708" t="str">
            <v>給水ホース布設工</v>
          </cell>
          <cell r="S708" t="str">
            <v>25A用　L=3.0m</v>
          </cell>
          <cell r="U708" t="str">
            <v>本</v>
          </cell>
          <cell r="V708">
            <v>1097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0.04</v>
          </cell>
          <cell r="AC708">
            <v>14900</v>
          </cell>
          <cell r="AD708">
            <v>596</v>
          </cell>
          <cell r="AE708">
            <v>15</v>
          </cell>
          <cell r="AF708" t="str">
            <v>配管工</v>
          </cell>
          <cell r="AG708">
            <v>0.03</v>
          </cell>
          <cell r="AH708">
            <v>16700</v>
          </cell>
          <cell r="AI708">
            <v>501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1547</v>
          </cell>
          <cell r="R709" t="str">
            <v>離脱防止金具取付工</v>
          </cell>
          <cell r="S709" t="str">
            <v>150A</v>
          </cell>
          <cell r="U709" t="str">
            <v>基</v>
          </cell>
          <cell r="V709">
            <v>2047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0.08</v>
          </cell>
          <cell r="AC709">
            <v>14900</v>
          </cell>
          <cell r="AD709">
            <v>1192</v>
          </cell>
          <cell r="AE709">
            <v>15</v>
          </cell>
          <cell r="AF709" t="str">
            <v>配管工</v>
          </cell>
          <cell r="AG709">
            <v>0.05</v>
          </cell>
          <cell r="AH709">
            <v>16700</v>
          </cell>
          <cell r="AI709">
            <v>835</v>
          </cell>
          <cell r="AJ709">
            <v>202</v>
          </cell>
          <cell r="AK709" t="str">
            <v>雑材料</v>
          </cell>
          <cell r="AL709">
            <v>1</v>
          </cell>
          <cell r="AM709">
            <v>2027</v>
          </cell>
          <cell r="AN709">
            <v>20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1548</v>
          </cell>
          <cell r="R710" t="str">
            <v>離脱防止金具取付工</v>
          </cell>
          <cell r="S710" t="str">
            <v>200A</v>
          </cell>
          <cell r="U710" t="str">
            <v>基</v>
          </cell>
          <cell r="V710">
            <v>2366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0.09</v>
          </cell>
          <cell r="AC710">
            <v>14900</v>
          </cell>
          <cell r="AD710">
            <v>1341</v>
          </cell>
          <cell r="AE710">
            <v>15</v>
          </cell>
          <cell r="AF710" t="str">
            <v>配管工</v>
          </cell>
          <cell r="AG710">
            <v>0.06</v>
          </cell>
          <cell r="AH710">
            <v>16700</v>
          </cell>
          <cell r="AI710">
            <v>1002</v>
          </cell>
          <cell r="AJ710">
            <v>202</v>
          </cell>
          <cell r="AK710" t="str">
            <v>雑材料</v>
          </cell>
          <cell r="AL710">
            <v>1</v>
          </cell>
          <cell r="AM710">
            <v>2343</v>
          </cell>
          <cell r="AN710">
            <v>23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1552</v>
          </cell>
          <cell r="R711" t="str">
            <v>ｼﾞｪｯﾄﾋｰﾀ運転工</v>
          </cell>
          <cell r="S711" t="str">
            <v>無筋</v>
          </cell>
          <cell r="U711" t="str">
            <v>時</v>
          </cell>
          <cell r="V711">
            <v>311</v>
          </cell>
          <cell r="W711" t="str">
            <v>国土交通省土木工事積算基準H16</v>
          </cell>
          <cell r="Y711">
            <v>1</v>
          </cell>
          <cell r="Z711">
            <v>213</v>
          </cell>
          <cell r="AA711" t="str">
            <v>軽油</v>
          </cell>
          <cell r="AB711">
            <v>3.6</v>
          </cell>
          <cell r="AC711">
            <v>74</v>
          </cell>
          <cell r="AD711">
            <v>266</v>
          </cell>
          <cell r="AE711">
            <v>661</v>
          </cell>
          <cell r="AF711" t="str">
            <v>ｼﾞｪｯﾄﾋｰﾀ機械賃料</v>
          </cell>
          <cell r="AG711">
            <v>1</v>
          </cell>
          <cell r="AH711">
            <v>45</v>
          </cell>
          <cell r="AI711">
            <v>45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国土交通省土木工事積算基準H13</v>
          </cell>
        </row>
        <row r="712">
          <cell r="Q712">
            <v>1553</v>
          </cell>
          <cell r="R712" t="str">
            <v>ｼﾞｪｯﾄﾋｰﾀ運転工</v>
          </cell>
          <cell r="S712" t="str">
            <v>鉄筋</v>
          </cell>
          <cell r="U712" t="str">
            <v>時</v>
          </cell>
          <cell r="V712">
            <v>321</v>
          </cell>
          <cell r="W712" t="str">
            <v>国土交通省土木工事積算基準H16</v>
          </cell>
          <cell r="Y712">
            <v>1</v>
          </cell>
          <cell r="Z712">
            <v>213</v>
          </cell>
          <cell r="AA712" t="str">
            <v>軽油</v>
          </cell>
          <cell r="AB712">
            <v>3.6</v>
          </cell>
          <cell r="AC712">
            <v>74</v>
          </cell>
          <cell r="AD712">
            <v>266</v>
          </cell>
          <cell r="AE712">
            <v>662</v>
          </cell>
          <cell r="AF712" t="str">
            <v>ｼﾞｪｯﾄﾋｰﾀ機械賃料</v>
          </cell>
          <cell r="AG712">
            <v>1</v>
          </cell>
          <cell r="AH712">
            <v>55</v>
          </cell>
          <cell r="AI712">
            <v>55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国土交通省土木工事積算基準H13</v>
          </cell>
        </row>
        <row r="713">
          <cell r="Q713">
            <v>1554</v>
          </cell>
          <cell r="R713" t="str">
            <v>ｼﾞｪｯﾄﾋｰﾀ運転工</v>
          </cell>
          <cell r="S713" t="str">
            <v>小型</v>
          </cell>
          <cell r="U713" t="str">
            <v>時</v>
          </cell>
          <cell r="V713">
            <v>308</v>
          </cell>
          <cell r="W713" t="str">
            <v>国土交通省土木工事積算基準H16</v>
          </cell>
          <cell r="Y713">
            <v>1</v>
          </cell>
          <cell r="Z713">
            <v>213</v>
          </cell>
          <cell r="AA713" t="str">
            <v>軽油</v>
          </cell>
          <cell r="AB713">
            <v>3.6</v>
          </cell>
          <cell r="AC713">
            <v>74</v>
          </cell>
          <cell r="AD713">
            <v>266</v>
          </cell>
          <cell r="AE713">
            <v>663</v>
          </cell>
          <cell r="AF713" t="str">
            <v>ｼﾞｪｯﾄﾋｰﾀ機械賃料</v>
          </cell>
          <cell r="AG713">
            <v>1</v>
          </cell>
          <cell r="AH713">
            <v>42</v>
          </cell>
          <cell r="AI713">
            <v>42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国土交通省土木工事積算基準H13</v>
          </cell>
        </row>
        <row r="714">
          <cell r="Q714">
            <v>1555</v>
          </cell>
          <cell r="R714" t="str">
            <v>発動発電機運転工</v>
          </cell>
          <cell r="S714" t="str">
            <v>3KVA</v>
          </cell>
          <cell r="U714" t="str">
            <v>時</v>
          </cell>
          <cell r="V714">
            <v>505</v>
          </cell>
          <cell r="W714" t="str">
            <v>参考</v>
          </cell>
          <cell r="Y714">
            <v>1</v>
          </cell>
          <cell r="Z714">
            <v>213</v>
          </cell>
          <cell r="AA714" t="str">
            <v>軽油</v>
          </cell>
          <cell r="AB714">
            <v>0.59</v>
          </cell>
          <cell r="AC714">
            <v>74</v>
          </cell>
          <cell r="AD714">
            <v>43</v>
          </cell>
          <cell r="AE714">
            <v>664</v>
          </cell>
          <cell r="AF714" t="str">
            <v>発動発電機機械損料</v>
          </cell>
          <cell r="AG714">
            <v>1</v>
          </cell>
          <cell r="AH714">
            <v>462</v>
          </cell>
          <cell r="AI714">
            <v>462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国土交通省土木工事積算基準H13</v>
          </cell>
        </row>
        <row r="715">
          <cell r="Q715">
            <v>1559</v>
          </cell>
          <cell r="R715" t="str">
            <v>Ｃｏﾎﾟﾝﾌﾟ車運転工</v>
          </cell>
          <cell r="S715" t="str">
            <v>90～110m3/h</v>
          </cell>
          <cell r="U715" t="str">
            <v>時</v>
          </cell>
          <cell r="V715">
            <v>11270</v>
          </cell>
          <cell r="W715" t="str">
            <v>国土交通省土木工事積算基準H16</v>
          </cell>
          <cell r="X715" t="str">
            <v>ｺﾝｸﾘｰﾄ工</v>
          </cell>
          <cell r="Y715">
            <v>1</v>
          </cell>
          <cell r="Z715">
            <v>9</v>
          </cell>
          <cell r="AA715" t="str">
            <v>特殊運転手</v>
          </cell>
          <cell r="AB715">
            <v>0.14000000000000001</v>
          </cell>
          <cell r="AC715">
            <v>17400</v>
          </cell>
          <cell r="AD715">
            <v>2436</v>
          </cell>
          <cell r="AE715">
            <v>213</v>
          </cell>
          <cell r="AF715" t="str">
            <v>軽油</v>
          </cell>
          <cell r="AG715">
            <v>16</v>
          </cell>
          <cell r="AH715">
            <v>74</v>
          </cell>
          <cell r="AI715">
            <v>1184</v>
          </cell>
          <cell r="AJ715">
            <v>562</v>
          </cell>
          <cell r="AK715" t="str">
            <v>ｺﾝｸﾘｰﾄﾎﾟﾝﾌﾟ車 機械損料</v>
          </cell>
          <cell r="AL715">
            <v>1</v>
          </cell>
          <cell r="AM715">
            <v>7650</v>
          </cell>
          <cell r="AN715">
            <v>7650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国土交通省土木工事積算基準H13</v>
          </cell>
        </row>
        <row r="716">
          <cell r="Q716">
            <v>1560</v>
          </cell>
          <cell r="R716" t="str">
            <v>Ｃｏﾎﾟﾝﾌﾟ車回送費</v>
          </cell>
          <cell r="S716" t="str">
            <v>90～110m3/h</v>
          </cell>
          <cell r="U716" t="str">
            <v>日</v>
          </cell>
          <cell r="V716">
            <v>22540</v>
          </cell>
          <cell r="W716" t="str">
            <v>国土交通省土木工事積算基準H16</v>
          </cell>
          <cell r="X716" t="str">
            <v>ｺﾝｸﾘｰﾄ工</v>
          </cell>
          <cell r="Y716">
            <v>1</v>
          </cell>
          <cell r="Z716">
            <v>9</v>
          </cell>
          <cell r="AA716" t="str">
            <v>特殊運転手</v>
          </cell>
          <cell r="AB716">
            <v>0.28000000000000003</v>
          </cell>
          <cell r="AC716">
            <v>17400</v>
          </cell>
          <cell r="AD716">
            <v>4872</v>
          </cell>
          <cell r="AE716">
            <v>213</v>
          </cell>
          <cell r="AF716" t="str">
            <v>軽油</v>
          </cell>
          <cell r="AG716">
            <v>32</v>
          </cell>
          <cell r="AH716">
            <v>74</v>
          </cell>
          <cell r="AI716">
            <v>2368</v>
          </cell>
          <cell r="AJ716">
            <v>562</v>
          </cell>
          <cell r="AK716" t="str">
            <v>ｺﾝｸﾘｰﾄﾎﾟﾝﾌﾟ車 機械損料</v>
          </cell>
          <cell r="AL716">
            <v>2</v>
          </cell>
          <cell r="AM716">
            <v>7650</v>
          </cell>
          <cell r="AN716">
            <v>15300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国土交通省土木工事積算基準H13</v>
          </cell>
        </row>
        <row r="717">
          <cell r="Q717">
            <v>1561</v>
          </cell>
          <cell r="R717" t="str">
            <v>Ｃｏﾎﾟﾝﾌﾟ車運転工</v>
          </cell>
          <cell r="S717" t="str">
            <v>90～110m3/h</v>
          </cell>
          <cell r="U717" t="str">
            <v>日</v>
          </cell>
          <cell r="V717">
            <v>68580</v>
          </cell>
          <cell r="W717" t="str">
            <v>国土交通省土木工事積算基準H16</v>
          </cell>
          <cell r="X717" t="str">
            <v>擁壁工(1)(2)用</v>
          </cell>
          <cell r="Y717">
            <v>1</v>
          </cell>
          <cell r="Z717">
            <v>9</v>
          </cell>
          <cell r="AA717" t="str">
            <v>特殊運転手</v>
          </cell>
          <cell r="AB717">
            <v>1</v>
          </cell>
          <cell r="AC717">
            <v>17400</v>
          </cell>
          <cell r="AD717">
            <v>17400</v>
          </cell>
          <cell r="AE717">
            <v>213</v>
          </cell>
          <cell r="AF717" t="str">
            <v>軽油</v>
          </cell>
          <cell r="AG717">
            <v>81</v>
          </cell>
          <cell r="AH717">
            <v>74</v>
          </cell>
          <cell r="AI717">
            <v>5994</v>
          </cell>
          <cell r="AJ717">
            <v>890</v>
          </cell>
          <cell r="AK717" t="str">
            <v>ｺﾝｸﾘｰﾄﾎﾟﾝﾌﾟ車 機械損料</v>
          </cell>
          <cell r="AL717">
            <v>1.02</v>
          </cell>
          <cell r="AM717">
            <v>44300</v>
          </cell>
          <cell r="AN717">
            <v>45186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国土交通省土木工事積算基準H13</v>
          </cell>
        </row>
        <row r="718">
          <cell r="Q718">
            <v>1562</v>
          </cell>
          <cell r="R718" t="str">
            <v>Ｃｏﾎﾟﾝﾌﾟ車運転工</v>
          </cell>
          <cell r="S718" t="str">
            <v>90～110m3/h</v>
          </cell>
          <cell r="U718" t="str">
            <v>日</v>
          </cell>
          <cell r="V718">
            <v>70943</v>
          </cell>
          <cell r="W718" t="str">
            <v>国土交通省土木工事積算基準H16</v>
          </cell>
          <cell r="X718" t="str">
            <v>凾渠工(1)(2)用</v>
          </cell>
          <cell r="Y718">
            <v>1</v>
          </cell>
          <cell r="Z718">
            <v>9</v>
          </cell>
          <cell r="AA718" t="str">
            <v>特殊運転手</v>
          </cell>
          <cell r="AB718">
            <v>1</v>
          </cell>
          <cell r="AC718">
            <v>17400</v>
          </cell>
          <cell r="AD718">
            <v>17400</v>
          </cell>
          <cell r="AE718">
            <v>213</v>
          </cell>
          <cell r="AF718" t="str">
            <v>軽油</v>
          </cell>
          <cell r="AG718">
            <v>83</v>
          </cell>
          <cell r="AH718">
            <v>74</v>
          </cell>
          <cell r="AI718">
            <v>6142</v>
          </cell>
          <cell r="AJ718">
            <v>890</v>
          </cell>
          <cell r="AK718" t="str">
            <v>ｺﾝｸﾘｰﾄﾎﾟﾝﾌﾟ車 機械損料</v>
          </cell>
          <cell r="AL718">
            <v>1.07</v>
          </cell>
          <cell r="AM718">
            <v>44300</v>
          </cell>
          <cell r="AN718">
            <v>47401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国土交通省土木工事積算基準H13</v>
          </cell>
        </row>
        <row r="719">
          <cell r="Q719">
            <v>1563</v>
          </cell>
          <cell r="R719" t="str">
            <v>Ｃｏﾎﾟﾝﾌﾟ車運転工</v>
          </cell>
          <cell r="S719" t="str">
            <v>90～110m3/h</v>
          </cell>
          <cell r="U719" t="str">
            <v>日</v>
          </cell>
          <cell r="V719">
            <v>69319</v>
          </cell>
          <cell r="W719" t="str">
            <v>国土交通省土木工事積算基準H16</v>
          </cell>
          <cell r="X719" t="str">
            <v>橋台・橋脚工用</v>
          </cell>
          <cell r="Y719">
            <v>1</v>
          </cell>
          <cell r="Z719">
            <v>9</v>
          </cell>
          <cell r="AA719" t="str">
            <v>特殊運転手</v>
          </cell>
          <cell r="AB719">
            <v>1</v>
          </cell>
          <cell r="AC719">
            <v>17400</v>
          </cell>
          <cell r="AD719">
            <v>17400</v>
          </cell>
          <cell r="AE719">
            <v>213</v>
          </cell>
          <cell r="AF719" t="str">
            <v>軽油</v>
          </cell>
          <cell r="AG719">
            <v>85</v>
          </cell>
          <cell r="AH719">
            <v>74</v>
          </cell>
          <cell r="AI719">
            <v>6290</v>
          </cell>
          <cell r="AJ719">
            <v>890</v>
          </cell>
          <cell r="AK719" t="str">
            <v>ｺﾝｸﾘｰﾄﾎﾟﾝﾌﾟ車 機械損料</v>
          </cell>
          <cell r="AL719">
            <v>1.03</v>
          </cell>
          <cell r="AM719">
            <v>44300</v>
          </cell>
          <cell r="AN719">
            <v>45629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国土交通省土木工事積算基準H13</v>
          </cell>
        </row>
        <row r="720">
          <cell r="Q720">
            <v>1603</v>
          </cell>
          <cell r="R720" t="str">
            <v>タンパー運転工</v>
          </cell>
          <cell r="U720" t="str">
            <v>日</v>
          </cell>
          <cell r="V720">
            <v>18744</v>
          </cell>
          <cell r="W720" t="str">
            <v>国土交通省土木工事積算基準H16</v>
          </cell>
          <cell r="X720" t="str">
            <v>ｱｽﾌｧﾙﾄ舗装</v>
          </cell>
          <cell r="Y720">
            <v>1</v>
          </cell>
          <cell r="Z720">
            <v>1</v>
          </cell>
          <cell r="AA720" t="str">
            <v>特殊作業員</v>
          </cell>
          <cell r="AB720">
            <v>1</v>
          </cell>
          <cell r="AC720">
            <v>17200</v>
          </cell>
          <cell r="AD720">
            <v>17200</v>
          </cell>
          <cell r="AE720">
            <v>219</v>
          </cell>
          <cell r="AF720" t="str">
            <v>ガソリン</v>
          </cell>
          <cell r="AG720">
            <v>6</v>
          </cell>
          <cell r="AH720">
            <v>110</v>
          </cell>
          <cell r="AI720">
            <v>660</v>
          </cell>
          <cell r="AJ720">
            <v>553</v>
          </cell>
          <cell r="AK720" t="str">
            <v>ﾀﾝﾊﾟ．ﾗﾝﾏ機械損料</v>
          </cell>
          <cell r="AL720">
            <v>1.6</v>
          </cell>
          <cell r="AM720">
            <v>553</v>
          </cell>
          <cell r="AN720">
            <v>884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国土交通省土木工事積算基準H13</v>
          </cell>
        </row>
        <row r="721">
          <cell r="Q721">
            <v>1604</v>
          </cell>
          <cell r="R721" t="str">
            <v>タンパー運転工</v>
          </cell>
          <cell r="U721" t="str">
            <v>日</v>
          </cell>
          <cell r="V721">
            <v>18640</v>
          </cell>
          <cell r="W721" t="str">
            <v>国土交通省土木工事積算基準H16</v>
          </cell>
          <cell r="X721" t="str">
            <v>路盤</v>
          </cell>
          <cell r="Y721">
            <v>1</v>
          </cell>
          <cell r="Z721">
            <v>1</v>
          </cell>
          <cell r="AA721" t="str">
            <v>特殊作業員</v>
          </cell>
          <cell r="AB721">
            <v>1</v>
          </cell>
          <cell r="AC721">
            <v>17200</v>
          </cell>
          <cell r="AD721">
            <v>17200</v>
          </cell>
          <cell r="AE721">
            <v>219</v>
          </cell>
          <cell r="AF721" t="str">
            <v>ガソリン</v>
          </cell>
          <cell r="AG721">
            <v>5</v>
          </cell>
          <cell r="AH721">
            <v>110</v>
          </cell>
          <cell r="AI721">
            <v>550</v>
          </cell>
          <cell r="AJ721">
            <v>553</v>
          </cell>
          <cell r="AK721" t="str">
            <v>ﾀﾝﾊﾟ．ﾗﾝﾏ機械損料</v>
          </cell>
          <cell r="AL721">
            <v>1.61</v>
          </cell>
          <cell r="AM721">
            <v>553</v>
          </cell>
          <cell r="AN721">
            <v>890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建設省土木工事積算基準H12</v>
          </cell>
        </row>
        <row r="722">
          <cell r="Q722">
            <v>1605</v>
          </cell>
          <cell r="R722" t="str">
            <v>振動ローラ運転工</v>
          </cell>
          <cell r="S722" t="str">
            <v>ﾊﾝﾄﾞｶﾞｲﾄﾞ式</v>
          </cell>
          <cell r="T722" t="str">
            <v>0.5～0.6t</v>
          </cell>
          <cell r="U722" t="str">
            <v>日</v>
          </cell>
          <cell r="V722">
            <v>19060</v>
          </cell>
          <cell r="W722" t="str">
            <v>国土交通省土木工事積算基準H16</v>
          </cell>
          <cell r="X722" t="str">
            <v>ｱｽﾌｧﾙﾄ舗装</v>
          </cell>
          <cell r="Y722">
            <v>1</v>
          </cell>
          <cell r="Z722">
            <v>9</v>
          </cell>
          <cell r="AA722" t="str">
            <v>特殊運転手</v>
          </cell>
          <cell r="AB722">
            <v>1</v>
          </cell>
          <cell r="AC722">
            <v>17400</v>
          </cell>
          <cell r="AD722">
            <v>17400</v>
          </cell>
          <cell r="AE722">
            <v>213</v>
          </cell>
          <cell r="AF722" t="str">
            <v>軽油</v>
          </cell>
          <cell r="AG722">
            <v>2</v>
          </cell>
          <cell r="AH722">
            <v>74</v>
          </cell>
          <cell r="AI722">
            <v>148</v>
          </cell>
          <cell r="AJ722">
            <v>770</v>
          </cell>
          <cell r="AK722" t="str">
            <v>振動ﾛｰﾗ機械損料</v>
          </cell>
          <cell r="AL722">
            <v>1.23</v>
          </cell>
          <cell r="AM722">
            <v>1230</v>
          </cell>
          <cell r="AN722">
            <v>1512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1606</v>
          </cell>
          <cell r="R723" t="str">
            <v>振動ローラ運転工</v>
          </cell>
          <cell r="S723" t="str">
            <v>搭乗式ｺﾝﾊﾞｲﾝﾄﾞ型　</v>
          </cell>
          <cell r="T723" t="str">
            <v>3～4t(排ｶﾞｽ対策第1次)</v>
          </cell>
          <cell r="U723" t="str">
            <v>日</v>
          </cell>
          <cell r="V723">
            <v>27390</v>
          </cell>
          <cell r="W723" t="str">
            <v>国土交通省土木工事積算基準H16</v>
          </cell>
          <cell r="X723" t="str">
            <v>ｱｽﾌｧﾙﾄ舗装</v>
          </cell>
          <cell r="Y723">
            <v>1</v>
          </cell>
          <cell r="Z723">
            <v>9</v>
          </cell>
          <cell r="AA723" t="str">
            <v>特殊運転手</v>
          </cell>
          <cell r="AB723">
            <v>1</v>
          </cell>
          <cell r="AC723">
            <v>17400</v>
          </cell>
          <cell r="AD723">
            <v>17400</v>
          </cell>
          <cell r="AE723">
            <v>213</v>
          </cell>
          <cell r="AF723" t="str">
            <v>軽油</v>
          </cell>
          <cell r="AG723">
            <v>15</v>
          </cell>
          <cell r="AH723">
            <v>74</v>
          </cell>
          <cell r="AI723">
            <v>1110</v>
          </cell>
          <cell r="AJ723">
            <v>772</v>
          </cell>
          <cell r="AK723" t="str">
            <v>振動ﾛｰﾗ機械損料</v>
          </cell>
          <cell r="AL723">
            <v>1.5</v>
          </cell>
          <cell r="AM723">
            <v>5920</v>
          </cell>
          <cell r="AN723">
            <v>8880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1607</v>
          </cell>
          <cell r="R724" t="str">
            <v>振動ローラ運転工</v>
          </cell>
          <cell r="S724" t="str">
            <v>搭乗式ｺﾝﾊﾞｲﾝﾄﾞ型　</v>
          </cell>
          <cell r="T724" t="str">
            <v>3～4t(排ｶﾞｽ対策第1次)</v>
          </cell>
          <cell r="U724" t="str">
            <v>日</v>
          </cell>
          <cell r="V724">
            <v>27212</v>
          </cell>
          <cell r="W724" t="str">
            <v>国土交通省土木工事積算基準H16</v>
          </cell>
          <cell r="X724" t="str">
            <v>路盤</v>
          </cell>
          <cell r="Y724">
            <v>1</v>
          </cell>
          <cell r="Z724">
            <v>9</v>
          </cell>
          <cell r="AA724" t="str">
            <v>特殊運転手</v>
          </cell>
          <cell r="AB724">
            <v>1</v>
          </cell>
          <cell r="AC724">
            <v>17400</v>
          </cell>
          <cell r="AD724">
            <v>17400</v>
          </cell>
          <cell r="AE724">
            <v>213</v>
          </cell>
          <cell r="AF724" t="str">
            <v>軽油</v>
          </cell>
          <cell r="AG724">
            <v>11</v>
          </cell>
          <cell r="AH724">
            <v>74</v>
          </cell>
          <cell r="AI724">
            <v>814</v>
          </cell>
          <cell r="AJ724">
            <v>772</v>
          </cell>
          <cell r="AK724" t="str">
            <v>振動ﾛｰﾗ機械損料</v>
          </cell>
          <cell r="AL724">
            <v>1.52</v>
          </cell>
          <cell r="AM724">
            <v>5920</v>
          </cell>
          <cell r="AN724">
            <v>8998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1608</v>
          </cell>
          <cell r="R725" t="str">
            <v>振動コンパクタ運転工</v>
          </cell>
          <cell r="S725" t="str">
            <v>50～60㎏</v>
          </cell>
          <cell r="U725" t="str">
            <v>日</v>
          </cell>
          <cell r="V725">
            <v>44306</v>
          </cell>
          <cell r="W725" t="str">
            <v>国土交通省土木工事積算基準H16</v>
          </cell>
          <cell r="X725" t="str">
            <v>ｱｽﾌｧﾙﾄ舗装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1</v>
          </cell>
          <cell r="AC725">
            <v>17400</v>
          </cell>
          <cell r="AD725">
            <v>17400</v>
          </cell>
          <cell r="AE725">
            <v>213</v>
          </cell>
          <cell r="AF725" t="str">
            <v>軽油</v>
          </cell>
          <cell r="AG725">
            <v>3</v>
          </cell>
          <cell r="AH725">
            <v>74</v>
          </cell>
          <cell r="AI725">
            <v>222</v>
          </cell>
          <cell r="AJ725">
            <v>768</v>
          </cell>
          <cell r="AK725" t="str">
            <v>振動ﾛｰﾗ運転工</v>
          </cell>
          <cell r="AL725">
            <v>1.4</v>
          </cell>
          <cell r="AM725">
            <v>19060</v>
          </cell>
          <cell r="AN725">
            <v>26684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1609</v>
          </cell>
          <cell r="R726" t="str">
            <v>散水車運転工</v>
          </cell>
          <cell r="S726" t="str">
            <v>5500～6500㍑</v>
          </cell>
          <cell r="U726" t="str">
            <v>日</v>
          </cell>
          <cell r="V726">
            <v>13132</v>
          </cell>
          <cell r="W726" t="str">
            <v>参考</v>
          </cell>
          <cell r="X726" t="str">
            <v>路盤</v>
          </cell>
          <cell r="Y726">
            <v>1</v>
          </cell>
          <cell r="Z726">
            <v>213</v>
          </cell>
          <cell r="AA726" t="str">
            <v>軽油</v>
          </cell>
          <cell r="AB726">
            <v>8</v>
          </cell>
          <cell r="AC726">
            <v>74</v>
          </cell>
          <cell r="AD726">
            <v>592</v>
          </cell>
          <cell r="AE726">
            <v>10</v>
          </cell>
          <cell r="AF726" t="str">
            <v>一般運転手</v>
          </cell>
          <cell r="AG726">
            <v>0.38</v>
          </cell>
          <cell r="AH726">
            <v>15500</v>
          </cell>
          <cell r="AI726">
            <v>5890</v>
          </cell>
          <cell r="AJ726">
            <v>658</v>
          </cell>
          <cell r="AK726" t="str">
            <v>散水車機械損料</v>
          </cell>
          <cell r="AL726">
            <v>1</v>
          </cell>
          <cell r="AM726">
            <v>6650</v>
          </cell>
          <cell r="AN726">
            <v>6650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参考</v>
          </cell>
        </row>
        <row r="727">
          <cell r="Q727">
            <v>1610</v>
          </cell>
          <cell r="R727" t="str">
            <v>ｱｽﾌｧﾙﾄｶｰﾊﾞ運転工</v>
          </cell>
          <cell r="S727" t="str">
            <v>4.0～4.5m3/h</v>
          </cell>
          <cell r="U727" t="str">
            <v>日</v>
          </cell>
          <cell r="V727">
            <v>21994</v>
          </cell>
          <cell r="W727" t="str">
            <v>国土交通省土木工事積算基準H16</v>
          </cell>
          <cell r="X727" t="str">
            <v>ｱｽｶｰﾌﾞ</v>
          </cell>
          <cell r="Y727">
            <v>1</v>
          </cell>
          <cell r="Z727">
            <v>219</v>
          </cell>
          <cell r="AA727" t="str">
            <v>ガソリン</v>
          </cell>
          <cell r="AB727">
            <v>7</v>
          </cell>
          <cell r="AC727">
            <v>110</v>
          </cell>
          <cell r="AD727">
            <v>770</v>
          </cell>
          <cell r="AE727">
            <v>1</v>
          </cell>
          <cell r="AF727" t="str">
            <v>特殊作業員</v>
          </cell>
          <cell r="AG727">
            <v>1</v>
          </cell>
          <cell r="AH727">
            <v>17200</v>
          </cell>
          <cell r="AI727">
            <v>17200</v>
          </cell>
          <cell r="AJ727">
            <v>684</v>
          </cell>
          <cell r="AK727" t="str">
            <v>ｱｽﾌｧﾙﾄｶｰﾊﾞ機械損料</v>
          </cell>
          <cell r="AL727">
            <v>1.67</v>
          </cell>
          <cell r="AM727">
            <v>2410</v>
          </cell>
          <cell r="AN727">
            <v>4024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1611</v>
          </cell>
          <cell r="R728" t="str">
            <v>Asﾌｨﾆｯｼｬｰ運転工</v>
          </cell>
          <cell r="S728" t="str">
            <v>ﾎｲｰﾙ　1.4～3.0m</v>
          </cell>
          <cell r="U728" t="str">
            <v>日</v>
          </cell>
          <cell r="V728">
            <v>51302</v>
          </cell>
          <cell r="W728" t="str">
            <v>国土交通省土木工事積算基準H16</v>
          </cell>
          <cell r="X728" t="str">
            <v>ｱｽﾌｧﾙﾄ舗装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17400</v>
          </cell>
          <cell r="AD728">
            <v>17400</v>
          </cell>
          <cell r="AE728">
            <v>213</v>
          </cell>
          <cell r="AF728" t="str">
            <v>軽油</v>
          </cell>
          <cell r="AG728">
            <v>23</v>
          </cell>
          <cell r="AH728">
            <v>74</v>
          </cell>
          <cell r="AI728">
            <v>1702</v>
          </cell>
          <cell r="AJ728">
            <v>567</v>
          </cell>
          <cell r="AK728" t="str">
            <v>ｱｽﾌｧﾙﾄﾌｨﾆｯｼｬｰ機械損料</v>
          </cell>
          <cell r="AL728">
            <v>1.75</v>
          </cell>
          <cell r="AM728">
            <v>18400</v>
          </cell>
          <cell r="AN728">
            <v>32200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1612</v>
          </cell>
          <cell r="R729" t="str">
            <v>Asﾌｨﾆｯｼｬｰ運転工</v>
          </cell>
          <cell r="S729" t="str">
            <v>ﾎｲｰﾙ　2.4～6.0m</v>
          </cell>
          <cell r="U729" t="str">
            <v>日</v>
          </cell>
          <cell r="V729">
            <v>89760</v>
          </cell>
          <cell r="W729" t="str">
            <v>国土交通省土木工事積算基準H16</v>
          </cell>
          <cell r="X729" t="str">
            <v>ｱｽﾌｧﾙﾄ舗装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17400</v>
          </cell>
          <cell r="AD729">
            <v>17400</v>
          </cell>
          <cell r="AE729">
            <v>213</v>
          </cell>
          <cell r="AF729" t="str">
            <v>軽油</v>
          </cell>
          <cell r="AG729">
            <v>65</v>
          </cell>
          <cell r="AH729">
            <v>74</v>
          </cell>
          <cell r="AI729">
            <v>4810</v>
          </cell>
          <cell r="AJ729">
            <v>568</v>
          </cell>
          <cell r="AK729" t="str">
            <v>ｱｽﾌｧﾙﾄﾌｨﾆｯｼｬｰ機械損料</v>
          </cell>
          <cell r="AL729">
            <v>1.75</v>
          </cell>
          <cell r="AM729">
            <v>38600</v>
          </cell>
          <cell r="AN729">
            <v>67550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1613</v>
          </cell>
          <cell r="R730" t="str">
            <v>Asﾌｨﾆｯｼｬｰ運転工</v>
          </cell>
          <cell r="S730" t="str">
            <v>ｸﾛｰﾗ　1.4～3.0m</v>
          </cell>
          <cell r="U730" t="str">
            <v>日</v>
          </cell>
          <cell r="V730">
            <v>46779</v>
          </cell>
          <cell r="W730" t="str">
            <v>国土交通省土木工事積算基準H16</v>
          </cell>
          <cell r="X730" t="str">
            <v>ｱｽﾌｧﾙﾄ舗装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17400</v>
          </cell>
          <cell r="AD730">
            <v>17400</v>
          </cell>
          <cell r="AE730">
            <v>213</v>
          </cell>
          <cell r="AF730" t="str">
            <v>軽油</v>
          </cell>
          <cell r="AG730">
            <v>21</v>
          </cell>
          <cell r="AH730">
            <v>74</v>
          </cell>
          <cell r="AI730">
            <v>1554</v>
          </cell>
          <cell r="AJ730">
            <v>565</v>
          </cell>
          <cell r="AK730" t="str">
            <v>ｱｽﾌｧﾙﾄﾌｨﾆｯｼｬｰ機械損料</v>
          </cell>
          <cell r="AL730">
            <v>1.75</v>
          </cell>
          <cell r="AM730">
            <v>15900</v>
          </cell>
          <cell r="AN730">
            <v>27825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1614</v>
          </cell>
          <cell r="R731" t="str">
            <v>Asﾌｨﾆｯｼｬｰ運転工</v>
          </cell>
          <cell r="S731" t="str">
            <v>ｸﾛｰﾗ　2.4～4.5m</v>
          </cell>
          <cell r="U731" t="str">
            <v>日</v>
          </cell>
          <cell r="V731">
            <v>93665</v>
          </cell>
          <cell r="W731" t="str">
            <v>国土交通省土木工事積算基準H16</v>
          </cell>
          <cell r="X731" t="str">
            <v>ｱｽﾌｧﾙﾄ舗装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1</v>
          </cell>
          <cell r="AC731">
            <v>17400</v>
          </cell>
          <cell r="AD731">
            <v>17400</v>
          </cell>
          <cell r="AE731">
            <v>213</v>
          </cell>
          <cell r="AF731" t="str">
            <v>軽油</v>
          </cell>
          <cell r="AG731">
            <v>35</v>
          </cell>
          <cell r="AH731">
            <v>74</v>
          </cell>
          <cell r="AI731">
            <v>2590</v>
          </cell>
          <cell r="AJ731">
            <v>566</v>
          </cell>
          <cell r="AK731" t="str">
            <v>ｱｽﾌｧﾙﾄﾌｨﾆｯｼｬｰ機械損料</v>
          </cell>
          <cell r="AL731">
            <v>1.75</v>
          </cell>
          <cell r="AM731">
            <v>42100</v>
          </cell>
          <cell r="AN731">
            <v>73675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1615</v>
          </cell>
          <cell r="R732" t="str">
            <v>ﾏｶﾀﾞﾑﾛｰﾗ運転工</v>
          </cell>
          <cell r="S732" t="str">
            <v>10～12t(排ｶﾞｽ対策第1次)</v>
          </cell>
          <cell r="U732" t="str">
            <v>日</v>
          </cell>
          <cell r="V732">
            <v>38572</v>
          </cell>
          <cell r="W732" t="str">
            <v>国土交通省土木工事積算基準H16</v>
          </cell>
          <cell r="X732" t="str">
            <v>ｱｽﾌｧﾙﾄ舗装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17400</v>
          </cell>
          <cell r="AD732">
            <v>17400</v>
          </cell>
          <cell r="AE732">
            <v>213</v>
          </cell>
          <cell r="AF732" t="str">
            <v>軽油</v>
          </cell>
          <cell r="AG732">
            <v>35</v>
          </cell>
          <cell r="AH732">
            <v>74</v>
          </cell>
          <cell r="AI732">
            <v>2590</v>
          </cell>
          <cell r="AJ732">
            <v>526</v>
          </cell>
          <cell r="AK732" t="str">
            <v>ﾛｰﾄﾞﾛｰﾗ機械損料</v>
          </cell>
          <cell r="AL732">
            <v>1.63</v>
          </cell>
          <cell r="AM732">
            <v>11400</v>
          </cell>
          <cell r="AN732">
            <v>18582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1616</v>
          </cell>
          <cell r="R733" t="str">
            <v>ﾀｲﾔﾛｰﾗ運転工</v>
          </cell>
          <cell r="S733" t="str">
            <v>8～20t(排ｶﾞｽ対策第1次)</v>
          </cell>
          <cell r="U733" t="str">
            <v>日</v>
          </cell>
          <cell r="V733">
            <v>37646</v>
          </cell>
          <cell r="W733" t="str">
            <v>国土交通省土木工事積算基準H16</v>
          </cell>
          <cell r="X733" t="str">
            <v>ｱｽﾌｧﾙﾄ舗装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17400</v>
          </cell>
          <cell r="AD733">
            <v>17400</v>
          </cell>
          <cell r="AE733">
            <v>213</v>
          </cell>
          <cell r="AF733" t="str">
            <v>軽油</v>
          </cell>
          <cell r="AG733">
            <v>41</v>
          </cell>
          <cell r="AH733">
            <v>74</v>
          </cell>
          <cell r="AI733">
            <v>3034</v>
          </cell>
          <cell r="AJ733">
            <v>535</v>
          </cell>
          <cell r="AK733" t="str">
            <v>ﾀｲﾔﾛｰﾗ機械損料</v>
          </cell>
          <cell r="AL733">
            <v>1.78</v>
          </cell>
          <cell r="AM733">
            <v>9670</v>
          </cell>
          <cell r="AN733">
            <v>17212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1618</v>
          </cell>
          <cell r="R734" t="str">
            <v>空気圧縮機運転工</v>
          </cell>
          <cell r="S734" t="str">
            <v>3.7m3/min</v>
          </cell>
          <cell r="U734" t="str">
            <v>日</v>
          </cell>
          <cell r="V734">
            <v>3404</v>
          </cell>
          <cell r="W734" t="str">
            <v>参考</v>
          </cell>
          <cell r="Y734">
            <v>1</v>
          </cell>
          <cell r="Z734">
            <v>213</v>
          </cell>
          <cell r="AA734" t="str">
            <v>軽油</v>
          </cell>
          <cell r="AB734">
            <v>30.2</v>
          </cell>
          <cell r="AC734">
            <v>74</v>
          </cell>
          <cell r="AD734">
            <v>2234</v>
          </cell>
          <cell r="AE734">
            <v>590</v>
          </cell>
          <cell r="AF734" t="str">
            <v>空気圧縮機賃料</v>
          </cell>
          <cell r="AG734">
            <v>1</v>
          </cell>
          <cell r="AH734">
            <v>1170</v>
          </cell>
          <cell r="AI734">
            <v>1170</v>
          </cell>
          <cell r="AK734" t="e">
            <v>#N/A</v>
          </cell>
          <cell r="AM734">
            <v>0</v>
          </cell>
          <cell r="AN734">
            <v>0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参考</v>
          </cell>
        </row>
        <row r="735">
          <cell r="Q735">
            <v>1619</v>
          </cell>
          <cell r="R735" t="str">
            <v>空気圧縮機運転工</v>
          </cell>
          <cell r="S735" t="str">
            <v>5.0m3/min</v>
          </cell>
          <cell r="U735" t="str">
            <v>日</v>
          </cell>
          <cell r="V735">
            <v>4351</v>
          </cell>
          <cell r="W735" t="str">
            <v>参考</v>
          </cell>
          <cell r="Y735">
            <v>1</v>
          </cell>
          <cell r="Z735">
            <v>213</v>
          </cell>
          <cell r="AA735" t="str">
            <v>軽油</v>
          </cell>
          <cell r="AB735">
            <v>36.5</v>
          </cell>
          <cell r="AC735">
            <v>74</v>
          </cell>
          <cell r="AD735">
            <v>2701</v>
          </cell>
          <cell r="AE735">
            <v>591</v>
          </cell>
          <cell r="AF735" t="str">
            <v>空気圧縮機賃料</v>
          </cell>
          <cell r="AG735">
            <v>1</v>
          </cell>
          <cell r="AH735">
            <v>1650</v>
          </cell>
          <cell r="AI735">
            <v>1650</v>
          </cell>
          <cell r="AK735" t="e">
            <v>#N/A</v>
          </cell>
          <cell r="AM735">
            <v>0</v>
          </cell>
          <cell r="AN735">
            <v>0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参考</v>
          </cell>
        </row>
        <row r="736">
          <cell r="Q736">
            <v>1621</v>
          </cell>
          <cell r="R736" t="str">
            <v>ﾓｰﾀｸﾞﾚｰﾀﾞ運転工</v>
          </cell>
          <cell r="S736" t="str">
            <v>3.1m級</v>
          </cell>
          <cell r="U736" t="str">
            <v>日</v>
          </cell>
          <cell r="V736">
            <v>41406</v>
          </cell>
          <cell r="W736" t="str">
            <v>国土交通省土木工事積算基準H16</v>
          </cell>
          <cell r="X736" t="str">
            <v>路盤、不陸整正</v>
          </cell>
          <cell r="Y736">
            <v>1</v>
          </cell>
          <cell r="Z736">
            <v>9</v>
          </cell>
          <cell r="AA736" t="str">
            <v>特殊運転手</v>
          </cell>
          <cell r="AB736">
            <v>1</v>
          </cell>
          <cell r="AC736">
            <v>17400</v>
          </cell>
          <cell r="AD736">
            <v>17400</v>
          </cell>
          <cell r="AE736">
            <v>213</v>
          </cell>
          <cell r="AF736" t="str">
            <v>軽油</v>
          </cell>
          <cell r="AG736">
            <v>54</v>
          </cell>
          <cell r="AH736">
            <v>74</v>
          </cell>
          <cell r="AI736">
            <v>3996</v>
          </cell>
          <cell r="AJ736">
            <v>520</v>
          </cell>
          <cell r="AK736" t="str">
            <v>ﾓｰﾀｰｸﾞﾚｰﾀﾞ機械損料</v>
          </cell>
          <cell r="AL736">
            <v>1.45</v>
          </cell>
          <cell r="AM736">
            <v>13800</v>
          </cell>
          <cell r="AN736">
            <v>20010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国土交通省土木工事積算基準H13</v>
          </cell>
        </row>
        <row r="737">
          <cell r="Q737">
            <v>1622</v>
          </cell>
          <cell r="R737" t="str">
            <v>ﾏｶﾀﾞﾑﾛｰﾗ運転工</v>
          </cell>
          <cell r="S737" t="str">
            <v>10～12t(排ｶﾞｽ対策第1次)</v>
          </cell>
          <cell r="U737" t="str">
            <v>日</v>
          </cell>
          <cell r="V737">
            <v>36378</v>
          </cell>
          <cell r="W737" t="str">
            <v>国土交通省土木工事積算基準H16</v>
          </cell>
          <cell r="X737" t="str">
            <v>路盤、不陸整正</v>
          </cell>
          <cell r="Y737">
            <v>1</v>
          </cell>
          <cell r="Z737">
            <v>9</v>
          </cell>
          <cell r="AA737" t="str">
            <v>特殊運転手</v>
          </cell>
          <cell r="AB737">
            <v>1</v>
          </cell>
          <cell r="AC737">
            <v>17400</v>
          </cell>
          <cell r="AD737">
            <v>17400</v>
          </cell>
          <cell r="AE737">
            <v>213</v>
          </cell>
          <cell r="AF737" t="str">
            <v>軽油</v>
          </cell>
          <cell r="AG737">
            <v>30</v>
          </cell>
          <cell r="AH737">
            <v>74</v>
          </cell>
          <cell r="AI737">
            <v>2220</v>
          </cell>
          <cell r="AJ737">
            <v>526</v>
          </cell>
          <cell r="AK737" t="str">
            <v>ﾛｰﾄﾞﾛｰﾗ機械損料</v>
          </cell>
          <cell r="AL737">
            <v>1.47</v>
          </cell>
          <cell r="AM737">
            <v>11400</v>
          </cell>
          <cell r="AN737">
            <v>16758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1623</v>
          </cell>
          <cell r="R738" t="str">
            <v>ﾀｲﾔﾛｰﾗ運転工</v>
          </cell>
          <cell r="S738" t="str">
            <v>8～20t(排ｶﾞｽ対策第1次)</v>
          </cell>
          <cell r="U738" t="str">
            <v>日</v>
          </cell>
          <cell r="V738">
            <v>34472</v>
          </cell>
          <cell r="W738" t="str">
            <v>国土交通省土木工事積算基準H16</v>
          </cell>
          <cell r="X738" t="str">
            <v>路盤、不陸整正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17400</v>
          </cell>
          <cell r="AD738">
            <v>17400</v>
          </cell>
          <cell r="AE738">
            <v>213</v>
          </cell>
          <cell r="AF738" t="str">
            <v>軽油</v>
          </cell>
          <cell r="AG738">
            <v>36</v>
          </cell>
          <cell r="AH738">
            <v>74</v>
          </cell>
          <cell r="AI738">
            <v>2664</v>
          </cell>
          <cell r="AJ738">
            <v>535</v>
          </cell>
          <cell r="AK738" t="str">
            <v>ﾀｲﾔﾛｰﾗ機械損料</v>
          </cell>
          <cell r="AL738">
            <v>1.49</v>
          </cell>
          <cell r="AM738">
            <v>9670</v>
          </cell>
          <cell r="AN738">
            <v>14408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1653</v>
          </cell>
          <cell r="R739" t="str">
            <v>発動発電機  運転工</v>
          </cell>
          <cell r="S739" t="str">
            <v>20KVA 常時</v>
          </cell>
          <cell r="U739" t="str">
            <v>日</v>
          </cell>
          <cell r="V739">
            <v>7414</v>
          </cell>
          <cell r="W739" t="str">
            <v>国土交通省土木工事積算基準H16</v>
          </cell>
          <cell r="X739" t="str">
            <v>水替工</v>
          </cell>
          <cell r="Y739">
            <v>1</v>
          </cell>
          <cell r="Z739">
            <v>213</v>
          </cell>
          <cell r="AA739" t="str">
            <v>軽油</v>
          </cell>
          <cell r="AB739">
            <v>77</v>
          </cell>
          <cell r="AC739">
            <v>74</v>
          </cell>
          <cell r="AD739">
            <v>5698</v>
          </cell>
          <cell r="AE739">
            <v>580</v>
          </cell>
          <cell r="AF739" t="str">
            <v>発動発電機賃料</v>
          </cell>
          <cell r="AG739">
            <v>1.1000000000000001</v>
          </cell>
          <cell r="AH739">
            <v>1560</v>
          </cell>
          <cell r="AI739">
            <v>1716</v>
          </cell>
          <cell r="AK739" t="e">
            <v>#N/A</v>
          </cell>
          <cell r="AM739">
            <v>0</v>
          </cell>
          <cell r="AN739">
            <v>0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1654</v>
          </cell>
          <cell r="R740" t="str">
            <v>水替工　常時</v>
          </cell>
          <cell r="S740" t="str">
            <v>150×1  10m</v>
          </cell>
          <cell r="U740" t="str">
            <v>日</v>
          </cell>
          <cell r="V740">
            <v>10779</v>
          </cell>
          <cell r="W740" t="str">
            <v>国土交通省土木工事積算基準H16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0.17</v>
          </cell>
          <cell r="AC740">
            <v>17200</v>
          </cell>
          <cell r="AD740">
            <v>2924</v>
          </cell>
          <cell r="AE740">
            <v>470</v>
          </cell>
          <cell r="AF740" t="str">
            <v>工事用水中ﾎﾟﾝﾌﾟ賃料（潜水ﾎﾟﾝﾌﾟ）</v>
          </cell>
          <cell r="AG740">
            <v>1.1000000000000001</v>
          </cell>
          <cell r="AH740">
            <v>305</v>
          </cell>
          <cell r="AI740">
            <v>335</v>
          </cell>
          <cell r="AJ740">
            <v>157</v>
          </cell>
          <cell r="AK740" t="str">
            <v>発動発電機運転工</v>
          </cell>
          <cell r="AL740">
            <v>1</v>
          </cell>
          <cell r="AM740">
            <v>7414</v>
          </cell>
          <cell r="AN740">
            <v>7414</v>
          </cell>
          <cell r="AO740">
            <v>201</v>
          </cell>
          <cell r="AP740" t="str">
            <v>諸雑費</v>
          </cell>
          <cell r="AQ740">
            <v>1</v>
          </cell>
          <cell r="AR740">
            <v>10673</v>
          </cell>
          <cell r="AS740">
            <v>106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1655</v>
          </cell>
          <cell r="R741" t="str">
            <v>発動発電機  運転工</v>
          </cell>
          <cell r="S741" t="str">
            <v>20KVA 作業時</v>
          </cell>
          <cell r="U741" t="str">
            <v>日</v>
          </cell>
          <cell r="V741">
            <v>3796</v>
          </cell>
          <cell r="W741" t="str">
            <v>国土交通省土木工事積算基準H16</v>
          </cell>
          <cell r="X741" t="str">
            <v>水替工</v>
          </cell>
          <cell r="Y741">
            <v>1</v>
          </cell>
          <cell r="Z741">
            <v>213</v>
          </cell>
          <cell r="AA741" t="str">
            <v>軽油</v>
          </cell>
          <cell r="AB741">
            <v>26</v>
          </cell>
          <cell r="AC741">
            <v>74</v>
          </cell>
          <cell r="AD741">
            <v>1924</v>
          </cell>
          <cell r="AE741">
            <v>580</v>
          </cell>
          <cell r="AF741" t="str">
            <v>発動発電機賃料</v>
          </cell>
          <cell r="AG741">
            <v>1.2</v>
          </cell>
          <cell r="AH741">
            <v>1560</v>
          </cell>
          <cell r="AI741">
            <v>1872</v>
          </cell>
          <cell r="AK741" t="e">
            <v>#N/A</v>
          </cell>
          <cell r="AM741">
            <v>0</v>
          </cell>
          <cell r="AN741">
            <v>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国土交通省土木工事積算基準H13</v>
          </cell>
        </row>
        <row r="742">
          <cell r="Q742">
            <v>1656</v>
          </cell>
          <cell r="R742" t="str">
            <v>水替工　作業時</v>
          </cell>
          <cell r="S742" t="str">
            <v>150×1  10m</v>
          </cell>
          <cell r="U742" t="str">
            <v>日</v>
          </cell>
          <cell r="V742">
            <v>6701</v>
          </cell>
          <cell r="W742" t="str">
            <v>国土交通省土木工事積算基準H16</v>
          </cell>
          <cell r="Y742">
            <v>1</v>
          </cell>
          <cell r="Z742">
            <v>1</v>
          </cell>
          <cell r="AA742" t="str">
            <v>特殊作業員</v>
          </cell>
          <cell r="AB742">
            <v>0.14000000000000001</v>
          </cell>
          <cell r="AC742">
            <v>17200</v>
          </cell>
          <cell r="AD742">
            <v>2408</v>
          </cell>
          <cell r="AE742">
            <v>470</v>
          </cell>
          <cell r="AF742" t="str">
            <v>工事用水中ﾎﾟﾝﾌﾟ賃料（潜水ﾎﾟﾝﾌﾟ）</v>
          </cell>
          <cell r="AG742">
            <v>1.2</v>
          </cell>
          <cell r="AH742">
            <v>305</v>
          </cell>
          <cell r="AI742">
            <v>366</v>
          </cell>
          <cell r="AJ742">
            <v>158</v>
          </cell>
          <cell r="AK742" t="str">
            <v>発動発電機運転工</v>
          </cell>
          <cell r="AL742">
            <v>1</v>
          </cell>
          <cell r="AM742">
            <v>3796</v>
          </cell>
          <cell r="AN742">
            <v>3796</v>
          </cell>
          <cell r="AO742">
            <v>201</v>
          </cell>
          <cell r="AP742" t="str">
            <v>諸雑費</v>
          </cell>
          <cell r="AQ742">
            <v>2</v>
          </cell>
          <cell r="AR742">
            <v>6570</v>
          </cell>
          <cell r="AS742">
            <v>131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1657</v>
          </cell>
          <cell r="R743" t="str">
            <v>潜水ﾎﾟﾝﾌﾟ据付撤去工</v>
          </cell>
          <cell r="U743" t="str">
            <v>ヶ所</v>
          </cell>
          <cell r="V743">
            <v>58170</v>
          </cell>
          <cell r="W743" t="str">
            <v>国土交通省土木工事積算基準H16</v>
          </cell>
          <cell r="Y743">
            <v>1</v>
          </cell>
          <cell r="Z743">
            <v>16</v>
          </cell>
          <cell r="AA743" t="str">
            <v>土木一般世話役</v>
          </cell>
          <cell r="AB743">
            <v>0.5</v>
          </cell>
          <cell r="AC743">
            <v>21500</v>
          </cell>
          <cell r="AD743">
            <v>10750</v>
          </cell>
          <cell r="AE743">
            <v>2</v>
          </cell>
          <cell r="AF743" t="str">
            <v>普通作業員</v>
          </cell>
          <cell r="AG743">
            <v>2.2000000000000002</v>
          </cell>
          <cell r="AH743">
            <v>14900</v>
          </cell>
          <cell r="AI743">
            <v>32780</v>
          </cell>
          <cell r="AJ743">
            <v>341</v>
          </cell>
          <cell r="AK743" t="str">
            <v>ﾄﾗｯｸｸﾚｰﾝ賃料</v>
          </cell>
          <cell r="AL743">
            <v>0.6</v>
          </cell>
          <cell r="AM743">
            <v>24400</v>
          </cell>
          <cell r="AN743">
            <v>14640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1727</v>
          </cell>
          <cell r="R744" t="str">
            <v>目地版設置工（手間のみ）</v>
          </cell>
          <cell r="U744" t="str">
            <v>㎡</v>
          </cell>
          <cell r="V744">
            <v>539</v>
          </cell>
          <cell r="W744" t="str">
            <v>国土交通省土木工事積算基準H16</v>
          </cell>
          <cell r="Y744">
            <v>10</v>
          </cell>
          <cell r="Z744">
            <v>16</v>
          </cell>
          <cell r="AA744" t="str">
            <v>土木一般世話役</v>
          </cell>
          <cell r="AB744">
            <v>0.05</v>
          </cell>
          <cell r="AC744">
            <v>21500</v>
          </cell>
          <cell r="AD744">
            <v>1075</v>
          </cell>
          <cell r="AE744">
            <v>2</v>
          </cell>
          <cell r="AF744" t="str">
            <v>普通作業員</v>
          </cell>
          <cell r="AG744">
            <v>0.28999999999999998</v>
          </cell>
          <cell r="AH744">
            <v>14900</v>
          </cell>
          <cell r="AI744">
            <v>4321</v>
          </cell>
          <cell r="AK744" t="e">
            <v>#N/A</v>
          </cell>
          <cell r="AM744">
            <v>0</v>
          </cell>
          <cell r="AN744">
            <v>0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1728</v>
          </cell>
          <cell r="R745" t="str">
            <v>止水版設置工（手間のみ）</v>
          </cell>
          <cell r="U745" t="str">
            <v>m</v>
          </cell>
          <cell r="V745">
            <v>950</v>
          </cell>
          <cell r="W745" t="str">
            <v>国土交通省土木工事積算基準H16</v>
          </cell>
          <cell r="Y745">
            <v>10</v>
          </cell>
          <cell r="Z745">
            <v>16</v>
          </cell>
          <cell r="AA745" t="str">
            <v>土木一般世話役</v>
          </cell>
          <cell r="AB745">
            <v>0.13</v>
          </cell>
          <cell r="AC745">
            <v>21500</v>
          </cell>
          <cell r="AD745">
            <v>2795</v>
          </cell>
          <cell r="AE745">
            <v>2</v>
          </cell>
          <cell r="AF745" t="str">
            <v>普通作業員</v>
          </cell>
          <cell r="AG745">
            <v>0.45</v>
          </cell>
          <cell r="AH745">
            <v>14900</v>
          </cell>
          <cell r="AI745">
            <v>6705</v>
          </cell>
          <cell r="AK745" t="e">
            <v>#N/A</v>
          </cell>
          <cell r="AM745">
            <v>0</v>
          </cell>
          <cell r="AN745">
            <v>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1729</v>
          </cell>
          <cell r="R746" t="str">
            <v>ならし基礎ｺﾝｸﾘｰﾄ型枠工</v>
          </cell>
          <cell r="U746" t="str">
            <v>㎡</v>
          </cell>
          <cell r="V746">
            <v>2959</v>
          </cell>
          <cell r="W746" t="str">
            <v>国土交通省土木工事積算基準H16</v>
          </cell>
          <cell r="Y746">
            <v>10</v>
          </cell>
          <cell r="Z746">
            <v>16</v>
          </cell>
          <cell r="AA746" t="str">
            <v>土木一般世話役</v>
          </cell>
          <cell r="AB746">
            <v>0.1</v>
          </cell>
          <cell r="AC746">
            <v>21500</v>
          </cell>
          <cell r="AD746">
            <v>2150</v>
          </cell>
          <cell r="AE746">
            <v>11</v>
          </cell>
          <cell r="AF746" t="str">
            <v>型枠工</v>
          </cell>
          <cell r="AG746">
            <v>1</v>
          </cell>
          <cell r="AH746">
            <v>17400</v>
          </cell>
          <cell r="AI746">
            <v>17400</v>
          </cell>
          <cell r="AJ746">
            <v>2</v>
          </cell>
          <cell r="AK746" t="str">
            <v>普通作業員</v>
          </cell>
          <cell r="AL746">
            <v>0.4</v>
          </cell>
          <cell r="AM746">
            <v>14900</v>
          </cell>
          <cell r="AN746">
            <v>5960</v>
          </cell>
          <cell r="AO746">
            <v>201</v>
          </cell>
          <cell r="AP746" t="str">
            <v>諸雑費</v>
          </cell>
          <cell r="AQ746">
            <v>16</v>
          </cell>
          <cell r="AR746">
            <v>25510</v>
          </cell>
          <cell r="AS746">
            <v>4081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1730</v>
          </cell>
          <cell r="R747" t="str">
            <v>型枠工</v>
          </cell>
          <cell r="S747" t="str">
            <v>小型構造物</v>
          </cell>
          <cell r="U747" t="str">
            <v>㎡</v>
          </cell>
          <cell r="V747">
            <v>5421</v>
          </cell>
          <cell r="W747" t="str">
            <v>国土交通省土木工事積算基準H16</v>
          </cell>
          <cell r="Y747">
            <v>100</v>
          </cell>
          <cell r="Z747">
            <v>16</v>
          </cell>
          <cell r="AA747" t="str">
            <v>土木一般世話役</v>
          </cell>
          <cell r="AB747">
            <v>3.5</v>
          </cell>
          <cell r="AC747">
            <v>21500</v>
          </cell>
          <cell r="AD747">
            <v>75250</v>
          </cell>
          <cell r="AE747">
            <v>11</v>
          </cell>
          <cell r="AF747" t="str">
            <v>型枠工</v>
          </cell>
          <cell r="AG747">
            <v>13.5</v>
          </cell>
          <cell r="AH747">
            <v>17400</v>
          </cell>
          <cell r="AI747">
            <v>234900</v>
          </cell>
          <cell r="AJ747">
            <v>2</v>
          </cell>
          <cell r="AK747" t="str">
            <v>普通作業員</v>
          </cell>
          <cell r="AL747">
            <v>11.1</v>
          </cell>
          <cell r="AM747">
            <v>14900</v>
          </cell>
          <cell r="AN747">
            <v>165390</v>
          </cell>
          <cell r="AO747">
            <v>201</v>
          </cell>
          <cell r="AP747" t="str">
            <v>諸雑費</v>
          </cell>
          <cell r="AQ747">
            <v>14</v>
          </cell>
          <cell r="AR747">
            <v>475540</v>
          </cell>
          <cell r="AS747">
            <v>66575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1731</v>
          </cell>
          <cell r="R748" t="str">
            <v>型枠工</v>
          </cell>
          <cell r="S748" t="str">
            <v>鉄筋構造物</v>
          </cell>
          <cell r="U748" t="str">
            <v>㎡</v>
          </cell>
          <cell r="V748">
            <v>5963</v>
          </cell>
          <cell r="W748" t="str">
            <v>国土交通省土木工事積算基準H16</v>
          </cell>
          <cell r="Y748">
            <v>100</v>
          </cell>
          <cell r="Z748">
            <v>16</v>
          </cell>
          <cell r="AA748" t="str">
            <v>土木一般世話役</v>
          </cell>
          <cell r="AB748">
            <v>3.1</v>
          </cell>
          <cell r="AC748">
            <v>21500</v>
          </cell>
          <cell r="AD748">
            <v>66650</v>
          </cell>
          <cell r="AE748">
            <v>11</v>
          </cell>
          <cell r="AF748" t="str">
            <v>型枠工</v>
          </cell>
          <cell r="AG748">
            <v>15.7</v>
          </cell>
          <cell r="AH748">
            <v>17400</v>
          </cell>
          <cell r="AI748">
            <v>273180</v>
          </cell>
          <cell r="AJ748">
            <v>2</v>
          </cell>
          <cell r="AK748" t="str">
            <v>普通作業員</v>
          </cell>
          <cell r="AL748">
            <v>10</v>
          </cell>
          <cell r="AM748">
            <v>14900</v>
          </cell>
          <cell r="AN748">
            <v>149000</v>
          </cell>
          <cell r="AO748">
            <v>201</v>
          </cell>
          <cell r="AP748" t="str">
            <v>諸雑費</v>
          </cell>
          <cell r="AQ748">
            <v>22</v>
          </cell>
          <cell r="AR748">
            <v>488830</v>
          </cell>
          <cell r="AS748">
            <v>107542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1732</v>
          </cell>
          <cell r="R749" t="str">
            <v>型枠工</v>
          </cell>
          <cell r="S749" t="str">
            <v>無筋構造物</v>
          </cell>
          <cell r="U749" t="str">
            <v>㎡</v>
          </cell>
          <cell r="V749">
            <v>5963</v>
          </cell>
          <cell r="W749" t="str">
            <v>国土交通省土木工事積算基準H16</v>
          </cell>
          <cell r="Y749">
            <v>100</v>
          </cell>
          <cell r="Z749">
            <v>16</v>
          </cell>
          <cell r="AA749" t="str">
            <v>土木一般世話役</v>
          </cell>
          <cell r="AB749">
            <v>3.1</v>
          </cell>
          <cell r="AC749">
            <v>21500</v>
          </cell>
          <cell r="AD749">
            <v>66650</v>
          </cell>
          <cell r="AE749">
            <v>11</v>
          </cell>
          <cell r="AF749" t="str">
            <v>型枠工</v>
          </cell>
          <cell r="AG749">
            <v>15.7</v>
          </cell>
          <cell r="AH749">
            <v>17400</v>
          </cell>
          <cell r="AI749">
            <v>273180</v>
          </cell>
          <cell r="AJ749">
            <v>2</v>
          </cell>
          <cell r="AK749" t="str">
            <v>普通作業員</v>
          </cell>
          <cell r="AL749">
            <v>10</v>
          </cell>
          <cell r="AM749">
            <v>14900</v>
          </cell>
          <cell r="AN749">
            <v>149000</v>
          </cell>
          <cell r="AO749">
            <v>201</v>
          </cell>
          <cell r="AP749" t="str">
            <v>諸雑費</v>
          </cell>
          <cell r="AQ749">
            <v>22</v>
          </cell>
          <cell r="AR749">
            <v>488830</v>
          </cell>
          <cell r="AS749">
            <v>107542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国土交通省土木工事積算基準H13</v>
          </cell>
        </row>
        <row r="750">
          <cell r="Q750">
            <v>1733</v>
          </cell>
          <cell r="R750" t="str">
            <v>足場工</v>
          </cell>
          <cell r="S750" t="str">
            <v>枠組足場</v>
          </cell>
          <cell r="U750" t="str">
            <v>掛㎡</v>
          </cell>
          <cell r="V750">
            <v>2030</v>
          </cell>
          <cell r="W750" t="str">
            <v>国土交通省土木工事積算基準H16</v>
          </cell>
          <cell r="Y750">
            <v>100</v>
          </cell>
          <cell r="Z750">
            <v>16</v>
          </cell>
          <cell r="AA750" t="str">
            <v>土木一般世話役</v>
          </cell>
          <cell r="AB750">
            <v>1.3</v>
          </cell>
          <cell r="AC750">
            <v>21500</v>
          </cell>
          <cell r="AD750">
            <v>27950</v>
          </cell>
          <cell r="AE750">
            <v>4</v>
          </cell>
          <cell r="AF750" t="str">
            <v>とび工</v>
          </cell>
          <cell r="AG750">
            <v>3.8</v>
          </cell>
          <cell r="AH750">
            <v>16900</v>
          </cell>
          <cell r="AI750">
            <v>64220</v>
          </cell>
          <cell r="AJ750">
            <v>2</v>
          </cell>
          <cell r="AK750" t="str">
            <v>普通作業員</v>
          </cell>
          <cell r="AL750">
            <v>2.7</v>
          </cell>
          <cell r="AM750">
            <v>14900</v>
          </cell>
          <cell r="AN750">
            <v>40230</v>
          </cell>
          <cell r="AO750">
            <v>226</v>
          </cell>
          <cell r="AP750" t="str">
            <v>ﾗﾌﾃﾚｰﾝｸﾚｰﾝ賃料</v>
          </cell>
          <cell r="AQ750">
            <v>0.8</v>
          </cell>
          <cell r="AR750">
            <v>34400</v>
          </cell>
          <cell r="AS750">
            <v>27520</v>
          </cell>
          <cell r="AT750">
            <v>201</v>
          </cell>
          <cell r="AU750" t="str">
            <v>諸雑費</v>
          </cell>
          <cell r="AV750">
            <v>27</v>
          </cell>
          <cell r="AW750">
            <v>159920</v>
          </cell>
          <cell r="AX750">
            <v>43178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国土交通省土木工事積算基準H13</v>
          </cell>
        </row>
        <row r="751">
          <cell r="Q751">
            <v>1734</v>
          </cell>
          <cell r="R751" t="str">
            <v>足場工</v>
          </cell>
          <cell r="S751" t="str">
            <v>単管足場</v>
          </cell>
          <cell r="U751" t="str">
            <v>掛㎡</v>
          </cell>
          <cell r="V751">
            <v>2471</v>
          </cell>
          <cell r="W751" t="str">
            <v>国土交通省土木工事積算基準H16</v>
          </cell>
          <cell r="Y751">
            <v>100</v>
          </cell>
          <cell r="Z751">
            <v>16</v>
          </cell>
          <cell r="AA751" t="str">
            <v>土木一般世話役</v>
          </cell>
          <cell r="AB751">
            <v>1.9</v>
          </cell>
          <cell r="AC751">
            <v>21500</v>
          </cell>
          <cell r="AD751">
            <v>40850</v>
          </cell>
          <cell r="AE751">
            <v>4</v>
          </cell>
          <cell r="AF751" t="str">
            <v>とび工</v>
          </cell>
          <cell r="AG751">
            <v>4</v>
          </cell>
          <cell r="AH751">
            <v>16900</v>
          </cell>
          <cell r="AI751">
            <v>67600</v>
          </cell>
          <cell r="AJ751">
            <v>2</v>
          </cell>
          <cell r="AK751" t="str">
            <v>普通作業員</v>
          </cell>
          <cell r="AL751">
            <v>5.3</v>
          </cell>
          <cell r="AM751">
            <v>14900</v>
          </cell>
          <cell r="AN751">
            <v>78970</v>
          </cell>
          <cell r="AO751">
            <v>226</v>
          </cell>
          <cell r="AP751" t="str">
            <v>ﾗﾌﾃﾚｰﾝｸﾚｰﾝ賃料</v>
          </cell>
          <cell r="AQ751">
            <v>0.8</v>
          </cell>
          <cell r="AR751">
            <v>34400</v>
          </cell>
          <cell r="AS751">
            <v>27520</v>
          </cell>
          <cell r="AT751">
            <v>201</v>
          </cell>
          <cell r="AU751" t="str">
            <v>諸雑費</v>
          </cell>
          <cell r="AV751">
            <v>15</v>
          </cell>
          <cell r="AW751">
            <v>214940</v>
          </cell>
          <cell r="AX751">
            <v>32241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1735</v>
          </cell>
          <cell r="R752" t="str">
            <v>足場工</v>
          </cell>
          <cell r="S752" t="str">
            <v>単管傾斜足場</v>
          </cell>
          <cell r="U752" t="str">
            <v>掛㎡</v>
          </cell>
          <cell r="V752">
            <v>1636</v>
          </cell>
          <cell r="W752" t="str">
            <v>国土交通省土木工事積算基準H16</v>
          </cell>
          <cell r="Y752">
            <v>100</v>
          </cell>
          <cell r="Z752">
            <v>16</v>
          </cell>
          <cell r="AA752" t="str">
            <v>土木一般世話役</v>
          </cell>
          <cell r="AB752">
            <v>1.5</v>
          </cell>
          <cell r="AC752">
            <v>21500</v>
          </cell>
          <cell r="AD752">
            <v>32250</v>
          </cell>
          <cell r="AE752">
            <v>4</v>
          </cell>
          <cell r="AF752" t="str">
            <v>とび工</v>
          </cell>
          <cell r="AG752">
            <v>2.2999999999999998</v>
          </cell>
          <cell r="AH752">
            <v>16900</v>
          </cell>
          <cell r="AI752">
            <v>38870</v>
          </cell>
          <cell r="AJ752">
            <v>2</v>
          </cell>
          <cell r="AK752" t="str">
            <v>普通作業員</v>
          </cell>
          <cell r="AL752">
            <v>3.1</v>
          </cell>
          <cell r="AM752">
            <v>14900</v>
          </cell>
          <cell r="AN752">
            <v>46190</v>
          </cell>
          <cell r="AO752">
            <v>226</v>
          </cell>
          <cell r="AP752" t="str">
            <v>ﾗﾌﾃﾚｰﾝｸﾚｰﾝ賃料</v>
          </cell>
          <cell r="AQ752">
            <v>0.8</v>
          </cell>
          <cell r="AR752">
            <v>34400</v>
          </cell>
          <cell r="AS752">
            <v>27520</v>
          </cell>
          <cell r="AT752">
            <v>201</v>
          </cell>
          <cell r="AU752" t="str">
            <v>諸雑費</v>
          </cell>
          <cell r="AV752">
            <v>13</v>
          </cell>
          <cell r="AW752">
            <v>144830</v>
          </cell>
          <cell r="AX752">
            <v>18827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1736</v>
          </cell>
          <cell r="R753" t="str">
            <v>足場工</v>
          </cell>
          <cell r="S753" t="str">
            <v>枠組足場</v>
          </cell>
          <cell r="T753" t="str">
            <v>（安全ﾈｯﾄ有り）</v>
          </cell>
          <cell r="U753" t="str">
            <v>掛㎡</v>
          </cell>
          <cell r="V753">
            <v>2331</v>
          </cell>
          <cell r="W753" t="str">
            <v>国土交通省土木工事積算基準H16</v>
          </cell>
          <cell r="Y753">
            <v>100</v>
          </cell>
          <cell r="Z753">
            <v>16</v>
          </cell>
          <cell r="AA753" t="str">
            <v>土木一般世話役</v>
          </cell>
          <cell r="AB753">
            <v>1.3</v>
          </cell>
          <cell r="AC753">
            <v>21500</v>
          </cell>
          <cell r="AD753">
            <v>27950</v>
          </cell>
          <cell r="AE753">
            <v>4</v>
          </cell>
          <cell r="AF753" t="str">
            <v>とび工</v>
          </cell>
          <cell r="AG753">
            <v>5.2</v>
          </cell>
          <cell r="AH753">
            <v>16900</v>
          </cell>
          <cell r="AI753">
            <v>87880</v>
          </cell>
          <cell r="AJ753">
            <v>2</v>
          </cell>
          <cell r="AK753" t="str">
            <v>普通作業員</v>
          </cell>
          <cell r="AL753">
            <v>2.7</v>
          </cell>
          <cell r="AM753">
            <v>14900</v>
          </cell>
          <cell r="AN753">
            <v>40230</v>
          </cell>
          <cell r="AO753">
            <v>226</v>
          </cell>
          <cell r="AP753" t="str">
            <v>ﾗﾌﾃﾚｰﾝｸﾚｰﾝ賃料</v>
          </cell>
          <cell r="AQ753">
            <v>0.8</v>
          </cell>
          <cell r="AR753">
            <v>34400</v>
          </cell>
          <cell r="AS753">
            <v>27520</v>
          </cell>
          <cell r="AT753">
            <v>201</v>
          </cell>
          <cell r="AU753" t="str">
            <v>諸雑費</v>
          </cell>
          <cell r="AV753">
            <v>27</v>
          </cell>
          <cell r="AW753">
            <v>183580</v>
          </cell>
          <cell r="AX753">
            <v>49566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1737</v>
          </cell>
          <cell r="R754" t="str">
            <v>足場工</v>
          </cell>
          <cell r="S754" t="str">
            <v>単管足場</v>
          </cell>
          <cell r="T754" t="str">
            <v>（安全ﾈｯﾄ有り）</v>
          </cell>
          <cell r="U754" t="str">
            <v>掛㎡</v>
          </cell>
          <cell r="V754">
            <v>2743</v>
          </cell>
          <cell r="W754" t="str">
            <v>国土交通省土木工事積算基準H16</v>
          </cell>
          <cell r="Y754">
            <v>100</v>
          </cell>
          <cell r="Z754">
            <v>16</v>
          </cell>
          <cell r="AA754" t="str">
            <v>土木一般世話役</v>
          </cell>
          <cell r="AB754">
            <v>1.9</v>
          </cell>
          <cell r="AC754">
            <v>21500</v>
          </cell>
          <cell r="AD754">
            <v>40850</v>
          </cell>
          <cell r="AE754">
            <v>4</v>
          </cell>
          <cell r="AF754" t="str">
            <v>とび工</v>
          </cell>
          <cell r="AG754">
            <v>5.4</v>
          </cell>
          <cell r="AH754">
            <v>16900</v>
          </cell>
          <cell r="AI754">
            <v>91260</v>
          </cell>
          <cell r="AJ754">
            <v>2</v>
          </cell>
          <cell r="AK754" t="str">
            <v>普通作業員</v>
          </cell>
          <cell r="AL754">
            <v>5.3</v>
          </cell>
          <cell r="AM754">
            <v>14900</v>
          </cell>
          <cell r="AN754">
            <v>78970</v>
          </cell>
          <cell r="AO754">
            <v>226</v>
          </cell>
          <cell r="AP754" t="str">
            <v>ﾗﾌﾃﾚｰﾝｸﾚｰﾝ賃料</v>
          </cell>
          <cell r="AQ754">
            <v>0.8</v>
          </cell>
          <cell r="AR754">
            <v>34400</v>
          </cell>
          <cell r="AS754">
            <v>27520</v>
          </cell>
          <cell r="AT754">
            <v>201</v>
          </cell>
          <cell r="AU754" t="str">
            <v>諸雑費</v>
          </cell>
          <cell r="AV754">
            <v>15</v>
          </cell>
          <cell r="AW754">
            <v>238600</v>
          </cell>
          <cell r="AX754">
            <v>35790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1738</v>
          </cell>
          <cell r="R755" t="str">
            <v>足場工</v>
          </cell>
          <cell r="S755" t="str">
            <v>単管傾斜足場</v>
          </cell>
          <cell r="T755" t="str">
            <v>（安全ﾈｯﾄ有り）</v>
          </cell>
          <cell r="U755" t="str">
            <v>掛㎡</v>
          </cell>
          <cell r="V755">
            <v>1903</v>
          </cell>
          <cell r="W755" t="str">
            <v>国土交通省土木工事積算基準H16</v>
          </cell>
          <cell r="Y755">
            <v>100</v>
          </cell>
          <cell r="Z755">
            <v>16</v>
          </cell>
          <cell r="AA755" t="str">
            <v>土木一般世話役</v>
          </cell>
          <cell r="AB755">
            <v>1.5</v>
          </cell>
          <cell r="AC755">
            <v>21500</v>
          </cell>
          <cell r="AD755">
            <v>32250</v>
          </cell>
          <cell r="AE755">
            <v>4</v>
          </cell>
          <cell r="AF755" t="str">
            <v>とび工</v>
          </cell>
          <cell r="AG755">
            <v>3.7</v>
          </cell>
          <cell r="AH755">
            <v>16900</v>
          </cell>
          <cell r="AI755">
            <v>62530</v>
          </cell>
          <cell r="AJ755">
            <v>2</v>
          </cell>
          <cell r="AK755" t="str">
            <v>普通作業員</v>
          </cell>
          <cell r="AL755">
            <v>3.1</v>
          </cell>
          <cell r="AM755">
            <v>14900</v>
          </cell>
          <cell r="AN755">
            <v>46190</v>
          </cell>
          <cell r="AO755">
            <v>226</v>
          </cell>
          <cell r="AP755" t="str">
            <v>ﾗﾌﾃﾚｰﾝｸﾚｰﾝ賃料</v>
          </cell>
          <cell r="AQ755">
            <v>0.8</v>
          </cell>
          <cell r="AR755">
            <v>34400</v>
          </cell>
          <cell r="AS755">
            <v>27520</v>
          </cell>
          <cell r="AT755">
            <v>201</v>
          </cell>
          <cell r="AU755" t="str">
            <v>諸雑費</v>
          </cell>
          <cell r="AV755">
            <v>13</v>
          </cell>
          <cell r="AW755">
            <v>168490</v>
          </cell>
          <cell r="AX755">
            <v>21903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1739</v>
          </cell>
          <cell r="R756" t="str">
            <v>ﾊﾟｲﾌﾟｻﾎﾟｰﾄ支保工</v>
          </cell>
          <cell r="S756" t="str">
            <v xml:space="preserve">f≦40KN  </v>
          </cell>
          <cell r="T756" t="str">
            <v>t≦120㎝</v>
          </cell>
          <cell r="U756" t="str">
            <v>空m3</v>
          </cell>
          <cell r="V756">
            <v>2834</v>
          </cell>
          <cell r="W756" t="str">
            <v>国土交通省土木工事積算基準H16</v>
          </cell>
          <cell r="Y756">
            <v>100</v>
          </cell>
          <cell r="Z756">
            <v>16</v>
          </cell>
          <cell r="AA756" t="str">
            <v>土木一般世話役</v>
          </cell>
          <cell r="AB756">
            <v>2.6</v>
          </cell>
          <cell r="AC756">
            <v>21500</v>
          </cell>
          <cell r="AD756">
            <v>55900</v>
          </cell>
          <cell r="AE756">
            <v>11</v>
          </cell>
          <cell r="AF756" t="str">
            <v>型枠工</v>
          </cell>
          <cell r="AG756">
            <v>4.7</v>
          </cell>
          <cell r="AH756">
            <v>17400</v>
          </cell>
          <cell r="AI756">
            <v>81780</v>
          </cell>
          <cell r="AJ756">
            <v>4</v>
          </cell>
          <cell r="AK756" t="str">
            <v>とび工</v>
          </cell>
          <cell r="AL756">
            <v>2.2000000000000002</v>
          </cell>
          <cell r="AM756">
            <v>16900</v>
          </cell>
          <cell r="AN756">
            <v>37180</v>
          </cell>
          <cell r="AO756">
            <v>2</v>
          </cell>
          <cell r="AP756" t="str">
            <v>普通作業員</v>
          </cell>
          <cell r="AQ756">
            <v>5.0999999999999996</v>
          </cell>
          <cell r="AR756">
            <v>14900</v>
          </cell>
          <cell r="AS756">
            <v>75990</v>
          </cell>
          <cell r="AT756">
            <v>201</v>
          </cell>
          <cell r="AU756" t="str">
            <v>諸雑費</v>
          </cell>
          <cell r="AV756">
            <v>13</v>
          </cell>
          <cell r="AW756">
            <v>250850</v>
          </cell>
          <cell r="AX756">
            <v>32610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1740</v>
          </cell>
          <cell r="R757" t="str">
            <v>ﾊﾟｲﾌﾟｻﾎﾟｰﾄ支保工</v>
          </cell>
          <cell r="S757" t="str">
            <v xml:space="preserve">40&lt;f≦60KN  </v>
          </cell>
          <cell r="T757" t="str">
            <v>120&lt;t≦190㎝</v>
          </cell>
          <cell r="U757" t="str">
            <v>空m3</v>
          </cell>
          <cell r="V757">
            <v>5058</v>
          </cell>
          <cell r="W757" t="str">
            <v>国土交通省土木工事積算基準H16</v>
          </cell>
          <cell r="Y757">
            <v>100</v>
          </cell>
          <cell r="Z757">
            <v>16</v>
          </cell>
          <cell r="AA757" t="str">
            <v>土木一般世話役</v>
          </cell>
          <cell r="AB757">
            <v>4.2</v>
          </cell>
          <cell r="AC757">
            <v>21500</v>
          </cell>
          <cell r="AD757">
            <v>90300</v>
          </cell>
          <cell r="AE757">
            <v>11</v>
          </cell>
          <cell r="AF757" t="str">
            <v>型枠工</v>
          </cell>
          <cell r="AG757">
            <v>8.6999999999999993</v>
          </cell>
          <cell r="AH757">
            <v>17400</v>
          </cell>
          <cell r="AI757">
            <v>151380</v>
          </cell>
          <cell r="AJ757">
            <v>4</v>
          </cell>
          <cell r="AK757" t="str">
            <v>とび工</v>
          </cell>
          <cell r="AL757">
            <v>2.4</v>
          </cell>
          <cell r="AM757">
            <v>16900</v>
          </cell>
          <cell r="AN757">
            <v>40560</v>
          </cell>
          <cell r="AO757">
            <v>2</v>
          </cell>
          <cell r="AP757" t="str">
            <v>普通作業員</v>
          </cell>
          <cell r="AQ757">
            <v>11.1</v>
          </cell>
          <cell r="AR757">
            <v>14900</v>
          </cell>
          <cell r="AS757">
            <v>165390</v>
          </cell>
          <cell r="AT757">
            <v>201</v>
          </cell>
          <cell r="AU757" t="str">
            <v>諸雑費</v>
          </cell>
          <cell r="AV757">
            <v>13</v>
          </cell>
          <cell r="AW757">
            <v>447630</v>
          </cell>
          <cell r="AX757">
            <v>58191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1741</v>
          </cell>
          <cell r="R758" t="str">
            <v>くさび結合支保工</v>
          </cell>
          <cell r="S758" t="str">
            <v xml:space="preserve">f≦40KN  </v>
          </cell>
          <cell r="T758" t="str">
            <v>t≦120㎝</v>
          </cell>
          <cell r="U758" t="str">
            <v>空m3</v>
          </cell>
          <cell r="V758">
            <v>2273</v>
          </cell>
          <cell r="W758" t="str">
            <v>国土交通省土木工事積算基準H16</v>
          </cell>
          <cell r="Y758">
            <v>100</v>
          </cell>
          <cell r="Z758">
            <v>16</v>
          </cell>
          <cell r="AA758" t="str">
            <v>土木一般世話役</v>
          </cell>
          <cell r="AB758">
            <v>1.4</v>
          </cell>
          <cell r="AC758">
            <v>21500</v>
          </cell>
          <cell r="AD758">
            <v>30100</v>
          </cell>
          <cell r="AE758">
            <v>11</v>
          </cell>
          <cell r="AF758" t="str">
            <v>型枠工</v>
          </cell>
          <cell r="AG758">
            <v>1.3</v>
          </cell>
          <cell r="AH758">
            <v>17400</v>
          </cell>
          <cell r="AI758">
            <v>22620</v>
          </cell>
          <cell r="AJ758">
            <v>4</v>
          </cell>
          <cell r="AK758" t="str">
            <v>とび工</v>
          </cell>
          <cell r="AL758">
            <v>3.3</v>
          </cell>
          <cell r="AM758">
            <v>16900</v>
          </cell>
          <cell r="AN758">
            <v>55770</v>
          </cell>
          <cell r="AO758">
            <v>2</v>
          </cell>
          <cell r="AP758" t="str">
            <v>普通作業員</v>
          </cell>
          <cell r="AQ758">
            <v>3.3</v>
          </cell>
          <cell r="AR758">
            <v>14900</v>
          </cell>
          <cell r="AS758">
            <v>49170</v>
          </cell>
          <cell r="AT758">
            <v>226</v>
          </cell>
          <cell r="AU758" t="str">
            <v>ﾗﾌﾃﾚｰﾝｸﾚｰﾝ賃料</v>
          </cell>
          <cell r="AV758">
            <v>0.5</v>
          </cell>
          <cell r="AW758">
            <v>34400</v>
          </cell>
          <cell r="AX758">
            <v>17200</v>
          </cell>
          <cell r="AY758">
            <v>201</v>
          </cell>
          <cell r="AZ758" t="str">
            <v>諸雑費</v>
          </cell>
          <cell r="BA758">
            <v>30</v>
          </cell>
          <cell r="BB758">
            <v>174860</v>
          </cell>
          <cell r="BC758">
            <v>52458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1742</v>
          </cell>
          <cell r="R759" t="str">
            <v>くさび結合支保工</v>
          </cell>
          <cell r="S759" t="str">
            <v xml:space="preserve">40&lt;f≦80KN  </v>
          </cell>
          <cell r="T759" t="str">
            <v>120&lt;t≦250㎝</v>
          </cell>
          <cell r="U759" t="str">
            <v>空m3</v>
          </cell>
          <cell r="V759">
            <v>3819</v>
          </cell>
          <cell r="W759" t="str">
            <v>国土交通省土木工事積算基準H16</v>
          </cell>
          <cell r="Y759">
            <v>100</v>
          </cell>
          <cell r="Z759">
            <v>16</v>
          </cell>
          <cell r="AA759" t="str">
            <v>土木一般世話役</v>
          </cell>
          <cell r="AB759">
            <v>2.1</v>
          </cell>
          <cell r="AC759">
            <v>21500</v>
          </cell>
          <cell r="AD759">
            <v>45150</v>
          </cell>
          <cell r="AE759">
            <v>11</v>
          </cell>
          <cell r="AF759" t="str">
            <v>型枠工</v>
          </cell>
          <cell r="AG759">
            <v>2.7</v>
          </cell>
          <cell r="AH759">
            <v>17400</v>
          </cell>
          <cell r="AI759">
            <v>46980</v>
          </cell>
          <cell r="AJ759">
            <v>4</v>
          </cell>
          <cell r="AK759" t="str">
            <v>とび工</v>
          </cell>
          <cell r="AL759">
            <v>4.2</v>
          </cell>
          <cell r="AM759">
            <v>16900</v>
          </cell>
          <cell r="AN759">
            <v>70980</v>
          </cell>
          <cell r="AO759">
            <v>2</v>
          </cell>
          <cell r="AP759" t="str">
            <v>普通作業員</v>
          </cell>
          <cell r="AQ759">
            <v>6</v>
          </cell>
          <cell r="AR759">
            <v>14900</v>
          </cell>
          <cell r="AS759">
            <v>89400</v>
          </cell>
          <cell r="AT759">
            <v>226</v>
          </cell>
          <cell r="AU759" t="str">
            <v>ﾗﾌﾃﾚｰﾝｸﾚｰﾝ賃料</v>
          </cell>
          <cell r="AV759">
            <v>1.2</v>
          </cell>
          <cell r="AW759">
            <v>34400</v>
          </cell>
          <cell r="AX759">
            <v>41280</v>
          </cell>
          <cell r="AY759">
            <v>201</v>
          </cell>
          <cell r="AZ759" t="str">
            <v>諸雑費</v>
          </cell>
          <cell r="BA759">
            <v>30</v>
          </cell>
          <cell r="BB759">
            <v>293790</v>
          </cell>
          <cell r="BC759">
            <v>88137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1743</v>
          </cell>
          <cell r="R760" t="str">
            <v>円形型枠工（合板）</v>
          </cell>
          <cell r="S760" t="str">
            <v>鉄筋、無筋</v>
          </cell>
          <cell r="U760" t="str">
            <v>㎡</v>
          </cell>
          <cell r="V760">
            <v>7994</v>
          </cell>
          <cell r="W760" t="str">
            <v>国土交通省土木工事積算基準H16</v>
          </cell>
          <cell r="Y760">
            <v>100</v>
          </cell>
          <cell r="Z760">
            <v>16</v>
          </cell>
          <cell r="AA760" t="str">
            <v>土木一般世話役</v>
          </cell>
          <cell r="AB760">
            <v>4.4000000000000004</v>
          </cell>
          <cell r="AC760">
            <v>21500</v>
          </cell>
          <cell r="AD760">
            <v>94600</v>
          </cell>
          <cell r="AE760">
            <v>11</v>
          </cell>
          <cell r="AF760" t="str">
            <v>型枠工</v>
          </cell>
          <cell r="AG760">
            <v>20.6</v>
          </cell>
          <cell r="AH760">
            <v>17400</v>
          </cell>
          <cell r="AI760">
            <v>358440</v>
          </cell>
          <cell r="AJ760">
            <v>2</v>
          </cell>
          <cell r="AK760" t="str">
            <v>普通作業員</v>
          </cell>
          <cell r="AL760">
            <v>17.5</v>
          </cell>
          <cell r="AM760">
            <v>14900</v>
          </cell>
          <cell r="AN760">
            <v>260750</v>
          </cell>
          <cell r="AO760">
            <v>201</v>
          </cell>
          <cell r="AP760" t="str">
            <v>諸雑費</v>
          </cell>
          <cell r="AQ760">
            <v>12</v>
          </cell>
          <cell r="AR760">
            <v>713790</v>
          </cell>
          <cell r="AS760">
            <v>85654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1744</v>
          </cell>
          <cell r="R761" t="str">
            <v>圧送管組立・撤去費</v>
          </cell>
          <cell r="S761" t="str">
            <v>30m超えた場合、</v>
          </cell>
          <cell r="T761" t="str">
            <v>超えた分</v>
          </cell>
          <cell r="U761" t="str">
            <v>m3</v>
          </cell>
          <cell r="V761">
            <v>849</v>
          </cell>
          <cell r="W761" t="str">
            <v>国土交通省土木工事積算基準H16</v>
          </cell>
          <cell r="X761" t="str">
            <v>10～299m3/日　100m当り</v>
          </cell>
          <cell r="Y761">
            <v>10</v>
          </cell>
          <cell r="Z761">
            <v>2</v>
          </cell>
          <cell r="AA761" t="str">
            <v>普通作業員</v>
          </cell>
          <cell r="AB761">
            <v>0.56999999999999995</v>
          </cell>
          <cell r="AC761">
            <v>14900</v>
          </cell>
          <cell r="AD761">
            <v>8493</v>
          </cell>
          <cell r="AF761" t="e">
            <v>#N/A</v>
          </cell>
          <cell r="AH761">
            <v>0</v>
          </cell>
          <cell r="AI761">
            <v>0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1745</v>
          </cell>
          <cell r="R762" t="str">
            <v>圧送管組立・撤去費</v>
          </cell>
          <cell r="S762" t="str">
            <v>30m超えた場合、</v>
          </cell>
          <cell r="T762" t="str">
            <v>超えた分</v>
          </cell>
          <cell r="U762" t="str">
            <v>m3</v>
          </cell>
          <cell r="V762">
            <v>178</v>
          </cell>
          <cell r="W762" t="str">
            <v>国土交通省土木工事積算基準H16</v>
          </cell>
          <cell r="X762" t="str">
            <v>300～599m3/日　100m当り</v>
          </cell>
          <cell r="Y762">
            <v>10</v>
          </cell>
          <cell r="Z762">
            <v>2</v>
          </cell>
          <cell r="AA762" t="str">
            <v>普通作業員</v>
          </cell>
          <cell r="AB762">
            <v>0.12</v>
          </cell>
          <cell r="AC762">
            <v>14900</v>
          </cell>
          <cell r="AD762">
            <v>1788</v>
          </cell>
          <cell r="AF762" t="e">
            <v>#N/A</v>
          </cell>
          <cell r="AH762">
            <v>0</v>
          </cell>
          <cell r="AI762">
            <v>0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1751</v>
          </cell>
          <cell r="R763" t="str">
            <v>鋳鉄製伸縮可とう管設置工</v>
          </cell>
          <cell r="S763" t="str">
            <v>Ｆ×Ｆ　φ50</v>
          </cell>
          <cell r="U763" t="str">
            <v>基</v>
          </cell>
          <cell r="V763">
            <v>7360</v>
          </cell>
          <cell r="W763" t="str">
            <v>厚生労働省実務必携H16</v>
          </cell>
          <cell r="Y763">
            <v>1</v>
          </cell>
          <cell r="Z763">
            <v>15</v>
          </cell>
          <cell r="AA763" t="str">
            <v>配管工</v>
          </cell>
          <cell r="AB763">
            <v>0.14000000000000001</v>
          </cell>
          <cell r="AC763">
            <v>16700</v>
          </cell>
          <cell r="AD763">
            <v>2338</v>
          </cell>
          <cell r="AE763">
            <v>2</v>
          </cell>
          <cell r="AF763" t="str">
            <v>普通作業員</v>
          </cell>
          <cell r="AG763">
            <v>0.16</v>
          </cell>
          <cell r="AH763">
            <v>14900</v>
          </cell>
          <cell r="AI763">
            <v>2384</v>
          </cell>
          <cell r="AJ763">
            <v>180</v>
          </cell>
          <cell r="AK763" t="str">
            <v>ｸﾚｰﾝ付ﾄﾗｯｸ運転工</v>
          </cell>
          <cell r="AL763">
            <v>0.46</v>
          </cell>
          <cell r="AM763">
            <v>5634</v>
          </cell>
          <cell r="AN763">
            <v>2591</v>
          </cell>
          <cell r="AO763">
            <v>208</v>
          </cell>
          <cell r="AP763" t="str">
            <v>雑材料</v>
          </cell>
          <cell r="AQ763">
            <v>1</v>
          </cell>
          <cell r="AR763">
            <v>4722</v>
          </cell>
          <cell r="AS763">
            <v>47</v>
          </cell>
          <cell r="DH763" t="str">
            <v>厚生労働省実務必携H13</v>
          </cell>
        </row>
        <row r="764">
          <cell r="Q764">
            <v>1752</v>
          </cell>
          <cell r="R764" t="str">
            <v>鋳鉄製伸縮可とう管設置工</v>
          </cell>
          <cell r="S764" t="str">
            <v>Ｆ×Ｆ　φ75</v>
          </cell>
          <cell r="U764" t="str">
            <v>基</v>
          </cell>
          <cell r="V764">
            <v>7360</v>
          </cell>
          <cell r="W764" t="str">
            <v>厚生労働省実務必携H16</v>
          </cell>
          <cell r="Y764">
            <v>1</v>
          </cell>
          <cell r="Z764">
            <v>15</v>
          </cell>
          <cell r="AA764" t="str">
            <v>配管工</v>
          </cell>
          <cell r="AB764">
            <v>0.14000000000000001</v>
          </cell>
          <cell r="AC764">
            <v>16700</v>
          </cell>
          <cell r="AD764">
            <v>2338</v>
          </cell>
          <cell r="AE764">
            <v>2</v>
          </cell>
          <cell r="AF764" t="str">
            <v>普通作業員</v>
          </cell>
          <cell r="AG764">
            <v>0.16</v>
          </cell>
          <cell r="AH764">
            <v>14900</v>
          </cell>
          <cell r="AI764">
            <v>2384</v>
          </cell>
          <cell r="AJ764">
            <v>180</v>
          </cell>
          <cell r="AK764" t="str">
            <v>ｸﾚｰﾝ付ﾄﾗｯｸ運転工</v>
          </cell>
          <cell r="AL764">
            <v>0.46</v>
          </cell>
          <cell r="AM764">
            <v>5634</v>
          </cell>
          <cell r="AN764">
            <v>2591</v>
          </cell>
          <cell r="AO764">
            <v>208</v>
          </cell>
          <cell r="AP764" t="str">
            <v>雑材料</v>
          </cell>
          <cell r="AQ764">
            <v>1</v>
          </cell>
          <cell r="AR764">
            <v>4722</v>
          </cell>
          <cell r="AS764">
            <v>47</v>
          </cell>
          <cell r="DH764" t="str">
            <v>厚生労働省実務必携H13</v>
          </cell>
        </row>
        <row r="765">
          <cell r="Q765">
            <v>1753</v>
          </cell>
          <cell r="R765" t="str">
            <v>鋳鉄製伸縮可とう管設置工</v>
          </cell>
          <cell r="S765" t="str">
            <v>Ｆ×Ｆ　φ100</v>
          </cell>
          <cell r="U765" t="str">
            <v>基</v>
          </cell>
          <cell r="V765">
            <v>7360</v>
          </cell>
          <cell r="W765" t="str">
            <v>厚生労働省実務必携H16</v>
          </cell>
          <cell r="Y765">
            <v>1</v>
          </cell>
          <cell r="Z765">
            <v>15</v>
          </cell>
          <cell r="AA765" t="str">
            <v>配管工</v>
          </cell>
          <cell r="AB765">
            <v>0.14000000000000001</v>
          </cell>
          <cell r="AC765">
            <v>16700</v>
          </cell>
          <cell r="AD765">
            <v>2338</v>
          </cell>
          <cell r="AE765">
            <v>2</v>
          </cell>
          <cell r="AF765" t="str">
            <v>普通作業員</v>
          </cell>
          <cell r="AG765">
            <v>0.16</v>
          </cell>
          <cell r="AH765">
            <v>14900</v>
          </cell>
          <cell r="AI765">
            <v>2384</v>
          </cell>
          <cell r="AJ765">
            <v>180</v>
          </cell>
          <cell r="AK765" t="str">
            <v>ｸﾚｰﾝ付ﾄﾗｯｸ運転工</v>
          </cell>
          <cell r="AL765">
            <v>0.46</v>
          </cell>
          <cell r="AM765">
            <v>5634</v>
          </cell>
          <cell r="AN765">
            <v>2591</v>
          </cell>
          <cell r="AO765">
            <v>208</v>
          </cell>
          <cell r="AP765" t="str">
            <v>雑材料</v>
          </cell>
          <cell r="AQ765">
            <v>1</v>
          </cell>
          <cell r="AR765">
            <v>4722</v>
          </cell>
          <cell r="AS765">
            <v>47</v>
          </cell>
          <cell r="DH765" t="str">
            <v>厚生労働省実務必携H13</v>
          </cell>
        </row>
        <row r="766">
          <cell r="Q766">
            <v>1754</v>
          </cell>
          <cell r="R766" t="str">
            <v>鋳鉄製伸縮可とう管設置工</v>
          </cell>
          <cell r="S766" t="str">
            <v>Ｆ×Ｆ　φ150</v>
          </cell>
          <cell r="U766" t="str">
            <v>基</v>
          </cell>
          <cell r="V766">
            <v>8712</v>
          </cell>
          <cell r="W766" t="str">
            <v>厚生労働省実務必携H16</v>
          </cell>
          <cell r="Y766">
            <v>1</v>
          </cell>
          <cell r="Z766">
            <v>15</v>
          </cell>
          <cell r="AA766" t="str">
            <v>配管工</v>
          </cell>
          <cell r="AB766">
            <v>0.17</v>
          </cell>
          <cell r="AC766">
            <v>16700</v>
          </cell>
          <cell r="AD766">
            <v>2839</v>
          </cell>
          <cell r="AE766">
            <v>2</v>
          </cell>
          <cell r="AF766" t="str">
            <v>普通作業員</v>
          </cell>
          <cell r="AG766">
            <v>0.19</v>
          </cell>
          <cell r="AH766">
            <v>14900</v>
          </cell>
          <cell r="AI766">
            <v>2831</v>
          </cell>
          <cell r="AJ766">
            <v>180</v>
          </cell>
          <cell r="AK766" t="str">
            <v>ｸﾚｰﾝ付ﾄﾗｯｸ運転工</v>
          </cell>
          <cell r="AL766">
            <v>0.53</v>
          </cell>
          <cell r="AM766">
            <v>5634</v>
          </cell>
          <cell r="AN766">
            <v>2986</v>
          </cell>
          <cell r="AO766">
            <v>208</v>
          </cell>
          <cell r="AP766" t="str">
            <v>雑材料</v>
          </cell>
          <cell r="AQ766">
            <v>1</v>
          </cell>
          <cell r="AR766">
            <v>5670</v>
          </cell>
          <cell r="AS766">
            <v>56</v>
          </cell>
          <cell r="DH766" t="str">
            <v>厚生労働省実務必携H13</v>
          </cell>
        </row>
        <row r="767">
          <cell r="Q767">
            <v>1755</v>
          </cell>
          <cell r="R767" t="str">
            <v>鋳鉄製伸縮可とう管設置工</v>
          </cell>
          <cell r="S767" t="str">
            <v>Ｆ×Ｆ　φ200</v>
          </cell>
          <cell r="U767" t="str">
            <v>基</v>
          </cell>
          <cell r="V767">
            <v>10270</v>
          </cell>
          <cell r="W767" t="str">
            <v>厚生労働省実務必携H16</v>
          </cell>
          <cell r="Y767">
            <v>1</v>
          </cell>
          <cell r="Z767">
            <v>15</v>
          </cell>
          <cell r="AA767" t="str">
            <v>配管工</v>
          </cell>
          <cell r="AB767">
            <v>0.2</v>
          </cell>
          <cell r="AC767">
            <v>16700</v>
          </cell>
          <cell r="AD767">
            <v>3340</v>
          </cell>
          <cell r="AE767">
            <v>2</v>
          </cell>
          <cell r="AF767" t="str">
            <v>普通作業員</v>
          </cell>
          <cell r="AG767">
            <v>0.23</v>
          </cell>
          <cell r="AH767">
            <v>14900</v>
          </cell>
          <cell r="AI767">
            <v>3427</v>
          </cell>
          <cell r="AJ767">
            <v>180</v>
          </cell>
          <cell r="AK767" t="str">
            <v>ｸﾚｰﾝ付ﾄﾗｯｸ運転工</v>
          </cell>
          <cell r="AL767">
            <v>0.61</v>
          </cell>
          <cell r="AM767">
            <v>5634</v>
          </cell>
          <cell r="AN767">
            <v>3436</v>
          </cell>
          <cell r="AO767">
            <v>208</v>
          </cell>
          <cell r="AP767" t="str">
            <v>雑材料</v>
          </cell>
          <cell r="AQ767">
            <v>1</v>
          </cell>
          <cell r="AR767">
            <v>6767</v>
          </cell>
          <cell r="AS767">
            <v>67</v>
          </cell>
          <cell r="DH767" t="str">
            <v>厚生労働省実務必携H13</v>
          </cell>
        </row>
        <row r="768">
          <cell r="Q768">
            <v>1756</v>
          </cell>
          <cell r="R768" t="str">
            <v>鋳鉄製伸縮可とう管設置工</v>
          </cell>
          <cell r="S768" t="str">
            <v>Ｆ×Ｆ　φ250</v>
          </cell>
          <cell r="U768" t="str">
            <v>基</v>
          </cell>
          <cell r="V768">
            <v>12580</v>
          </cell>
          <cell r="W768" t="str">
            <v>厚生労働省実務必携H16</v>
          </cell>
          <cell r="Y768">
            <v>1</v>
          </cell>
          <cell r="Z768">
            <v>15</v>
          </cell>
          <cell r="AA768" t="str">
            <v>配管工</v>
          </cell>
          <cell r="AB768">
            <v>0.25</v>
          </cell>
          <cell r="AC768">
            <v>16700</v>
          </cell>
          <cell r="AD768">
            <v>4175</v>
          </cell>
          <cell r="AE768">
            <v>2</v>
          </cell>
          <cell r="AF768" t="str">
            <v>普通作業員</v>
          </cell>
          <cell r="AG768">
            <v>0.28999999999999998</v>
          </cell>
          <cell r="AH768">
            <v>14900</v>
          </cell>
          <cell r="AI768">
            <v>4321</v>
          </cell>
          <cell r="AJ768">
            <v>180</v>
          </cell>
          <cell r="AK768" t="str">
            <v>ｸﾚｰﾝ付ﾄﾗｯｸ運転工</v>
          </cell>
          <cell r="AL768">
            <v>0.71</v>
          </cell>
          <cell r="AM768">
            <v>5634</v>
          </cell>
          <cell r="AN768">
            <v>4000</v>
          </cell>
          <cell r="AO768">
            <v>208</v>
          </cell>
          <cell r="AP768" t="str">
            <v>雑材料</v>
          </cell>
          <cell r="AQ768">
            <v>1</v>
          </cell>
          <cell r="AR768">
            <v>8496</v>
          </cell>
          <cell r="AS768">
            <v>84</v>
          </cell>
          <cell r="DH768" t="str">
            <v>厚生労働省実務必携H13</v>
          </cell>
        </row>
        <row r="769">
          <cell r="Q769">
            <v>1757</v>
          </cell>
          <cell r="R769" t="str">
            <v>鋳鉄製伸縮可とう管設置工</v>
          </cell>
          <cell r="S769" t="str">
            <v>Ｆ×Ｆ　φ300</v>
          </cell>
          <cell r="U769" t="str">
            <v>基</v>
          </cell>
          <cell r="V769">
            <v>14533</v>
          </cell>
          <cell r="W769" t="str">
            <v>厚生労働省実務必携H16</v>
          </cell>
          <cell r="Y769">
            <v>1</v>
          </cell>
          <cell r="Z769">
            <v>15</v>
          </cell>
          <cell r="AA769" t="str">
            <v>配管工</v>
          </cell>
          <cell r="AB769">
            <v>0.28999999999999998</v>
          </cell>
          <cell r="AC769">
            <v>16700</v>
          </cell>
          <cell r="AD769">
            <v>4843</v>
          </cell>
          <cell r="AE769">
            <v>2</v>
          </cell>
          <cell r="AF769" t="str">
            <v>普通作業員</v>
          </cell>
          <cell r="AG769">
            <v>0.33</v>
          </cell>
          <cell r="AH769">
            <v>14900</v>
          </cell>
          <cell r="AI769">
            <v>4917</v>
          </cell>
          <cell r="AJ769">
            <v>180</v>
          </cell>
          <cell r="AK769" t="str">
            <v>ｸﾚｰﾝ付ﾄﾗｯｸ運転工</v>
          </cell>
          <cell r="AL769">
            <v>0.83</v>
          </cell>
          <cell r="AM769">
            <v>5634</v>
          </cell>
          <cell r="AN769">
            <v>4676</v>
          </cell>
          <cell r="AO769">
            <v>208</v>
          </cell>
          <cell r="AP769" t="str">
            <v>雑材料</v>
          </cell>
          <cell r="AQ769">
            <v>1</v>
          </cell>
          <cell r="AR769">
            <v>9760</v>
          </cell>
          <cell r="AS769">
            <v>97</v>
          </cell>
          <cell r="DH769" t="str">
            <v>厚生労働省実務必携H13</v>
          </cell>
        </row>
        <row r="770">
          <cell r="Q770">
            <v>1758</v>
          </cell>
          <cell r="R770" t="str">
            <v>鋳鉄製伸縮可とう管設置工</v>
          </cell>
          <cell r="S770" t="str">
            <v>Ｆ×Ｆ　φ350</v>
          </cell>
          <cell r="U770" t="str">
            <v>基</v>
          </cell>
          <cell r="V770">
            <v>16110</v>
          </cell>
          <cell r="W770" t="str">
            <v>厚生労働省実務必携H16</v>
          </cell>
          <cell r="Y770">
            <v>1</v>
          </cell>
          <cell r="Z770">
            <v>15</v>
          </cell>
          <cell r="AA770" t="str">
            <v>配管工</v>
          </cell>
          <cell r="AB770">
            <v>0.31</v>
          </cell>
          <cell r="AC770">
            <v>16700</v>
          </cell>
          <cell r="AD770">
            <v>5177</v>
          </cell>
          <cell r="AE770">
            <v>2</v>
          </cell>
          <cell r="AF770" t="str">
            <v>普通作業員</v>
          </cell>
          <cell r="AG770">
            <v>0.36</v>
          </cell>
          <cell r="AH770">
            <v>14900</v>
          </cell>
          <cell r="AI770">
            <v>5364</v>
          </cell>
          <cell r="AJ770">
            <v>180</v>
          </cell>
          <cell r="AK770" t="str">
            <v>ｸﾚｰﾝ付ﾄﾗｯｸ運転工</v>
          </cell>
          <cell r="AL770">
            <v>0.97</v>
          </cell>
          <cell r="AM770">
            <v>5634</v>
          </cell>
          <cell r="AN770">
            <v>5464</v>
          </cell>
          <cell r="AO770">
            <v>208</v>
          </cell>
          <cell r="AP770" t="str">
            <v>雑材料</v>
          </cell>
          <cell r="AQ770">
            <v>1</v>
          </cell>
          <cell r="AR770">
            <v>10541</v>
          </cell>
          <cell r="AS770">
            <v>105</v>
          </cell>
          <cell r="DH770" t="str">
            <v>厚生労働省実務必携H13</v>
          </cell>
        </row>
        <row r="771">
          <cell r="Q771">
            <v>1759</v>
          </cell>
          <cell r="R771" t="str">
            <v>鋳鉄製伸縮可とう管設置工</v>
          </cell>
          <cell r="S771" t="str">
            <v>Ｆ×Ｆ　φ400</v>
          </cell>
          <cell r="U771" t="str">
            <v>基</v>
          </cell>
          <cell r="V771">
            <v>16146</v>
          </cell>
          <cell r="W771" t="str">
            <v>厚生労働省実務必携H16</v>
          </cell>
          <cell r="Y771">
            <v>1</v>
          </cell>
          <cell r="Z771">
            <v>15</v>
          </cell>
          <cell r="AA771" t="str">
            <v>配管工</v>
          </cell>
          <cell r="AB771">
            <v>0.34</v>
          </cell>
          <cell r="AC771">
            <v>16700</v>
          </cell>
          <cell r="AD771">
            <v>5678</v>
          </cell>
          <cell r="AE771">
            <v>2</v>
          </cell>
          <cell r="AF771" t="str">
            <v>普通作業員</v>
          </cell>
          <cell r="AG771">
            <v>0.4</v>
          </cell>
          <cell r="AH771">
            <v>14900</v>
          </cell>
          <cell r="AI771">
            <v>5960</v>
          </cell>
          <cell r="AJ771">
            <v>341</v>
          </cell>
          <cell r="AK771" t="str">
            <v>ﾄﾗｯｸｸﾚｰﾝ賃料</v>
          </cell>
          <cell r="AL771">
            <v>0.18</v>
          </cell>
          <cell r="AM771">
            <v>24400</v>
          </cell>
          <cell r="AN771">
            <v>4392</v>
          </cell>
          <cell r="AO771">
            <v>208</v>
          </cell>
          <cell r="AP771" t="str">
            <v>雑材料</v>
          </cell>
          <cell r="AQ771">
            <v>1</v>
          </cell>
          <cell r="AR771">
            <v>11638</v>
          </cell>
          <cell r="AS771">
            <v>116</v>
          </cell>
          <cell r="DH771" t="str">
            <v>厚生労働省実務必携H13</v>
          </cell>
        </row>
        <row r="772">
          <cell r="Q772">
            <v>1760</v>
          </cell>
          <cell r="R772" t="str">
            <v>鋳鉄製伸縮可とう管設置工</v>
          </cell>
          <cell r="S772" t="str">
            <v>Ｆ×Ｆ　φ450</v>
          </cell>
          <cell r="U772" t="str">
            <v>基</v>
          </cell>
          <cell r="V772">
            <v>17968</v>
          </cell>
          <cell r="W772" t="str">
            <v>厚生労働省実務必携H16</v>
          </cell>
          <cell r="Y772">
            <v>1</v>
          </cell>
          <cell r="Z772">
            <v>15</v>
          </cell>
          <cell r="AA772" t="str">
            <v>配管工</v>
          </cell>
          <cell r="AB772">
            <v>0.38</v>
          </cell>
          <cell r="AC772">
            <v>16700</v>
          </cell>
          <cell r="AD772">
            <v>6346</v>
          </cell>
          <cell r="AE772">
            <v>2</v>
          </cell>
          <cell r="AF772" t="str">
            <v>普通作業員</v>
          </cell>
          <cell r="AG772">
            <v>0.46</v>
          </cell>
          <cell r="AH772">
            <v>14900</v>
          </cell>
          <cell r="AI772">
            <v>6854</v>
          </cell>
          <cell r="AJ772">
            <v>341</v>
          </cell>
          <cell r="AK772" t="str">
            <v>ﾄﾗｯｸｸﾚｰﾝ賃料</v>
          </cell>
          <cell r="AL772">
            <v>0.19</v>
          </cell>
          <cell r="AM772">
            <v>24400</v>
          </cell>
          <cell r="AN772">
            <v>4636</v>
          </cell>
          <cell r="AO772">
            <v>208</v>
          </cell>
          <cell r="AP772" t="str">
            <v>雑材料</v>
          </cell>
          <cell r="AQ772">
            <v>1</v>
          </cell>
          <cell r="AR772">
            <v>13200</v>
          </cell>
          <cell r="AS772">
            <v>132</v>
          </cell>
          <cell r="DH772" t="str">
            <v>厚生労働省実務必携H13</v>
          </cell>
        </row>
        <row r="773">
          <cell r="Q773">
            <v>1761</v>
          </cell>
          <cell r="R773" t="str">
            <v>鋳鉄製伸縮可とう管設置工</v>
          </cell>
          <cell r="S773" t="str">
            <v>Ｆ×Ｆ　φ500</v>
          </cell>
          <cell r="U773" t="str">
            <v>基</v>
          </cell>
          <cell r="V773">
            <v>19714</v>
          </cell>
          <cell r="W773" t="str">
            <v>厚生労働省実務必携H16</v>
          </cell>
          <cell r="Y773">
            <v>1</v>
          </cell>
          <cell r="Z773">
            <v>15</v>
          </cell>
          <cell r="AA773" t="str">
            <v>配管工</v>
          </cell>
          <cell r="AB773">
            <v>0.43</v>
          </cell>
          <cell r="AC773">
            <v>16700</v>
          </cell>
          <cell r="AD773">
            <v>7181</v>
          </cell>
          <cell r="AE773">
            <v>2</v>
          </cell>
          <cell r="AF773" t="str">
            <v>普通作業員</v>
          </cell>
          <cell r="AG773">
            <v>0.52</v>
          </cell>
          <cell r="AH773">
            <v>14900</v>
          </cell>
          <cell r="AI773">
            <v>7748</v>
          </cell>
          <cell r="AJ773">
            <v>341</v>
          </cell>
          <cell r="AK773" t="str">
            <v>ﾄﾗｯｸｸﾚｰﾝ賃料</v>
          </cell>
          <cell r="AL773">
            <v>0.19</v>
          </cell>
          <cell r="AM773">
            <v>24400</v>
          </cell>
          <cell r="AN773">
            <v>4636</v>
          </cell>
          <cell r="AO773">
            <v>208</v>
          </cell>
          <cell r="AP773" t="str">
            <v>雑材料</v>
          </cell>
          <cell r="AQ773">
            <v>1</v>
          </cell>
          <cell r="AR773">
            <v>14929</v>
          </cell>
          <cell r="AS773">
            <v>149</v>
          </cell>
          <cell r="DH773" t="str">
            <v>厚生労働省実務必携H13</v>
          </cell>
        </row>
        <row r="774">
          <cell r="Q774">
            <v>1762</v>
          </cell>
          <cell r="R774" t="str">
            <v>鋳鉄製伸縮可とう管設置工</v>
          </cell>
          <cell r="S774" t="str">
            <v>Ｆ×Ｆ　φ600</v>
          </cell>
          <cell r="U774" t="str">
            <v>基</v>
          </cell>
          <cell r="V774">
            <v>23767</v>
          </cell>
          <cell r="W774" t="str">
            <v>厚生労働省実務必携H16</v>
          </cell>
          <cell r="Y774">
            <v>1</v>
          </cell>
          <cell r="Z774">
            <v>15</v>
          </cell>
          <cell r="AA774" t="str">
            <v>配管工</v>
          </cell>
          <cell r="AB774">
            <v>0.56999999999999995</v>
          </cell>
          <cell r="AC774">
            <v>16700</v>
          </cell>
          <cell r="AD774">
            <v>9519</v>
          </cell>
          <cell r="AE774">
            <v>2</v>
          </cell>
          <cell r="AF774" t="str">
            <v>普通作業員</v>
          </cell>
          <cell r="AG774">
            <v>0.6</v>
          </cell>
          <cell r="AH774">
            <v>14900</v>
          </cell>
          <cell r="AI774">
            <v>8940</v>
          </cell>
          <cell r="AJ774">
            <v>341</v>
          </cell>
          <cell r="AK774" t="str">
            <v>ﾄﾗｯｸｸﾚｰﾝ賃料</v>
          </cell>
          <cell r="AL774">
            <v>0.21</v>
          </cell>
          <cell r="AM774">
            <v>24400</v>
          </cell>
          <cell r="AN774">
            <v>5124</v>
          </cell>
          <cell r="AO774">
            <v>208</v>
          </cell>
          <cell r="AP774" t="str">
            <v>雑材料</v>
          </cell>
          <cell r="AQ774">
            <v>1</v>
          </cell>
          <cell r="AR774">
            <v>18459</v>
          </cell>
          <cell r="AS774">
            <v>184</v>
          </cell>
          <cell r="DH774" t="str">
            <v>厚生労働省実務必携H13</v>
          </cell>
        </row>
        <row r="775">
          <cell r="Q775">
            <v>1763</v>
          </cell>
          <cell r="R775" t="str">
            <v>鋳鉄製伸縮可とう管設置工</v>
          </cell>
          <cell r="S775" t="str">
            <v>Ｆ×Ｆ　φ700</v>
          </cell>
          <cell r="U775" t="str">
            <v>基</v>
          </cell>
          <cell r="V775">
            <v>28085</v>
          </cell>
          <cell r="W775" t="str">
            <v>厚生労働省実務必携H16</v>
          </cell>
          <cell r="Y775">
            <v>1</v>
          </cell>
          <cell r="Z775">
            <v>15</v>
          </cell>
          <cell r="AA775" t="str">
            <v>配管工</v>
          </cell>
          <cell r="AB775">
            <v>0.69</v>
          </cell>
          <cell r="AC775">
            <v>16700</v>
          </cell>
          <cell r="AD775">
            <v>11523</v>
          </cell>
          <cell r="AE775">
            <v>2</v>
          </cell>
          <cell r="AF775" t="str">
            <v>普通作業員</v>
          </cell>
          <cell r="AG775">
            <v>0.72</v>
          </cell>
          <cell r="AH775">
            <v>14900</v>
          </cell>
          <cell r="AI775">
            <v>10728</v>
          </cell>
          <cell r="AJ775">
            <v>341</v>
          </cell>
          <cell r="AK775" t="str">
            <v>ﾄﾗｯｸｸﾚｰﾝ賃料</v>
          </cell>
          <cell r="AL775">
            <v>0.23</v>
          </cell>
          <cell r="AM775">
            <v>24400</v>
          </cell>
          <cell r="AN775">
            <v>5612</v>
          </cell>
          <cell r="AO775">
            <v>208</v>
          </cell>
          <cell r="AP775" t="str">
            <v>雑材料</v>
          </cell>
          <cell r="AQ775">
            <v>1</v>
          </cell>
          <cell r="AR775">
            <v>22251</v>
          </cell>
          <cell r="AS775">
            <v>222</v>
          </cell>
          <cell r="DH775" t="str">
            <v>厚生労働省実務必携H13</v>
          </cell>
        </row>
        <row r="776">
          <cell r="Q776">
            <v>1764</v>
          </cell>
          <cell r="R776" t="str">
            <v>鋳鉄製伸縮可とう管設置工</v>
          </cell>
          <cell r="S776" t="str">
            <v>Ｆ×Ｆ　φ800</v>
          </cell>
          <cell r="U776" t="str">
            <v>基</v>
          </cell>
          <cell r="V776">
            <v>35839</v>
          </cell>
          <cell r="W776" t="str">
            <v>厚生労働省実務必携H16</v>
          </cell>
          <cell r="Y776">
            <v>1</v>
          </cell>
          <cell r="Z776">
            <v>15</v>
          </cell>
          <cell r="AA776" t="str">
            <v>配管工</v>
          </cell>
          <cell r="AB776">
            <v>0.91</v>
          </cell>
          <cell r="AC776">
            <v>16700</v>
          </cell>
          <cell r="AD776">
            <v>15197</v>
          </cell>
          <cell r="AE776">
            <v>2</v>
          </cell>
          <cell r="AF776" t="str">
            <v>普通作業員</v>
          </cell>
          <cell r="AG776">
            <v>0.94</v>
          </cell>
          <cell r="AH776">
            <v>14900</v>
          </cell>
          <cell r="AI776">
            <v>14006</v>
          </cell>
          <cell r="AJ776">
            <v>341</v>
          </cell>
          <cell r="AK776" t="str">
            <v>ﾄﾗｯｸｸﾚｰﾝ賃料</v>
          </cell>
          <cell r="AL776">
            <v>0.26</v>
          </cell>
          <cell r="AM776">
            <v>24400</v>
          </cell>
          <cell r="AN776">
            <v>6344</v>
          </cell>
          <cell r="AO776">
            <v>208</v>
          </cell>
          <cell r="AP776" t="str">
            <v>雑材料</v>
          </cell>
          <cell r="AQ776">
            <v>1</v>
          </cell>
          <cell r="AR776">
            <v>29203</v>
          </cell>
          <cell r="AS776">
            <v>292</v>
          </cell>
          <cell r="DH776" t="str">
            <v>厚生労働省実務必携H13</v>
          </cell>
        </row>
        <row r="777">
          <cell r="Q777">
            <v>1765</v>
          </cell>
          <cell r="R777" t="str">
            <v>鋳鉄製伸縮可とう管設置工</v>
          </cell>
          <cell r="S777" t="str">
            <v>Ｆ×Ｆ　φ900</v>
          </cell>
          <cell r="U777" t="str">
            <v>基</v>
          </cell>
          <cell r="V777">
            <v>45113</v>
          </cell>
          <cell r="W777" t="str">
            <v>厚生労働省実務必携H16</v>
          </cell>
          <cell r="Y777">
            <v>1</v>
          </cell>
          <cell r="Z777">
            <v>15</v>
          </cell>
          <cell r="AA777" t="str">
            <v>配管工</v>
          </cell>
          <cell r="AB777">
            <v>1.17</v>
          </cell>
          <cell r="AC777">
            <v>16700</v>
          </cell>
          <cell r="AD777">
            <v>19539</v>
          </cell>
          <cell r="AE777">
            <v>2</v>
          </cell>
          <cell r="AF777" t="str">
            <v>普通作業員</v>
          </cell>
          <cell r="AG777">
            <v>1.2</v>
          </cell>
          <cell r="AH777">
            <v>14900</v>
          </cell>
          <cell r="AI777">
            <v>17880</v>
          </cell>
          <cell r="AJ777">
            <v>341</v>
          </cell>
          <cell r="AK777" t="str">
            <v>ﾄﾗｯｸｸﾚｰﾝ賃料</v>
          </cell>
          <cell r="AL777">
            <v>0.3</v>
          </cell>
          <cell r="AM777">
            <v>24400</v>
          </cell>
          <cell r="AN777">
            <v>7320</v>
          </cell>
          <cell r="AO777">
            <v>208</v>
          </cell>
          <cell r="AP777" t="str">
            <v>雑材料</v>
          </cell>
          <cell r="AQ777">
            <v>1</v>
          </cell>
          <cell r="AR777">
            <v>37419</v>
          </cell>
          <cell r="AS777">
            <v>374</v>
          </cell>
          <cell r="DH777" t="str">
            <v>厚生労働省実務必携H13</v>
          </cell>
        </row>
        <row r="778">
          <cell r="Q778">
            <v>1766</v>
          </cell>
          <cell r="R778" t="str">
            <v>鋳鉄製伸縮可とう管設置工</v>
          </cell>
          <cell r="S778" t="str">
            <v>Ｆ×Ｆ　φ1,000</v>
          </cell>
          <cell r="U778" t="str">
            <v>基</v>
          </cell>
          <cell r="V778">
            <v>55242</v>
          </cell>
          <cell r="W778" t="str">
            <v>厚生労働省実務必携H16</v>
          </cell>
          <cell r="Y778">
            <v>1</v>
          </cell>
          <cell r="Z778">
            <v>15</v>
          </cell>
          <cell r="AA778" t="str">
            <v>配管工</v>
          </cell>
          <cell r="AB778">
            <v>1.39</v>
          </cell>
          <cell r="AC778">
            <v>16700</v>
          </cell>
          <cell r="AD778">
            <v>23213</v>
          </cell>
          <cell r="AE778">
            <v>2</v>
          </cell>
          <cell r="AF778" t="str">
            <v>普通作業員</v>
          </cell>
          <cell r="AG778">
            <v>1.42</v>
          </cell>
          <cell r="AH778">
            <v>14900</v>
          </cell>
          <cell r="AI778">
            <v>21158</v>
          </cell>
          <cell r="AJ778">
            <v>343</v>
          </cell>
          <cell r="AK778" t="str">
            <v>ﾄﾗｯｸｸﾚｰﾝ賃料</v>
          </cell>
          <cell r="AL778">
            <v>0.33</v>
          </cell>
          <cell r="AM778">
            <v>31600</v>
          </cell>
          <cell r="AN778">
            <v>10428</v>
          </cell>
          <cell r="AO778">
            <v>208</v>
          </cell>
          <cell r="AP778" t="str">
            <v>雑材料</v>
          </cell>
          <cell r="AQ778">
            <v>1</v>
          </cell>
          <cell r="AR778">
            <v>44371</v>
          </cell>
          <cell r="AS778">
            <v>443</v>
          </cell>
          <cell r="DH778" t="str">
            <v>厚生労働省実務必携H13</v>
          </cell>
        </row>
        <row r="779">
          <cell r="Q779">
            <v>1767</v>
          </cell>
          <cell r="R779" t="str">
            <v>鋳鉄製伸縮可とう管設置工</v>
          </cell>
          <cell r="S779" t="str">
            <v>S×S　φ50</v>
          </cell>
          <cell r="U779" t="str">
            <v>基</v>
          </cell>
          <cell r="V779">
            <v>7679</v>
          </cell>
          <cell r="W779" t="str">
            <v>厚生労働省実務必携H16</v>
          </cell>
          <cell r="Y779">
            <v>1</v>
          </cell>
          <cell r="Z779">
            <v>15</v>
          </cell>
          <cell r="AA779" t="str">
            <v>配管工</v>
          </cell>
          <cell r="AB779">
            <v>0.15</v>
          </cell>
          <cell r="AC779">
            <v>16700</v>
          </cell>
          <cell r="AD779">
            <v>2505</v>
          </cell>
          <cell r="AE779">
            <v>2</v>
          </cell>
          <cell r="AF779" t="str">
            <v>普通作業員</v>
          </cell>
          <cell r="AG779">
            <v>0.17</v>
          </cell>
          <cell r="AH779">
            <v>14900</v>
          </cell>
          <cell r="AI779">
            <v>2533</v>
          </cell>
          <cell r="AJ779">
            <v>180</v>
          </cell>
          <cell r="AK779" t="str">
            <v>ｸﾚｰﾝ付ﾄﾗｯｸ運転工</v>
          </cell>
          <cell r="AL779">
            <v>0.46</v>
          </cell>
          <cell r="AM779">
            <v>5634</v>
          </cell>
          <cell r="AN779">
            <v>2591</v>
          </cell>
          <cell r="AO779">
            <v>208</v>
          </cell>
          <cell r="AP779" t="str">
            <v>雑材料</v>
          </cell>
          <cell r="AQ779">
            <v>1</v>
          </cell>
          <cell r="AR779">
            <v>5038</v>
          </cell>
          <cell r="AS779">
            <v>50</v>
          </cell>
          <cell r="DH779" t="str">
            <v>厚生労働省実務必携H13</v>
          </cell>
        </row>
        <row r="780">
          <cell r="Q780">
            <v>1768</v>
          </cell>
          <cell r="R780" t="str">
            <v>鋳鉄製伸縮可とう管設置工</v>
          </cell>
          <cell r="S780" t="str">
            <v>S×S　φ75</v>
          </cell>
          <cell r="U780" t="str">
            <v>基</v>
          </cell>
          <cell r="V780">
            <v>7679</v>
          </cell>
          <cell r="W780" t="str">
            <v>厚生労働省実務必携H16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0.15</v>
          </cell>
          <cell r="AC780">
            <v>16700</v>
          </cell>
          <cell r="AD780">
            <v>2505</v>
          </cell>
          <cell r="AE780">
            <v>2</v>
          </cell>
          <cell r="AF780" t="str">
            <v>普通作業員</v>
          </cell>
          <cell r="AG780">
            <v>0.17</v>
          </cell>
          <cell r="AH780">
            <v>14900</v>
          </cell>
          <cell r="AI780">
            <v>2533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5634</v>
          </cell>
          <cell r="AN780">
            <v>2591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5038</v>
          </cell>
          <cell r="AS780">
            <v>50</v>
          </cell>
          <cell r="DH780" t="str">
            <v>厚生労働省実務必携H13</v>
          </cell>
        </row>
        <row r="781">
          <cell r="Q781">
            <v>1769</v>
          </cell>
          <cell r="R781" t="str">
            <v>鋳鉄製伸縮可とう管設置工</v>
          </cell>
          <cell r="S781" t="str">
            <v>S×S　φ100</v>
          </cell>
          <cell r="U781" t="str">
            <v>基</v>
          </cell>
          <cell r="V781">
            <v>7679</v>
          </cell>
          <cell r="W781" t="str">
            <v>厚生労働省実務必携H16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0.15</v>
          </cell>
          <cell r="AC781">
            <v>16700</v>
          </cell>
          <cell r="AD781">
            <v>2505</v>
          </cell>
          <cell r="AE781">
            <v>2</v>
          </cell>
          <cell r="AF781" t="str">
            <v>普通作業員</v>
          </cell>
          <cell r="AG781">
            <v>0.17</v>
          </cell>
          <cell r="AH781">
            <v>14900</v>
          </cell>
          <cell r="AI781">
            <v>2533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5634</v>
          </cell>
          <cell r="AN781">
            <v>2591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5038</v>
          </cell>
          <cell r="AS781">
            <v>50</v>
          </cell>
          <cell r="DH781" t="str">
            <v>厚生労働省実務必携H13</v>
          </cell>
        </row>
        <row r="782">
          <cell r="Q782">
            <v>1770</v>
          </cell>
          <cell r="R782" t="str">
            <v>鋳鉄製伸縮可とう管設置工</v>
          </cell>
          <cell r="S782" t="str">
            <v>S×S　φ150</v>
          </cell>
          <cell r="U782" t="str">
            <v>基</v>
          </cell>
          <cell r="V782">
            <v>9351</v>
          </cell>
          <cell r="W782" t="str">
            <v>厚生労働省実務必携H16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0.19</v>
          </cell>
          <cell r="AC782">
            <v>16700</v>
          </cell>
          <cell r="AD782">
            <v>3173</v>
          </cell>
          <cell r="AE782">
            <v>2</v>
          </cell>
          <cell r="AF782" t="str">
            <v>普通作業員</v>
          </cell>
          <cell r="AG782">
            <v>0.21</v>
          </cell>
          <cell r="AH782">
            <v>14900</v>
          </cell>
          <cell r="AI782">
            <v>3129</v>
          </cell>
          <cell r="AJ782">
            <v>180</v>
          </cell>
          <cell r="AK782" t="str">
            <v>ｸﾚｰﾝ付ﾄﾗｯｸ運転工</v>
          </cell>
          <cell r="AL782">
            <v>0.53</v>
          </cell>
          <cell r="AM782">
            <v>5634</v>
          </cell>
          <cell r="AN782">
            <v>2986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6302</v>
          </cell>
          <cell r="AS782">
            <v>63</v>
          </cell>
          <cell r="DH782" t="str">
            <v>厚生労働省実務必携H13</v>
          </cell>
        </row>
        <row r="783">
          <cell r="Q783">
            <v>1771</v>
          </cell>
          <cell r="R783" t="str">
            <v>鋳鉄製伸縮可とう管設置工</v>
          </cell>
          <cell r="S783" t="str">
            <v>S×S　φ200</v>
          </cell>
          <cell r="U783" t="str">
            <v>基</v>
          </cell>
          <cell r="V783">
            <v>10908</v>
          </cell>
          <cell r="W783" t="str">
            <v>厚生労働省実務必携H16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0.22</v>
          </cell>
          <cell r="AC783">
            <v>16700</v>
          </cell>
          <cell r="AD783">
            <v>3674</v>
          </cell>
          <cell r="AE783">
            <v>2</v>
          </cell>
          <cell r="AF783" t="str">
            <v>普通作業員</v>
          </cell>
          <cell r="AG783">
            <v>0.25</v>
          </cell>
          <cell r="AH783">
            <v>14900</v>
          </cell>
          <cell r="AI783">
            <v>3725</v>
          </cell>
          <cell r="AJ783">
            <v>180</v>
          </cell>
          <cell r="AK783" t="str">
            <v>ｸﾚｰﾝ付ﾄﾗｯｸ運転工</v>
          </cell>
          <cell r="AL783">
            <v>0.61</v>
          </cell>
          <cell r="AM783">
            <v>5634</v>
          </cell>
          <cell r="AN783">
            <v>3436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7399</v>
          </cell>
          <cell r="AS783">
            <v>73</v>
          </cell>
          <cell r="DH783" t="str">
            <v>厚生労働省実務必携H13</v>
          </cell>
        </row>
        <row r="784">
          <cell r="Q784">
            <v>1772</v>
          </cell>
          <cell r="R784" t="str">
            <v>鋳鉄製伸縮可とう管設置工</v>
          </cell>
          <cell r="S784" t="str">
            <v>S×S　φ250</v>
          </cell>
          <cell r="U784" t="str">
            <v>基</v>
          </cell>
          <cell r="V784">
            <v>12900</v>
          </cell>
          <cell r="W784" t="str">
            <v>厚生労働省実務必携H16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0.26</v>
          </cell>
          <cell r="AC784">
            <v>16700</v>
          </cell>
          <cell r="AD784">
            <v>4342</v>
          </cell>
          <cell r="AE784">
            <v>2</v>
          </cell>
          <cell r="AF784" t="str">
            <v>普通作業員</v>
          </cell>
          <cell r="AG784">
            <v>0.3</v>
          </cell>
          <cell r="AH784">
            <v>14900</v>
          </cell>
          <cell r="AI784">
            <v>4470</v>
          </cell>
          <cell r="AJ784">
            <v>180</v>
          </cell>
          <cell r="AK784" t="str">
            <v>ｸﾚｰﾝ付ﾄﾗｯｸ運転工</v>
          </cell>
          <cell r="AL784">
            <v>0.71</v>
          </cell>
          <cell r="AM784">
            <v>5634</v>
          </cell>
          <cell r="AN784">
            <v>4000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8812</v>
          </cell>
          <cell r="AS784">
            <v>88</v>
          </cell>
          <cell r="DH784" t="str">
            <v>厚生労働省実務必携H13</v>
          </cell>
        </row>
        <row r="785">
          <cell r="Q785">
            <v>1773</v>
          </cell>
          <cell r="R785" t="str">
            <v>鋳鉄製伸縮可とう管設置工</v>
          </cell>
          <cell r="S785" t="str">
            <v>S×S　φ300</v>
          </cell>
          <cell r="U785" t="str">
            <v>基</v>
          </cell>
          <cell r="V785">
            <v>14852</v>
          </cell>
          <cell r="W785" t="str">
            <v>厚生労働省実務必携H16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0.3</v>
          </cell>
          <cell r="AC785">
            <v>16700</v>
          </cell>
          <cell r="AD785">
            <v>5010</v>
          </cell>
          <cell r="AE785">
            <v>2</v>
          </cell>
          <cell r="AF785" t="str">
            <v>普通作業員</v>
          </cell>
          <cell r="AG785">
            <v>0.34</v>
          </cell>
          <cell r="AH785">
            <v>14900</v>
          </cell>
          <cell r="AI785">
            <v>5066</v>
          </cell>
          <cell r="AJ785">
            <v>180</v>
          </cell>
          <cell r="AK785" t="str">
            <v>ｸﾚｰﾝ付ﾄﾗｯｸ運転工</v>
          </cell>
          <cell r="AL785">
            <v>0.83</v>
          </cell>
          <cell r="AM785">
            <v>5634</v>
          </cell>
          <cell r="AN785">
            <v>4676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10076</v>
          </cell>
          <cell r="AS785">
            <v>100</v>
          </cell>
          <cell r="DH785" t="str">
            <v>厚生労働省実務必携H13</v>
          </cell>
        </row>
        <row r="786">
          <cell r="Q786">
            <v>1774</v>
          </cell>
          <cell r="R786" t="str">
            <v>鋳鉄製伸縮可とう管設置工</v>
          </cell>
          <cell r="S786" t="str">
            <v>S×S　φ350</v>
          </cell>
          <cell r="U786" t="str">
            <v>基</v>
          </cell>
          <cell r="V786">
            <v>16429</v>
          </cell>
          <cell r="W786" t="str">
            <v>厚生労働省実務必携H16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0.32</v>
          </cell>
          <cell r="AC786">
            <v>16700</v>
          </cell>
          <cell r="AD786">
            <v>5344</v>
          </cell>
          <cell r="AE786">
            <v>2</v>
          </cell>
          <cell r="AF786" t="str">
            <v>普通作業員</v>
          </cell>
          <cell r="AG786">
            <v>0.37</v>
          </cell>
          <cell r="AH786">
            <v>14900</v>
          </cell>
          <cell r="AI786">
            <v>5513</v>
          </cell>
          <cell r="AJ786">
            <v>180</v>
          </cell>
          <cell r="AK786" t="str">
            <v>ｸﾚｰﾝ付ﾄﾗｯｸ運転工</v>
          </cell>
          <cell r="AL786">
            <v>0.97</v>
          </cell>
          <cell r="AM786">
            <v>5634</v>
          </cell>
          <cell r="AN786">
            <v>5464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10857</v>
          </cell>
          <cell r="AS786">
            <v>108</v>
          </cell>
          <cell r="DH786" t="str">
            <v>厚生労働省実務必携H13</v>
          </cell>
        </row>
        <row r="787">
          <cell r="Q787">
            <v>1775</v>
          </cell>
          <cell r="R787" t="str">
            <v>鋳鉄製伸縮可とう管設置工</v>
          </cell>
          <cell r="S787" t="str">
            <v>S×S　φ400</v>
          </cell>
          <cell r="U787" t="str">
            <v>基</v>
          </cell>
          <cell r="V787">
            <v>16784</v>
          </cell>
          <cell r="W787" t="str">
            <v>厚生労働省実務必携H16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0.36</v>
          </cell>
          <cell r="AC787">
            <v>16700</v>
          </cell>
          <cell r="AD787">
            <v>6012</v>
          </cell>
          <cell r="AE787">
            <v>2</v>
          </cell>
          <cell r="AF787" t="str">
            <v>普通作業員</v>
          </cell>
          <cell r="AG787">
            <v>0.42</v>
          </cell>
          <cell r="AH787">
            <v>14900</v>
          </cell>
          <cell r="AI787">
            <v>6258</v>
          </cell>
          <cell r="AJ787">
            <v>341</v>
          </cell>
          <cell r="AK787" t="str">
            <v>ﾄﾗｯｸｸﾚｰﾝ賃料</v>
          </cell>
          <cell r="AL787">
            <v>0.18</v>
          </cell>
          <cell r="AM787">
            <v>24400</v>
          </cell>
          <cell r="AN787">
            <v>4392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12270</v>
          </cell>
          <cell r="AS787">
            <v>122</v>
          </cell>
          <cell r="DH787" t="str">
            <v>厚生労働省実務必携H13</v>
          </cell>
        </row>
        <row r="788">
          <cell r="Q788">
            <v>1776</v>
          </cell>
          <cell r="R788" t="str">
            <v>鋳鉄製伸縮可とう管設置工</v>
          </cell>
          <cell r="S788" t="str">
            <v>S×S　φ450</v>
          </cell>
          <cell r="U788" t="str">
            <v>基</v>
          </cell>
          <cell r="V788">
            <v>18925</v>
          </cell>
          <cell r="W788" t="str">
            <v>厚生労働省実務必携H16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0.41</v>
          </cell>
          <cell r="AC788">
            <v>16700</v>
          </cell>
          <cell r="AD788">
            <v>6847</v>
          </cell>
          <cell r="AE788">
            <v>2</v>
          </cell>
          <cell r="AF788" t="str">
            <v>普通作業員</v>
          </cell>
          <cell r="AG788">
            <v>0.49</v>
          </cell>
          <cell r="AH788">
            <v>14900</v>
          </cell>
          <cell r="AI788">
            <v>7301</v>
          </cell>
          <cell r="AJ788">
            <v>341</v>
          </cell>
          <cell r="AK788" t="str">
            <v>ﾄﾗｯｸｸﾚｰﾝ賃料</v>
          </cell>
          <cell r="AL788">
            <v>0.19</v>
          </cell>
          <cell r="AM788">
            <v>24400</v>
          </cell>
          <cell r="AN788">
            <v>4636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14148</v>
          </cell>
          <cell r="AS788">
            <v>141</v>
          </cell>
          <cell r="DH788" t="str">
            <v>厚生労働省実務必携H13</v>
          </cell>
        </row>
        <row r="789">
          <cell r="Q789">
            <v>1777</v>
          </cell>
          <cell r="R789" t="str">
            <v>鋳鉄製伸縮可とう管設置工</v>
          </cell>
          <cell r="S789" t="str">
            <v>S×S　φ500</v>
          </cell>
          <cell r="U789" t="str">
            <v>基</v>
          </cell>
          <cell r="V789">
            <v>20671</v>
          </cell>
          <cell r="W789" t="str">
            <v>厚生労働省実務必携H16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0.46</v>
          </cell>
          <cell r="AC789">
            <v>16700</v>
          </cell>
          <cell r="AD789">
            <v>7682</v>
          </cell>
          <cell r="AE789">
            <v>2</v>
          </cell>
          <cell r="AF789" t="str">
            <v>普通作業員</v>
          </cell>
          <cell r="AG789">
            <v>0.55000000000000004</v>
          </cell>
          <cell r="AH789">
            <v>14900</v>
          </cell>
          <cell r="AI789">
            <v>8195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24400</v>
          </cell>
          <cell r="AN789">
            <v>4636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15877</v>
          </cell>
          <cell r="AS789">
            <v>158</v>
          </cell>
          <cell r="DH789" t="str">
            <v>厚生労働省実務必携H13</v>
          </cell>
        </row>
        <row r="790">
          <cell r="Q790">
            <v>1778</v>
          </cell>
          <cell r="R790" t="str">
            <v>鋳鉄製伸縮可とう管設置工</v>
          </cell>
          <cell r="S790" t="str">
            <v>S×S　φ600</v>
          </cell>
          <cell r="U790" t="str">
            <v>基</v>
          </cell>
          <cell r="V790">
            <v>24405</v>
          </cell>
          <cell r="W790" t="str">
            <v>厚生労働省実務必携H16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0.59</v>
          </cell>
          <cell r="AC790">
            <v>16700</v>
          </cell>
          <cell r="AD790">
            <v>9853</v>
          </cell>
          <cell r="AE790">
            <v>2</v>
          </cell>
          <cell r="AF790" t="str">
            <v>普通作業員</v>
          </cell>
          <cell r="AG790">
            <v>0.62</v>
          </cell>
          <cell r="AH790">
            <v>14900</v>
          </cell>
          <cell r="AI790">
            <v>9238</v>
          </cell>
          <cell r="AJ790">
            <v>341</v>
          </cell>
          <cell r="AK790" t="str">
            <v>ﾄﾗｯｸｸﾚｰﾝ賃料</v>
          </cell>
          <cell r="AL790">
            <v>0.21</v>
          </cell>
          <cell r="AM790">
            <v>24400</v>
          </cell>
          <cell r="AN790">
            <v>5124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19091</v>
          </cell>
          <cell r="AS790">
            <v>190</v>
          </cell>
          <cell r="DH790" t="str">
            <v>厚生労働省実務必携H13</v>
          </cell>
        </row>
        <row r="791">
          <cell r="Q791">
            <v>1779</v>
          </cell>
          <cell r="R791" t="str">
            <v>鋳鉄製伸縮可とう管設置工</v>
          </cell>
          <cell r="S791" t="str">
            <v>S×S　φ700</v>
          </cell>
          <cell r="U791" t="str">
            <v>基</v>
          </cell>
          <cell r="V791">
            <v>29362</v>
          </cell>
          <cell r="W791" t="str">
            <v>厚生労働省実務必携H16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0.73</v>
          </cell>
          <cell r="AC791">
            <v>16700</v>
          </cell>
          <cell r="AD791">
            <v>12191</v>
          </cell>
          <cell r="AE791">
            <v>2</v>
          </cell>
          <cell r="AF791" t="str">
            <v>普通作業員</v>
          </cell>
          <cell r="AG791">
            <v>0.76</v>
          </cell>
          <cell r="AH791">
            <v>14900</v>
          </cell>
          <cell r="AI791">
            <v>11324</v>
          </cell>
          <cell r="AJ791">
            <v>341</v>
          </cell>
          <cell r="AK791" t="str">
            <v>ﾄﾗｯｸｸﾚｰﾝ賃料</v>
          </cell>
          <cell r="AL791">
            <v>0.23</v>
          </cell>
          <cell r="AM791">
            <v>24400</v>
          </cell>
          <cell r="AN791">
            <v>5612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23515</v>
          </cell>
          <cell r="AS791">
            <v>235</v>
          </cell>
          <cell r="DH791" t="str">
            <v>厚生労働省実務必携H13</v>
          </cell>
        </row>
        <row r="792">
          <cell r="Q792">
            <v>1780</v>
          </cell>
          <cell r="R792" t="str">
            <v>鋳鉄製伸縮可とう管設置工</v>
          </cell>
          <cell r="S792" t="str">
            <v>S×S　φ800</v>
          </cell>
          <cell r="U792" t="str">
            <v>基</v>
          </cell>
          <cell r="V792">
            <v>38073</v>
          </cell>
          <cell r="W792" t="str">
            <v>厚生労働省実務必携H16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0.98</v>
          </cell>
          <cell r="AC792">
            <v>16700</v>
          </cell>
          <cell r="AD792">
            <v>16366</v>
          </cell>
          <cell r="AE792">
            <v>2</v>
          </cell>
          <cell r="AF792" t="str">
            <v>普通作業員</v>
          </cell>
          <cell r="AG792">
            <v>1.01</v>
          </cell>
          <cell r="AH792">
            <v>14900</v>
          </cell>
          <cell r="AI792">
            <v>15049</v>
          </cell>
          <cell r="AJ792">
            <v>341</v>
          </cell>
          <cell r="AK792" t="str">
            <v>ﾄﾗｯｸｸﾚｰﾝ賃料</v>
          </cell>
          <cell r="AL792">
            <v>0.26</v>
          </cell>
          <cell r="AM792">
            <v>24400</v>
          </cell>
          <cell r="AN792">
            <v>6344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31415</v>
          </cell>
          <cell r="AS792">
            <v>314</v>
          </cell>
          <cell r="DH792" t="str">
            <v>厚生労働省実務必携H13</v>
          </cell>
        </row>
        <row r="793">
          <cell r="Q793">
            <v>1781</v>
          </cell>
          <cell r="R793" t="str">
            <v>鋳鉄製伸縮可とう管設置工</v>
          </cell>
          <cell r="S793" t="str">
            <v>S×S　φ900</v>
          </cell>
          <cell r="U793" t="str">
            <v>基</v>
          </cell>
          <cell r="V793">
            <v>46389</v>
          </cell>
          <cell r="W793" t="str">
            <v>厚生労働省実務必携H16</v>
          </cell>
          <cell r="Y793">
            <v>1</v>
          </cell>
          <cell r="Z793">
            <v>15</v>
          </cell>
          <cell r="AA793" t="str">
            <v>配管工</v>
          </cell>
          <cell r="AB793">
            <v>1.21</v>
          </cell>
          <cell r="AC793">
            <v>16700</v>
          </cell>
          <cell r="AD793">
            <v>20207</v>
          </cell>
          <cell r="AE793">
            <v>2</v>
          </cell>
          <cell r="AF793" t="str">
            <v>普通作業員</v>
          </cell>
          <cell r="AG793">
            <v>1.24</v>
          </cell>
          <cell r="AH793">
            <v>14900</v>
          </cell>
          <cell r="AI793">
            <v>18476</v>
          </cell>
          <cell r="AJ793">
            <v>341</v>
          </cell>
          <cell r="AK793" t="str">
            <v>ﾄﾗｯｸｸﾚｰﾝ賃料</v>
          </cell>
          <cell r="AL793">
            <v>0.3</v>
          </cell>
          <cell r="AM793">
            <v>24400</v>
          </cell>
          <cell r="AN793">
            <v>7320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38683</v>
          </cell>
          <cell r="AS793">
            <v>386</v>
          </cell>
          <cell r="DH793" t="str">
            <v>厚生労働省実務必携H13</v>
          </cell>
        </row>
        <row r="794">
          <cell r="Q794">
            <v>1782</v>
          </cell>
          <cell r="R794" t="str">
            <v>鋳鉄製伸縮可とう管設置工</v>
          </cell>
          <cell r="S794" t="str">
            <v>S×S　φ1,000</v>
          </cell>
          <cell r="U794" t="str">
            <v>基</v>
          </cell>
          <cell r="V794">
            <v>56838</v>
          </cell>
          <cell r="W794" t="str">
            <v>厚生労働省実務必携H16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1.44</v>
          </cell>
          <cell r="AC794">
            <v>16700</v>
          </cell>
          <cell r="AD794">
            <v>24048</v>
          </cell>
          <cell r="AE794">
            <v>2</v>
          </cell>
          <cell r="AF794" t="str">
            <v>普通作業員</v>
          </cell>
          <cell r="AG794">
            <v>1.47</v>
          </cell>
          <cell r="AH794">
            <v>14900</v>
          </cell>
          <cell r="AI794">
            <v>21903</v>
          </cell>
          <cell r="AJ794">
            <v>343</v>
          </cell>
          <cell r="AK794" t="str">
            <v>ﾄﾗｯｸｸﾚｰﾝ賃料</v>
          </cell>
          <cell r="AL794">
            <v>0.33</v>
          </cell>
          <cell r="AM794">
            <v>31600</v>
          </cell>
          <cell r="AN794">
            <v>10428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45951</v>
          </cell>
          <cell r="AS794">
            <v>459</v>
          </cell>
          <cell r="DH794" t="str">
            <v>厚生労働省実務必携H13</v>
          </cell>
        </row>
        <row r="795">
          <cell r="Q795">
            <v>1783</v>
          </cell>
          <cell r="R795" t="str">
            <v>鋳鉄製伸縮可とう管設置工</v>
          </cell>
          <cell r="S795" t="str">
            <v>U×U　φ50</v>
          </cell>
          <cell r="U795" t="str">
            <v>基</v>
          </cell>
          <cell r="V795">
            <v>7679</v>
          </cell>
          <cell r="W795" t="str">
            <v>厚生労働省実務必携H16</v>
          </cell>
          <cell r="Y795">
            <v>1</v>
          </cell>
          <cell r="Z795">
            <v>15</v>
          </cell>
          <cell r="AA795" t="str">
            <v>配管工</v>
          </cell>
          <cell r="AB795">
            <v>0.15</v>
          </cell>
          <cell r="AC795">
            <v>16700</v>
          </cell>
          <cell r="AD795">
            <v>2505</v>
          </cell>
          <cell r="AE795">
            <v>2</v>
          </cell>
          <cell r="AF795" t="str">
            <v>普通作業員</v>
          </cell>
          <cell r="AG795">
            <v>0.17</v>
          </cell>
          <cell r="AH795">
            <v>14900</v>
          </cell>
          <cell r="AI795">
            <v>2533</v>
          </cell>
          <cell r="AJ795">
            <v>180</v>
          </cell>
          <cell r="AK795" t="str">
            <v>ｸﾚｰﾝ付ﾄﾗｯｸ運転工</v>
          </cell>
          <cell r="AL795">
            <v>0.46</v>
          </cell>
          <cell r="AM795">
            <v>5634</v>
          </cell>
          <cell r="AN795">
            <v>2591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5038</v>
          </cell>
          <cell r="AS795">
            <v>50</v>
          </cell>
          <cell r="DH795" t="str">
            <v>厚生労働省実務必携H13</v>
          </cell>
        </row>
        <row r="796">
          <cell r="Q796">
            <v>1784</v>
          </cell>
          <cell r="R796" t="str">
            <v>鋳鉄製伸縮可とう管設置工</v>
          </cell>
          <cell r="S796" t="str">
            <v>U×U　φ75</v>
          </cell>
          <cell r="U796" t="str">
            <v>基</v>
          </cell>
          <cell r="V796">
            <v>7679</v>
          </cell>
          <cell r="W796" t="str">
            <v>厚生労働省実務必携H16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16700</v>
          </cell>
          <cell r="AD796">
            <v>2505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14900</v>
          </cell>
          <cell r="AI796">
            <v>2533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5634</v>
          </cell>
          <cell r="AN796">
            <v>2591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5038</v>
          </cell>
          <cell r="AS796">
            <v>50</v>
          </cell>
          <cell r="DH796" t="str">
            <v>厚生労働省実務必携H13</v>
          </cell>
        </row>
        <row r="797">
          <cell r="Q797">
            <v>1785</v>
          </cell>
          <cell r="R797" t="str">
            <v>鋳鉄製伸縮可とう管設置工</v>
          </cell>
          <cell r="S797" t="str">
            <v>U×U　φ100</v>
          </cell>
          <cell r="U797" t="str">
            <v>基</v>
          </cell>
          <cell r="V797">
            <v>7679</v>
          </cell>
          <cell r="W797" t="str">
            <v>厚生労働省実務必携H16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16700</v>
          </cell>
          <cell r="AD797">
            <v>2505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14900</v>
          </cell>
          <cell r="AI797">
            <v>2533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5634</v>
          </cell>
          <cell r="AN797">
            <v>2591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5038</v>
          </cell>
          <cell r="AS797">
            <v>50</v>
          </cell>
          <cell r="DH797" t="str">
            <v>厚生労働省実務必携H13</v>
          </cell>
        </row>
        <row r="798">
          <cell r="Q798">
            <v>1786</v>
          </cell>
          <cell r="R798" t="str">
            <v>鋳鉄製伸縮可とう管設置工</v>
          </cell>
          <cell r="S798" t="str">
            <v>U×U　φ150</v>
          </cell>
          <cell r="U798" t="str">
            <v>基</v>
          </cell>
          <cell r="V798">
            <v>9351</v>
          </cell>
          <cell r="W798" t="str">
            <v>厚生労働省実務必携H16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0.19</v>
          </cell>
          <cell r="AC798">
            <v>16700</v>
          </cell>
          <cell r="AD798">
            <v>3173</v>
          </cell>
          <cell r="AE798">
            <v>2</v>
          </cell>
          <cell r="AF798" t="str">
            <v>普通作業員</v>
          </cell>
          <cell r="AG798">
            <v>0.21</v>
          </cell>
          <cell r="AH798">
            <v>14900</v>
          </cell>
          <cell r="AI798">
            <v>3129</v>
          </cell>
          <cell r="AJ798">
            <v>180</v>
          </cell>
          <cell r="AK798" t="str">
            <v>ｸﾚｰﾝ付ﾄﾗｯｸ運転工</v>
          </cell>
          <cell r="AL798">
            <v>0.53</v>
          </cell>
          <cell r="AM798">
            <v>5634</v>
          </cell>
          <cell r="AN798">
            <v>2986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6302</v>
          </cell>
          <cell r="AS798">
            <v>63</v>
          </cell>
          <cell r="DH798" t="str">
            <v>厚生労働省実務必携H13</v>
          </cell>
        </row>
        <row r="799">
          <cell r="Q799">
            <v>1787</v>
          </cell>
          <cell r="R799" t="str">
            <v>鋳鉄製伸縮可とう管設置工</v>
          </cell>
          <cell r="S799" t="str">
            <v>U×U　φ200</v>
          </cell>
          <cell r="U799" t="str">
            <v>基</v>
          </cell>
          <cell r="V799">
            <v>10908</v>
          </cell>
          <cell r="W799" t="str">
            <v>厚生労働省実務必携H16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0.22</v>
          </cell>
          <cell r="AC799">
            <v>16700</v>
          </cell>
          <cell r="AD799">
            <v>3674</v>
          </cell>
          <cell r="AE799">
            <v>2</v>
          </cell>
          <cell r="AF799" t="str">
            <v>普通作業員</v>
          </cell>
          <cell r="AG799">
            <v>0.25</v>
          </cell>
          <cell r="AH799">
            <v>14900</v>
          </cell>
          <cell r="AI799">
            <v>3725</v>
          </cell>
          <cell r="AJ799">
            <v>180</v>
          </cell>
          <cell r="AK799" t="str">
            <v>ｸﾚｰﾝ付ﾄﾗｯｸ運転工</v>
          </cell>
          <cell r="AL799">
            <v>0.61</v>
          </cell>
          <cell r="AM799">
            <v>5634</v>
          </cell>
          <cell r="AN799">
            <v>3436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7399</v>
          </cell>
          <cell r="AS799">
            <v>73</v>
          </cell>
          <cell r="DH799" t="str">
            <v>厚生労働省実務必携H13</v>
          </cell>
        </row>
        <row r="800">
          <cell r="Q800">
            <v>1788</v>
          </cell>
          <cell r="R800" t="str">
            <v>鋳鉄製伸縮可とう管設置工</v>
          </cell>
          <cell r="S800" t="str">
            <v>U×U　φ250</v>
          </cell>
          <cell r="U800" t="str">
            <v>基</v>
          </cell>
          <cell r="V800">
            <v>12900</v>
          </cell>
          <cell r="W800" t="str">
            <v>厚生労働省実務必携H16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0.26</v>
          </cell>
          <cell r="AC800">
            <v>16700</v>
          </cell>
          <cell r="AD800">
            <v>4342</v>
          </cell>
          <cell r="AE800">
            <v>2</v>
          </cell>
          <cell r="AF800" t="str">
            <v>普通作業員</v>
          </cell>
          <cell r="AG800">
            <v>0.3</v>
          </cell>
          <cell r="AH800">
            <v>14900</v>
          </cell>
          <cell r="AI800">
            <v>4470</v>
          </cell>
          <cell r="AJ800">
            <v>180</v>
          </cell>
          <cell r="AK800" t="str">
            <v>ｸﾚｰﾝ付ﾄﾗｯｸ運転工</v>
          </cell>
          <cell r="AL800">
            <v>0.71</v>
          </cell>
          <cell r="AM800">
            <v>5634</v>
          </cell>
          <cell r="AN800">
            <v>4000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8812</v>
          </cell>
          <cell r="AS800">
            <v>88</v>
          </cell>
          <cell r="DH800" t="str">
            <v>厚生労働省実務必携H13</v>
          </cell>
        </row>
        <row r="801">
          <cell r="Q801">
            <v>1789</v>
          </cell>
          <cell r="R801" t="str">
            <v>鋳鉄製伸縮可とう管設置工</v>
          </cell>
          <cell r="S801" t="str">
            <v>U×U　φ300</v>
          </cell>
          <cell r="U801" t="str">
            <v>基</v>
          </cell>
          <cell r="V801">
            <v>14852</v>
          </cell>
          <cell r="W801" t="str">
            <v>厚生労働省実務必携H16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0.3</v>
          </cell>
          <cell r="AC801">
            <v>16700</v>
          </cell>
          <cell r="AD801">
            <v>5010</v>
          </cell>
          <cell r="AE801">
            <v>2</v>
          </cell>
          <cell r="AF801" t="str">
            <v>普通作業員</v>
          </cell>
          <cell r="AG801">
            <v>0.34</v>
          </cell>
          <cell r="AH801">
            <v>14900</v>
          </cell>
          <cell r="AI801">
            <v>5066</v>
          </cell>
          <cell r="AJ801">
            <v>180</v>
          </cell>
          <cell r="AK801" t="str">
            <v>ｸﾚｰﾝ付ﾄﾗｯｸ運転工</v>
          </cell>
          <cell r="AL801">
            <v>0.83</v>
          </cell>
          <cell r="AM801">
            <v>5634</v>
          </cell>
          <cell r="AN801">
            <v>4676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10076</v>
          </cell>
          <cell r="AS801">
            <v>100</v>
          </cell>
          <cell r="DH801" t="str">
            <v>厚生労働省実務必携H13</v>
          </cell>
        </row>
        <row r="802">
          <cell r="Q802">
            <v>1790</v>
          </cell>
          <cell r="R802" t="str">
            <v>鋳鉄製伸縮可とう管設置工</v>
          </cell>
          <cell r="S802" t="str">
            <v>U×U　φ350</v>
          </cell>
          <cell r="U802" t="str">
            <v>基</v>
          </cell>
          <cell r="V802">
            <v>16429</v>
          </cell>
          <cell r="W802" t="str">
            <v>厚生労働省実務必携H16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0.32</v>
          </cell>
          <cell r="AC802">
            <v>16700</v>
          </cell>
          <cell r="AD802">
            <v>5344</v>
          </cell>
          <cell r="AE802">
            <v>2</v>
          </cell>
          <cell r="AF802" t="str">
            <v>普通作業員</v>
          </cell>
          <cell r="AG802">
            <v>0.37</v>
          </cell>
          <cell r="AH802">
            <v>14900</v>
          </cell>
          <cell r="AI802">
            <v>5513</v>
          </cell>
          <cell r="AJ802">
            <v>180</v>
          </cell>
          <cell r="AK802" t="str">
            <v>ｸﾚｰﾝ付ﾄﾗｯｸ運転工</v>
          </cell>
          <cell r="AL802">
            <v>0.97</v>
          </cell>
          <cell r="AM802">
            <v>5634</v>
          </cell>
          <cell r="AN802">
            <v>5464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10857</v>
          </cell>
          <cell r="AS802">
            <v>108</v>
          </cell>
          <cell r="DH802" t="str">
            <v>厚生労働省実務必携H13</v>
          </cell>
        </row>
        <row r="803">
          <cell r="Q803">
            <v>1791</v>
          </cell>
          <cell r="R803" t="str">
            <v>鋳鉄製伸縮可とう管設置工</v>
          </cell>
          <cell r="S803" t="str">
            <v>U×U　φ400</v>
          </cell>
          <cell r="U803" t="str">
            <v>基</v>
          </cell>
          <cell r="V803">
            <v>16784</v>
          </cell>
          <cell r="W803" t="str">
            <v>厚生労働省実務必携H16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0.36</v>
          </cell>
          <cell r="AC803">
            <v>16700</v>
          </cell>
          <cell r="AD803">
            <v>6012</v>
          </cell>
          <cell r="AE803">
            <v>2</v>
          </cell>
          <cell r="AF803" t="str">
            <v>普通作業員</v>
          </cell>
          <cell r="AG803">
            <v>0.42</v>
          </cell>
          <cell r="AH803">
            <v>14900</v>
          </cell>
          <cell r="AI803">
            <v>6258</v>
          </cell>
          <cell r="AJ803">
            <v>341</v>
          </cell>
          <cell r="AK803" t="str">
            <v>ﾄﾗｯｸｸﾚｰﾝ賃料</v>
          </cell>
          <cell r="AL803">
            <v>0.18</v>
          </cell>
          <cell r="AM803">
            <v>24400</v>
          </cell>
          <cell r="AN803">
            <v>4392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12270</v>
          </cell>
          <cell r="AS803">
            <v>122</v>
          </cell>
          <cell r="DH803" t="str">
            <v>厚生労働省実務必携H13</v>
          </cell>
        </row>
        <row r="804">
          <cell r="Q804">
            <v>1792</v>
          </cell>
          <cell r="R804" t="str">
            <v>鋳鉄製伸縮可とう管設置工</v>
          </cell>
          <cell r="S804" t="str">
            <v>U×U　φ450</v>
          </cell>
          <cell r="U804" t="str">
            <v>基</v>
          </cell>
          <cell r="V804">
            <v>18925</v>
          </cell>
          <cell r="W804" t="str">
            <v>厚生労働省実務必携H16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0.41</v>
          </cell>
          <cell r="AC804">
            <v>16700</v>
          </cell>
          <cell r="AD804">
            <v>6847</v>
          </cell>
          <cell r="AE804">
            <v>2</v>
          </cell>
          <cell r="AF804" t="str">
            <v>普通作業員</v>
          </cell>
          <cell r="AG804">
            <v>0.49</v>
          </cell>
          <cell r="AH804">
            <v>14900</v>
          </cell>
          <cell r="AI804">
            <v>7301</v>
          </cell>
          <cell r="AJ804">
            <v>341</v>
          </cell>
          <cell r="AK804" t="str">
            <v>ﾄﾗｯｸｸﾚｰﾝ賃料</v>
          </cell>
          <cell r="AL804">
            <v>0.19</v>
          </cell>
          <cell r="AM804">
            <v>24400</v>
          </cell>
          <cell r="AN804">
            <v>4636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14148</v>
          </cell>
          <cell r="AS804">
            <v>141</v>
          </cell>
          <cell r="DH804" t="str">
            <v>厚生労働省実務必携H13</v>
          </cell>
        </row>
        <row r="805">
          <cell r="Q805">
            <v>1793</v>
          </cell>
          <cell r="R805" t="str">
            <v>鋳鉄製伸縮可とう管設置工</v>
          </cell>
          <cell r="S805" t="str">
            <v>U×U　φ500</v>
          </cell>
          <cell r="U805" t="str">
            <v>基</v>
          </cell>
          <cell r="V805">
            <v>20671</v>
          </cell>
          <cell r="W805" t="str">
            <v>厚生労働省実務必携H16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0.46</v>
          </cell>
          <cell r="AC805">
            <v>16700</v>
          </cell>
          <cell r="AD805">
            <v>7682</v>
          </cell>
          <cell r="AE805">
            <v>2</v>
          </cell>
          <cell r="AF805" t="str">
            <v>普通作業員</v>
          </cell>
          <cell r="AG805">
            <v>0.55000000000000004</v>
          </cell>
          <cell r="AH805">
            <v>14900</v>
          </cell>
          <cell r="AI805">
            <v>8195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24400</v>
          </cell>
          <cell r="AN805">
            <v>4636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15877</v>
          </cell>
          <cell r="AS805">
            <v>158</v>
          </cell>
          <cell r="DH805" t="str">
            <v>厚生労働省実務必携H13</v>
          </cell>
        </row>
        <row r="806">
          <cell r="Q806">
            <v>1794</v>
          </cell>
          <cell r="R806" t="str">
            <v>鋳鉄製伸縮可とう管設置工</v>
          </cell>
          <cell r="S806" t="str">
            <v>U×U　φ600</v>
          </cell>
          <cell r="U806" t="str">
            <v>基</v>
          </cell>
          <cell r="V806">
            <v>24405</v>
          </cell>
          <cell r="W806" t="str">
            <v>厚生労働省実務必携H16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0.59</v>
          </cell>
          <cell r="AC806">
            <v>16700</v>
          </cell>
          <cell r="AD806">
            <v>9853</v>
          </cell>
          <cell r="AE806">
            <v>2</v>
          </cell>
          <cell r="AF806" t="str">
            <v>普通作業員</v>
          </cell>
          <cell r="AG806">
            <v>0.62</v>
          </cell>
          <cell r="AH806">
            <v>14900</v>
          </cell>
          <cell r="AI806">
            <v>9238</v>
          </cell>
          <cell r="AJ806">
            <v>341</v>
          </cell>
          <cell r="AK806" t="str">
            <v>ﾄﾗｯｸｸﾚｰﾝ賃料</v>
          </cell>
          <cell r="AL806">
            <v>0.21</v>
          </cell>
          <cell r="AM806">
            <v>24400</v>
          </cell>
          <cell r="AN806">
            <v>5124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19091</v>
          </cell>
          <cell r="AS806">
            <v>190</v>
          </cell>
          <cell r="DH806" t="str">
            <v>厚生労働省実務必携H13</v>
          </cell>
        </row>
        <row r="807">
          <cell r="Q807">
            <v>1795</v>
          </cell>
          <cell r="R807" t="str">
            <v>鋳鉄製伸縮可とう管設置工</v>
          </cell>
          <cell r="S807" t="str">
            <v>U×U  φ700</v>
          </cell>
          <cell r="U807" t="str">
            <v>基</v>
          </cell>
          <cell r="V807">
            <v>29362</v>
          </cell>
          <cell r="W807" t="str">
            <v>厚生労働省実務必携H16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0.73</v>
          </cell>
          <cell r="AC807">
            <v>16700</v>
          </cell>
          <cell r="AD807">
            <v>12191</v>
          </cell>
          <cell r="AE807">
            <v>2</v>
          </cell>
          <cell r="AF807" t="str">
            <v>普通作業員</v>
          </cell>
          <cell r="AG807">
            <v>0.76</v>
          </cell>
          <cell r="AH807">
            <v>14900</v>
          </cell>
          <cell r="AI807">
            <v>11324</v>
          </cell>
          <cell r="AJ807">
            <v>341</v>
          </cell>
          <cell r="AK807" t="str">
            <v>ﾄﾗｯｸｸﾚｰﾝ賃料</v>
          </cell>
          <cell r="AL807">
            <v>0.23</v>
          </cell>
          <cell r="AM807">
            <v>24400</v>
          </cell>
          <cell r="AN807">
            <v>5612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23515</v>
          </cell>
          <cell r="AS807">
            <v>235</v>
          </cell>
          <cell r="DH807" t="str">
            <v>厚生労働省実務必携H13</v>
          </cell>
        </row>
        <row r="808">
          <cell r="Q808">
            <v>1796</v>
          </cell>
          <cell r="R808" t="str">
            <v>鋳鉄製伸縮可とう管設置工</v>
          </cell>
          <cell r="S808" t="str">
            <v>U×U　φ800</v>
          </cell>
          <cell r="U808" t="str">
            <v>基</v>
          </cell>
          <cell r="V808">
            <v>38073</v>
          </cell>
          <cell r="W808" t="str">
            <v>厚生労働省実務必携H16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0.98</v>
          </cell>
          <cell r="AC808">
            <v>16700</v>
          </cell>
          <cell r="AD808">
            <v>16366</v>
          </cell>
          <cell r="AE808">
            <v>2</v>
          </cell>
          <cell r="AF808" t="str">
            <v>普通作業員</v>
          </cell>
          <cell r="AG808">
            <v>1.01</v>
          </cell>
          <cell r="AH808">
            <v>14900</v>
          </cell>
          <cell r="AI808">
            <v>15049</v>
          </cell>
          <cell r="AJ808">
            <v>341</v>
          </cell>
          <cell r="AK808" t="str">
            <v>ﾄﾗｯｸｸﾚｰﾝ賃料</v>
          </cell>
          <cell r="AL808">
            <v>0.26</v>
          </cell>
          <cell r="AM808">
            <v>24400</v>
          </cell>
          <cell r="AN808">
            <v>6344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31415</v>
          </cell>
          <cell r="AS808">
            <v>314</v>
          </cell>
          <cell r="DH808" t="str">
            <v>厚生労働省実務必携H13</v>
          </cell>
        </row>
        <row r="809">
          <cell r="Q809">
            <v>1797</v>
          </cell>
          <cell r="R809" t="str">
            <v>鋳鉄製伸縮可とう管設置工</v>
          </cell>
          <cell r="S809" t="str">
            <v>U×U　φ900</v>
          </cell>
          <cell r="U809" t="str">
            <v>基</v>
          </cell>
          <cell r="V809">
            <v>46389</v>
          </cell>
          <cell r="W809" t="str">
            <v>厚生労働省実務必携H16</v>
          </cell>
          <cell r="Y809">
            <v>1</v>
          </cell>
          <cell r="Z809">
            <v>15</v>
          </cell>
          <cell r="AA809" t="str">
            <v>配管工</v>
          </cell>
          <cell r="AB809">
            <v>1.21</v>
          </cell>
          <cell r="AC809">
            <v>16700</v>
          </cell>
          <cell r="AD809">
            <v>20207</v>
          </cell>
          <cell r="AE809">
            <v>2</v>
          </cell>
          <cell r="AF809" t="str">
            <v>普通作業員</v>
          </cell>
          <cell r="AG809">
            <v>1.24</v>
          </cell>
          <cell r="AH809">
            <v>14900</v>
          </cell>
          <cell r="AI809">
            <v>18476</v>
          </cell>
          <cell r="AJ809">
            <v>341</v>
          </cell>
          <cell r="AK809" t="str">
            <v>ﾄﾗｯｸｸﾚｰﾝ賃料</v>
          </cell>
          <cell r="AL809">
            <v>0.3</v>
          </cell>
          <cell r="AM809">
            <v>24400</v>
          </cell>
          <cell r="AN809">
            <v>7320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38683</v>
          </cell>
          <cell r="AS809">
            <v>386</v>
          </cell>
          <cell r="DH809" t="str">
            <v>厚生労働省実務必携H13</v>
          </cell>
        </row>
        <row r="810">
          <cell r="Q810">
            <v>1798</v>
          </cell>
          <cell r="R810" t="str">
            <v>鋳鉄製伸縮可とう管設置工</v>
          </cell>
          <cell r="S810" t="str">
            <v>U×U　φ1,000</v>
          </cell>
          <cell r="U810" t="str">
            <v>基</v>
          </cell>
          <cell r="V810">
            <v>56838</v>
          </cell>
          <cell r="W810" t="str">
            <v>厚生労働省実務必携H16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1.44</v>
          </cell>
          <cell r="AC810">
            <v>16700</v>
          </cell>
          <cell r="AD810">
            <v>24048</v>
          </cell>
          <cell r="AE810">
            <v>2</v>
          </cell>
          <cell r="AF810" t="str">
            <v>普通作業員</v>
          </cell>
          <cell r="AG810">
            <v>1.47</v>
          </cell>
          <cell r="AH810">
            <v>14900</v>
          </cell>
          <cell r="AI810">
            <v>21903</v>
          </cell>
          <cell r="AJ810">
            <v>343</v>
          </cell>
          <cell r="AK810" t="str">
            <v>ﾄﾗｯｸｸﾚｰﾝ賃料</v>
          </cell>
          <cell r="AL810">
            <v>0.33</v>
          </cell>
          <cell r="AM810">
            <v>31600</v>
          </cell>
          <cell r="AN810">
            <v>10428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45951</v>
          </cell>
          <cell r="AS810">
            <v>459</v>
          </cell>
          <cell r="DH810" t="str">
            <v>厚生労働省実務必携H13</v>
          </cell>
        </row>
        <row r="811">
          <cell r="Q811">
            <v>1799</v>
          </cell>
          <cell r="R811" t="str">
            <v>鋳鉄製伸縮可とう管設置工</v>
          </cell>
          <cell r="S811" t="str">
            <v>F×S　φ50</v>
          </cell>
          <cell r="U811" t="str">
            <v>基</v>
          </cell>
          <cell r="V811">
            <v>7518</v>
          </cell>
          <cell r="W811" t="str">
            <v>厚生労働省実務必携H16</v>
          </cell>
          <cell r="Y811">
            <v>1</v>
          </cell>
          <cell r="Z811">
            <v>15</v>
          </cell>
          <cell r="AA811" t="str">
            <v>配管工</v>
          </cell>
          <cell r="AB811">
            <v>0.14499999999999999</v>
          </cell>
          <cell r="AC811">
            <v>16700</v>
          </cell>
          <cell r="AD811">
            <v>2421</v>
          </cell>
          <cell r="AE811">
            <v>2</v>
          </cell>
          <cell r="AF811" t="str">
            <v>普通作業員</v>
          </cell>
          <cell r="AG811">
            <v>0.16500000000000001</v>
          </cell>
          <cell r="AH811">
            <v>14900</v>
          </cell>
          <cell r="AI811">
            <v>2458</v>
          </cell>
          <cell r="AJ811">
            <v>180</v>
          </cell>
          <cell r="AK811" t="str">
            <v>ｸﾚｰﾝ付ﾄﾗｯｸ運転工</v>
          </cell>
          <cell r="AL811">
            <v>0.46</v>
          </cell>
          <cell r="AM811">
            <v>5634</v>
          </cell>
          <cell r="AN811">
            <v>2591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4879</v>
          </cell>
          <cell r="AS811">
            <v>48</v>
          </cell>
          <cell r="DH811" t="str">
            <v>厚生労働省実務必携H13</v>
          </cell>
        </row>
        <row r="812">
          <cell r="Q812">
            <v>1800</v>
          </cell>
          <cell r="R812" t="str">
            <v>鋳鉄製伸縮可とう管設置工</v>
          </cell>
          <cell r="S812" t="str">
            <v>F×S　φ75</v>
          </cell>
          <cell r="U812" t="str">
            <v>基</v>
          </cell>
          <cell r="V812">
            <v>7518</v>
          </cell>
          <cell r="W812" t="str">
            <v>厚生労働省実務必携H16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0.14499999999999999</v>
          </cell>
          <cell r="AC812">
            <v>16700</v>
          </cell>
          <cell r="AD812">
            <v>2421</v>
          </cell>
          <cell r="AE812">
            <v>2</v>
          </cell>
          <cell r="AF812" t="str">
            <v>普通作業員</v>
          </cell>
          <cell r="AG812">
            <v>0.16500000000000001</v>
          </cell>
          <cell r="AH812">
            <v>14900</v>
          </cell>
          <cell r="AI812">
            <v>2458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5634</v>
          </cell>
          <cell r="AN812">
            <v>2591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4879</v>
          </cell>
          <cell r="AS812">
            <v>48</v>
          </cell>
          <cell r="DH812" t="str">
            <v>厚生労働省実務必携H13</v>
          </cell>
        </row>
        <row r="813">
          <cell r="Q813">
            <v>1801</v>
          </cell>
          <cell r="R813" t="str">
            <v>鋳鉄製伸縮可とう管設置工</v>
          </cell>
          <cell r="S813" t="str">
            <v>F×S　φ100</v>
          </cell>
          <cell r="U813" t="str">
            <v>基</v>
          </cell>
          <cell r="V813">
            <v>7518</v>
          </cell>
          <cell r="W813" t="str">
            <v>厚生労働省実務必携H16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0.14499999999999999</v>
          </cell>
          <cell r="AC813">
            <v>16700</v>
          </cell>
          <cell r="AD813">
            <v>2421</v>
          </cell>
          <cell r="AE813">
            <v>2</v>
          </cell>
          <cell r="AF813" t="str">
            <v>普通作業員</v>
          </cell>
          <cell r="AG813">
            <v>0.16500000000000001</v>
          </cell>
          <cell r="AH813">
            <v>14900</v>
          </cell>
          <cell r="AI813">
            <v>2458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5634</v>
          </cell>
          <cell r="AN813">
            <v>2591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4879</v>
          </cell>
          <cell r="AS813">
            <v>48</v>
          </cell>
          <cell r="DH813" t="str">
            <v>厚生労働省実務必携H13</v>
          </cell>
        </row>
        <row r="814">
          <cell r="Q814">
            <v>1802</v>
          </cell>
          <cell r="R814" t="str">
            <v>鋳鉄製伸縮可とう管設置工</v>
          </cell>
          <cell r="S814" t="str">
            <v>F×S　φ150</v>
          </cell>
          <cell r="U814" t="str">
            <v>基</v>
          </cell>
          <cell r="V814">
            <v>9031</v>
          </cell>
          <cell r="W814" t="str">
            <v>厚生労働省実務必携H16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0.18</v>
          </cell>
          <cell r="AC814">
            <v>16700</v>
          </cell>
          <cell r="AD814">
            <v>3006</v>
          </cell>
          <cell r="AE814">
            <v>2</v>
          </cell>
          <cell r="AF814" t="str">
            <v>普通作業員</v>
          </cell>
          <cell r="AG814">
            <v>0.2</v>
          </cell>
          <cell r="AH814">
            <v>14900</v>
          </cell>
          <cell r="AI814">
            <v>2980</v>
          </cell>
          <cell r="AJ814">
            <v>180</v>
          </cell>
          <cell r="AK814" t="str">
            <v>ｸﾚｰﾝ付ﾄﾗｯｸ運転工</v>
          </cell>
          <cell r="AL814">
            <v>0.53</v>
          </cell>
          <cell r="AM814">
            <v>5634</v>
          </cell>
          <cell r="AN814">
            <v>2986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5986</v>
          </cell>
          <cell r="AS814">
            <v>59</v>
          </cell>
          <cell r="DH814" t="str">
            <v>厚生労働省実務必携H13</v>
          </cell>
        </row>
        <row r="815">
          <cell r="Q815">
            <v>1803</v>
          </cell>
          <cell r="R815" t="str">
            <v>鋳鉄製伸縮可とう管設置工</v>
          </cell>
          <cell r="S815" t="str">
            <v>F×S　φ200</v>
          </cell>
          <cell r="U815" t="str">
            <v>基</v>
          </cell>
          <cell r="V815">
            <v>10589</v>
          </cell>
          <cell r="W815" t="str">
            <v>厚生労働省実務必携H16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0.21</v>
          </cell>
          <cell r="AC815">
            <v>16700</v>
          </cell>
          <cell r="AD815">
            <v>3507</v>
          </cell>
          <cell r="AE815">
            <v>2</v>
          </cell>
          <cell r="AF815" t="str">
            <v>普通作業員</v>
          </cell>
          <cell r="AG815">
            <v>0.24</v>
          </cell>
          <cell r="AH815">
            <v>14900</v>
          </cell>
          <cell r="AI815">
            <v>3576</v>
          </cell>
          <cell r="AJ815">
            <v>180</v>
          </cell>
          <cell r="AK815" t="str">
            <v>ｸﾚｰﾝ付ﾄﾗｯｸ運転工</v>
          </cell>
          <cell r="AL815">
            <v>0.61</v>
          </cell>
          <cell r="AM815">
            <v>5634</v>
          </cell>
          <cell r="AN815">
            <v>3436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7083</v>
          </cell>
          <cell r="AS815">
            <v>70</v>
          </cell>
          <cell r="DH815" t="str">
            <v>厚生労働省実務必携H13</v>
          </cell>
        </row>
        <row r="816">
          <cell r="Q816">
            <v>1804</v>
          </cell>
          <cell r="R816" t="str">
            <v>鋳鉄製伸縮可とう管設置工</v>
          </cell>
          <cell r="S816" t="str">
            <v>F×S　φ250</v>
          </cell>
          <cell r="U816" t="str">
            <v>基</v>
          </cell>
          <cell r="V816">
            <v>12739</v>
          </cell>
          <cell r="W816" t="str">
            <v>厚生労働省実務必携H16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0.255</v>
          </cell>
          <cell r="AC816">
            <v>16700</v>
          </cell>
          <cell r="AD816">
            <v>4258</v>
          </cell>
          <cell r="AE816">
            <v>2</v>
          </cell>
          <cell r="AF816" t="str">
            <v>普通作業員</v>
          </cell>
          <cell r="AG816">
            <v>0.29499999999999998</v>
          </cell>
          <cell r="AH816">
            <v>14900</v>
          </cell>
          <cell r="AI816">
            <v>4395</v>
          </cell>
          <cell r="AJ816">
            <v>180</v>
          </cell>
          <cell r="AK816" t="str">
            <v>ｸﾚｰﾝ付ﾄﾗｯｸ運転工</v>
          </cell>
          <cell r="AL816">
            <v>0.71</v>
          </cell>
          <cell r="AM816">
            <v>5634</v>
          </cell>
          <cell r="AN816">
            <v>4000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8653</v>
          </cell>
          <cell r="AS816">
            <v>86</v>
          </cell>
          <cell r="DH816" t="str">
            <v>厚生労働省実務必携H13</v>
          </cell>
        </row>
        <row r="817">
          <cell r="Q817">
            <v>1805</v>
          </cell>
          <cell r="R817" t="str">
            <v>鋳鉄製伸縮可とう管設置工</v>
          </cell>
          <cell r="S817" t="str">
            <v>F×S　φ300</v>
          </cell>
          <cell r="U817" t="str">
            <v>基</v>
          </cell>
          <cell r="V817">
            <v>14692</v>
          </cell>
          <cell r="W817" t="str">
            <v>厚生労働省実務必携H16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0.29499999999999998</v>
          </cell>
          <cell r="AC817">
            <v>16700</v>
          </cell>
          <cell r="AD817">
            <v>4926</v>
          </cell>
          <cell r="AE817">
            <v>2</v>
          </cell>
          <cell r="AF817" t="str">
            <v>普通作業員</v>
          </cell>
          <cell r="AG817">
            <v>0.33500000000000002</v>
          </cell>
          <cell r="AH817">
            <v>14900</v>
          </cell>
          <cell r="AI817">
            <v>4991</v>
          </cell>
          <cell r="AJ817">
            <v>180</v>
          </cell>
          <cell r="AK817" t="str">
            <v>ｸﾚｰﾝ付ﾄﾗｯｸ運転工</v>
          </cell>
          <cell r="AL817">
            <v>0.83</v>
          </cell>
          <cell r="AM817">
            <v>5634</v>
          </cell>
          <cell r="AN817">
            <v>4676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9917</v>
          </cell>
          <cell r="AS817">
            <v>99</v>
          </cell>
          <cell r="DH817" t="str">
            <v>厚生労働省実務必携H13</v>
          </cell>
        </row>
        <row r="818">
          <cell r="Q818">
            <v>1806</v>
          </cell>
          <cell r="R818" t="str">
            <v>鋳鉄製伸縮可とう管設置工</v>
          </cell>
          <cell r="S818" t="str">
            <v>F×S　φ350</v>
          </cell>
          <cell r="U818" t="str">
            <v>基</v>
          </cell>
          <cell r="V818">
            <v>16268</v>
          </cell>
          <cell r="W818" t="str">
            <v>厚生労働省実務必携H16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0.315</v>
          </cell>
          <cell r="AC818">
            <v>16700</v>
          </cell>
          <cell r="AD818">
            <v>5260</v>
          </cell>
          <cell r="AE818">
            <v>2</v>
          </cell>
          <cell r="AF818" t="str">
            <v>普通作業員</v>
          </cell>
          <cell r="AG818">
            <v>0.36499999999999999</v>
          </cell>
          <cell r="AH818">
            <v>14900</v>
          </cell>
          <cell r="AI818">
            <v>5438</v>
          </cell>
          <cell r="AJ818">
            <v>180</v>
          </cell>
          <cell r="AK818" t="str">
            <v>ｸﾚｰﾝ付ﾄﾗｯｸ運転工</v>
          </cell>
          <cell r="AL818">
            <v>0.97</v>
          </cell>
          <cell r="AM818">
            <v>5634</v>
          </cell>
          <cell r="AN818">
            <v>5464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10698</v>
          </cell>
          <cell r="AS818">
            <v>106</v>
          </cell>
          <cell r="DH818" t="str">
            <v>厚生労働省実務必携H13</v>
          </cell>
        </row>
        <row r="819">
          <cell r="Q819">
            <v>1807</v>
          </cell>
          <cell r="R819" t="str">
            <v>鋳鉄製伸縮可とう管設置工</v>
          </cell>
          <cell r="S819" t="str">
            <v>F×S　φ400</v>
          </cell>
          <cell r="U819" t="str">
            <v>基</v>
          </cell>
          <cell r="V819">
            <v>16465</v>
          </cell>
          <cell r="W819" t="str">
            <v>厚生労働省実務必携H16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0.35</v>
          </cell>
          <cell r="AC819">
            <v>16700</v>
          </cell>
          <cell r="AD819">
            <v>5845</v>
          </cell>
          <cell r="AE819">
            <v>2</v>
          </cell>
          <cell r="AF819" t="str">
            <v>普通作業員</v>
          </cell>
          <cell r="AG819">
            <v>0.41</v>
          </cell>
          <cell r="AH819">
            <v>14900</v>
          </cell>
          <cell r="AI819">
            <v>6109</v>
          </cell>
          <cell r="AJ819">
            <v>341</v>
          </cell>
          <cell r="AK819" t="str">
            <v>ﾄﾗｯｸｸﾚｰﾝ賃料</v>
          </cell>
          <cell r="AL819">
            <v>0.18</v>
          </cell>
          <cell r="AM819">
            <v>24400</v>
          </cell>
          <cell r="AN819">
            <v>4392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11954</v>
          </cell>
          <cell r="AS819">
            <v>119</v>
          </cell>
          <cell r="DH819" t="str">
            <v>厚生労働省実務必携H13</v>
          </cell>
        </row>
        <row r="820">
          <cell r="Q820">
            <v>1808</v>
          </cell>
          <cell r="R820" t="str">
            <v>鋳鉄製伸縮可とう管設置工</v>
          </cell>
          <cell r="S820" t="str">
            <v>F×S　φ450</v>
          </cell>
          <cell r="U820" t="str">
            <v>基</v>
          </cell>
          <cell r="V820">
            <v>18445</v>
          </cell>
          <cell r="W820" t="str">
            <v>厚生労働省実務必携H16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0.39500000000000002</v>
          </cell>
          <cell r="AC820">
            <v>16700</v>
          </cell>
          <cell r="AD820">
            <v>6596</v>
          </cell>
          <cell r="AE820">
            <v>2</v>
          </cell>
          <cell r="AF820" t="str">
            <v>普通作業員</v>
          </cell>
          <cell r="AG820">
            <v>0.47499999999999998</v>
          </cell>
          <cell r="AH820">
            <v>14900</v>
          </cell>
          <cell r="AI820">
            <v>7077</v>
          </cell>
          <cell r="AJ820">
            <v>341</v>
          </cell>
          <cell r="AK820" t="str">
            <v>ﾄﾗｯｸｸﾚｰﾝ賃料</v>
          </cell>
          <cell r="AL820">
            <v>0.19</v>
          </cell>
          <cell r="AM820">
            <v>24400</v>
          </cell>
          <cell r="AN820">
            <v>4636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13673</v>
          </cell>
          <cell r="AS820">
            <v>136</v>
          </cell>
          <cell r="DH820" t="str">
            <v>厚生労働省実務必携H13</v>
          </cell>
        </row>
        <row r="821">
          <cell r="Q821">
            <v>1809</v>
          </cell>
          <cell r="R821" t="str">
            <v>鋳鉄製伸縮可とう管設置工</v>
          </cell>
          <cell r="S821" t="str">
            <v>F×S　φ500</v>
          </cell>
          <cell r="U821" t="str">
            <v>基</v>
          </cell>
          <cell r="V821">
            <v>20192</v>
          </cell>
          <cell r="W821" t="str">
            <v>厚生労働省実務必携H16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0.44500000000000001</v>
          </cell>
          <cell r="AC821">
            <v>16700</v>
          </cell>
          <cell r="AD821">
            <v>7431</v>
          </cell>
          <cell r="AE821">
            <v>2</v>
          </cell>
          <cell r="AF821" t="str">
            <v>普通作業員</v>
          </cell>
          <cell r="AG821">
            <v>0.53500000000000003</v>
          </cell>
          <cell r="AH821">
            <v>14900</v>
          </cell>
          <cell r="AI821">
            <v>7971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24400</v>
          </cell>
          <cell r="AN821">
            <v>4636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15402</v>
          </cell>
          <cell r="AS821">
            <v>154</v>
          </cell>
          <cell r="DH821" t="str">
            <v>厚生労働省実務必携H13</v>
          </cell>
        </row>
        <row r="822">
          <cell r="Q822">
            <v>1810</v>
          </cell>
          <cell r="R822" t="str">
            <v>鋳鉄製伸縮可とう管設置工</v>
          </cell>
          <cell r="S822" t="str">
            <v>F×S　φ600</v>
          </cell>
          <cell r="U822" t="str">
            <v>基</v>
          </cell>
          <cell r="V822">
            <v>24086</v>
          </cell>
          <cell r="W822" t="str">
            <v>厚生労働省実務必携H16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0.57999999999999996</v>
          </cell>
          <cell r="AC822">
            <v>16700</v>
          </cell>
          <cell r="AD822">
            <v>9686</v>
          </cell>
          <cell r="AE822">
            <v>2</v>
          </cell>
          <cell r="AF822" t="str">
            <v>普通作業員</v>
          </cell>
          <cell r="AG822">
            <v>0.61</v>
          </cell>
          <cell r="AH822">
            <v>14900</v>
          </cell>
          <cell r="AI822">
            <v>9089</v>
          </cell>
          <cell r="AJ822">
            <v>341</v>
          </cell>
          <cell r="AK822" t="str">
            <v>ﾄﾗｯｸｸﾚｰﾝ賃料</v>
          </cell>
          <cell r="AL822">
            <v>0.21</v>
          </cell>
          <cell r="AM822">
            <v>24400</v>
          </cell>
          <cell r="AN822">
            <v>5124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18775</v>
          </cell>
          <cell r="AS822">
            <v>187</v>
          </cell>
          <cell r="DH822" t="str">
            <v>厚生労働省実務必携H13</v>
          </cell>
        </row>
        <row r="823">
          <cell r="Q823">
            <v>1811</v>
          </cell>
          <cell r="R823" t="str">
            <v>鋳鉄製伸縮可とう管設置工</v>
          </cell>
          <cell r="S823" t="str">
            <v>F×S　φ700</v>
          </cell>
          <cell r="U823" t="str">
            <v>基</v>
          </cell>
          <cell r="V823">
            <v>28723</v>
          </cell>
          <cell r="W823" t="str">
            <v>厚生労働省実務必携H16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0.71</v>
          </cell>
          <cell r="AC823">
            <v>16700</v>
          </cell>
          <cell r="AD823">
            <v>11857</v>
          </cell>
          <cell r="AE823">
            <v>2</v>
          </cell>
          <cell r="AF823" t="str">
            <v>普通作業員</v>
          </cell>
          <cell r="AG823">
            <v>0.74</v>
          </cell>
          <cell r="AH823">
            <v>14900</v>
          </cell>
          <cell r="AI823">
            <v>11026</v>
          </cell>
          <cell r="AJ823">
            <v>341</v>
          </cell>
          <cell r="AK823" t="str">
            <v>ﾄﾗｯｸｸﾚｰﾝ賃料</v>
          </cell>
          <cell r="AL823">
            <v>0.23</v>
          </cell>
          <cell r="AM823">
            <v>24400</v>
          </cell>
          <cell r="AN823">
            <v>5612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22883</v>
          </cell>
          <cell r="AS823">
            <v>228</v>
          </cell>
          <cell r="DH823" t="str">
            <v>厚生労働省実務必携H13</v>
          </cell>
        </row>
        <row r="824">
          <cell r="Q824">
            <v>1812</v>
          </cell>
          <cell r="R824" t="str">
            <v>鋳鉄製伸縮可とう管設置工</v>
          </cell>
          <cell r="S824" t="str">
            <v>F×S　φ800</v>
          </cell>
          <cell r="U824" t="str">
            <v>基</v>
          </cell>
          <cell r="V824">
            <v>36955</v>
          </cell>
          <cell r="W824" t="str">
            <v>厚生労働省実務必携H16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0.94499999999999995</v>
          </cell>
          <cell r="AC824">
            <v>16700</v>
          </cell>
          <cell r="AD824">
            <v>15781</v>
          </cell>
          <cell r="AE824">
            <v>2</v>
          </cell>
          <cell r="AF824" t="str">
            <v>普通作業員</v>
          </cell>
          <cell r="AG824">
            <v>0.97499999999999998</v>
          </cell>
          <cell r="AH824">
            <v>14900</v>
          </cell>
          <cell r="AI824">
            <v>14527</v>
          </cell>
          <cell r="AJ824">
            <v>341</v>
          </cell>
          <cell r="AK824" t="str">
            <v>ﾄﾗｯｸｸﾚｰﾝ賃料</v>
          </cell>
          <cell r="AL824">
            <v>0.26</v>
          </cell>
          <cell r="AM824">
            <v>24400</v>
          </cell>
          <cell r="AN824">
            <v>6344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30308</v>
          </cell>
          <cell r="AS824">
            <v>303</v>
          </cell>
          <cell r="DH824" t="str">
            <v>厚生労働省実務必携H13</v>
          </cell>
        </row>
        <row r="825">
          <cell r="Q825">
            <v>1813</v>
          </cell>
          <cell r="R825" t="str">
            <v>鋳鉄製伸縮可とう管設置工</v>
          </cell>
          <cell r="S825" t="str">
            <v>F×S　φ900</v>
          </cell>
          <cell r="U825" t="str">
            <v>基</v>
          </cell>
          <cell r="V825">
            <v>45751</v>
          </cell>
          <cell r="W825" t="str">
            <v>厚生労働省実務必携H16</v>
          </cell>
          <cell r="Y825">
            <v>1</v>
          </cell>
          <cell r="Z825">
            <v>15</v>
          </cell>
          <cell r="AA825" t="str">
            <v>配管工</v>
          </cell>
          <cell r="AB825">
            <v>1.19</v>
          </cell>
          <cell r="AC825">
            <v>16700</v>
          </cell>
          <cell r="AD825">
            <v>19873</v>
          </cell>
          <cell r="AE825">
            <v>2</v>
          </cell>
          <cell r="AF825" t="str">
            <v>普通作業員</v>
          </cell>
          <cell r="AG825">
            <v>1.22</v>
          </cell>
          <cell r="AH825">
            <v>14900</v>
          </cell>
          <cell r="AI825">
            <v>18178</v>
          </cell>
          <cell r="AJ825">
            <v>341</v>
          </cell>
          <cell r="AK825" t="str">
            <v>ﾄﾗｯｸｸﾚｰﾝ賃料</v>
          </cell>
          <cell r="AL825">
            <v>0.3</v>
          </cell>
          <cell r="AM825">
            <v>24400</v>
          </cell>
          <cell r="AN825">
            <v>7320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38051</v>
          </cell>
          <cell r="AS825">
            <v>380</v>
          </cell>
          <cell r="DH825" t="str">
            <v>厚生労働省実務必携H13</v>
          </cell>
        </row>
        <row r="826">
          <cell r="Q826">
            <v>1814</v>
          </cell>
          <cell r="R826" t="str">
            <v>鋳鉄製伸縮可とう管設置工</v>
          </cell>
          <cell r="S826" t="str">
            <v>F×S　φ1,000</v>
          </cell>
          <cell r="U826" t="str">
            <v>基</v>
          </cell>
          <cell r="V826">
            <v>56039</v>
          </cell>
          <cell r="W826" t="str">
            <v>厚生労働省実務必携H16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1.415</v>
          </cell>
          <cell r="AC826">
            <v>16700</v>
          </cell>
          <cell r="AD826">
            <v>23630</v>
          </cell>
          <cell r="AE826">
            <v>2</v>
          </cell>
          <cell r="AF826" t="str">
            <v>普通作業員</v>
          </cell>
          <cell r="AG826">
            <v>1.4450000000000001</v>
          </cell>
          <cell r="AH826">
            <v>14900</v>
          </cell>
          <cell r="AI826">
            <v>21530</v>
          </cell>
          <cell r="AJ826">
            <v>343</v>
          </cell>
          <cell r="AK826" t="str">
            <v>ﾄﾗｯｸｸﾚｰﾝ賃料</v>
          </cell>
          <cell r="AL826">
            <v>0.33</v>
          </cell>
          <cell r="AM826">
            <v>31600</v>
          </cell>
          <cell r="AN826">
            <v>10428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45160</v>
          </cell>
          <cell r="AS826">
            <v>451</v>
          </cell>
          <cell r="DH826" t="str">
            <v>厚生労働省実務必携H13</v>
          </cell>
        </row>
        <row r="827">
          <cell r="Q827">
            <v>1815</v>
          </cell>
          <cell r="R827" t="str">
            <v>鋳鉄製伸縮可とう管設置工</v>
          </cell>
          <cell r="S827" t="str">
            <v>F×U　φ50</v>
          </cell>
          <cell r="U827" t="str">
            <v>基</v>
          </cell>
          <cell r="V827">
            <v>7518</v>
          </cell>
          <cell r="W827" t="str">
            <v>厚生労働省実務必携H16</v>
          </cell>
          <cell r="Y827">
            <v>1</v>
          </cell>
          <cell r="Z827">
            <v>15</v>
          </cell>
          <cell r="AA827" t="str">
            <v>配管工</v>
          </cell>
          <cell r="AB827">
            <v>0.14499999999999999</v>
          </cell>
          <cell r="AC827">
            <v>16700</v>
          </cell>
          <cell r="AD827">
            <v>2421</v>
          </cell>
          <cell r="AE827">
            <v>2</v>
          </cell>
          <cell r="AF827" t="str">
            <v>普通作業員</v>
          </cell>
          <cell r="AG827">
            <v>0.16500000000000001</v>
          </cell>
          <cell r="AH827">
            <v>14900</v>
          </cell>
          <cell r="AI827">
            <v>2458</v>
          </cell>
          <cell r="AJ827">
            <v>180</v>
          </cell>
          <cell r="AK827" t="str">
            <v>ｸﾚｰﾝ付ﾄﾗｯｸ運転工</v>
          </cell>
          <cell r="AL827">
            <v>0.46</v>
          </cell>
          <cell r="AM827">
            <v>5634</v>
          </cell>
          <cell r="AN827">
            <v>2591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4879</v>
          </cell>
          <cell r="AS827">
            <v>48</v>
          </cell>
          <cell r="DH827" t="str">
            <v>厚生労働省実務必携H13</v>
          </cell>
        </row>
        <row r="828">
          <cell r="Q828">
            <v>1816</v>
          </cell>
          <cell r="R828" t="str">
            <v>鋳鉄製伸縮可とう管設置工</v>
          </cell>
          <cell r="S828" t="str">
            <v>F×U　φ75</v>
          </cell>
          <cell r="U828" t="str">
            <v>基</v>
          </cell>
          <cell r="V828">
            <v>7518</v>
          </cell>
          <cell r="W828" t="str">
            <v>厚生労働省実務必携H16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16700</v>
          </cell>
          <cell r="AD828">
            <v>2421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14900</v>
          </cell>
          <cell r="AI828">
            <v>2458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5634</v>
          </cell>
          <cell r="AN828">
            <v>2591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4879</v>
          </cell>
          <cell r="AS828">
            <v>48</v>
          </cell>
          <cell r="DH828" t="str">
            <v>厚生労働省実務必携H13</v>
          </cell>
        </row>
        <row r="829">
          <cell r="Q829">
            <v>1817</v>
          </cell>
          <cell r="R829" t="str">
            <v>鋳鉄製伸縮可とう管設置工</v>
          </cell>
          <cell r="S829" t="str">
            <v>F×U　φ100</v>
          </cell>
          <cell r="U829" t="str">
            <v>基</v>
          </cell>
          <cell r="V829">
            <v>7518</v>
          </cell>
          <cell r="W829" t="str">
            <v>厚生労働省実務必携H16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16700</v>
          </cell>
          <cell r="AD829">
            <v>2421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14900</v>
          </cell>
          <cell r="AI829">
            <v>2458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5634</v>
          </cell>
          <cell r="AN829">
            <v>2591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4879</v>
          </cell>
          <cell r="AS829">
            <v>48</v>
          </cell>
          <cell r="DH829" t="str">
            <v>厚生労働省実務必携H13</v>
          </cell>
        </row>
        <row r="830">
          <cell r="Q830">
            <v>1818</v>
          </cell>
          <cell r="R830" t="str">
            <v>鋳鉄製伸縮可とう管設置工</v>
          </cell>
          <cell r="S830" t="str">
            <v>F×U　φ150</v>
          </cell>
          <cell r="U830" t="str">
            <v>基</v>
          </cell>
          <cell r="V830">
            <v>9031</v>
          </cell>
          <cell r="W830" t="str">
            <v>厚生労働省実務必携H16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0.18</v>
          </cell>
          <cell r="AC830">
            <v>16700</v>
          </cell>
          <cell r="AD830">
            <v>3006</v>
          </cell>
          <cell r="AE830">
            <v>2</v>
          </cell>
          <cell r="AF830" t="str">
            <v>普通作業員</v>
          </cell>
          <cell r="AG830">
            <v>0.2</v>
          </cell>
          <cell r="AH830">
            <v>14900</v>
          </cell>
          <cell r="AI830">
            <v>2980</v>
          </cell>
          <cell r="AJ830">
            <v>180</v>
          </cell>
          <cell r="AK830" t="str">
            <v>ｸﾚｰﾝ付ﾄﾗｯｸ運転工</v>
          </cell>
          <cell r="AL830">
            <v>0.53</v>
          </cell>
          <cell r="AM830">
            <v>5634</v>
          </cell>
          <cell r="AN830">
            <v>2986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5986</v>
          </cell>
          <cell r="AS830">
            <v>59</v>
          </cell>
          <cell r="DH830" t="str">
            <v>厚生労働省実務必携H13</v>
          </cell>
        </row>
        <row r="831">
          <cell r="Q831">
            <v>1819</v>
          </cell>
          <cell r="R831" t="str">
            <v>鋳鉄製伸縮可とう管設置工</v>
          </cell>
          <cell r="S831" t="str">
            <v>F×U　φ200</v>
          </cell>
          <cell r="U831" t="str">
            <v>基</v>
          </cell>
          <cell r="V831">
            <v>10589</v>
          </cell>
          <cell r="W831" t="str">
            <v>厚生労働省実務必携H16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0.21</v>
          </cell>
          <cell r="AC831">
            <v>16700</v>
          </cell>
          <cell r="AD831">
            <v>3507</v>
          </cell>
          <cell r="AE831">
            <v>2</v>
          </cell>
          <cell r="AF831" t="str">
            <v>普通作業員</v>
          </cell>
          <cell r="AG831">
            <v>0.24</v>
          </cell>
          <cell r="AH831">
            <v>14900</v>
          </cell>
          <cell r="AI831">
            <v>3576</v>
          </cell>
          <cell r="AJ831">
            <v>180</v>
          </cell>
          <cell r="AK831" t="str">
            <v>ｸﾚｰﾝ付ﾄﾗｯｸ運転工</v>
          </cell>
          <cell r="AL831">
            <v>0.61</v>
          </cell>
          <cell r="AM831">
            <v>5634</v>
          </cell>
          <cell r="AN831">
            <v>3436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7083</v>
          </cell>
          <cell r="AS831">
            <v>70</v>
          </cell>
          <cell r="DH831" t="str">
            <v>厚生労働省実務必携H13</v>
          </cell>
        </row>
        <row r="832">
          <cell r="Q832">
            <v>1820</v>
          </cell>
          <cell r="R832" t="str">
            <v>鋳鉄製伸縮可とう管設置工</v>
          </cell>
          <cell r="S832" t="str">
            <v>F×U　φ250</v>
          </cell>
          <cell r="U832" t="str">
            <v>基</v>
          </cell>
          <cell r="V832">
            <v>12739</v>
          </cell>
          <cell r="W832" t="str">
            <v>厚生労働省実務必携H16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0.255</v>
          </cell>
          <cell r="AC832">
            <v>16700</v>
          </cell>
          <cell r="AD832">
            <v>4258</v>
          </cell>
          <cell r="AE832">
            <v>2</v>
          </cell>
          <cell r="AF832" t="str">
            <v>普通作業員</v>
          </cell>
          <cell r="AG832">
            <v>0.29499999999999998</v>
          </cell>
          <cell r="AH832">
            <v>14900</v>
          </cell>
          <cell r="AI832">
            <v>4395</v>
          </cell>
          <cell r="AJ832">
            <v>180</v>
          </cell>
          <cell r="AK832" t="str">
            <v>ｸﾚｰﾝ付ﾄﾗｯｸ運転工</v>
          </cell>
          <cell r="AL832">
            <v>0.71</v>
          </cell>
          <cell r="AM832">
            <v>5634</v>
          </cell>
          <cell r="AN832">
            <v>4000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8653</v>
          </cell>
          <cell r="AS832">
            <v>86</v>
          </cell>
          <cell r="DH832" t="str">
            <v>厚生労働省実務必携H13</v>
          </cell>
        </row>
        <row r="833">
          <cell r="Q833">
            <v>1821</v>
          </cell>
          <cell r="R833" t="str">
            <v>鋳鉄製伸縮可とう管設置工</v>
          </cell>
          <cell r="S833" t="str">
            <v>F×U　φ300</v>
          </cell>
          <cell r="U833" t="str">
            <v>基</v>
          </cell>
          <cell r="V833">
            <v>14692</v>
          </cell>
          <cell r="W833" t="str">
            <v>厚生労働省実務必携H16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0.29499999999999998</v>
          </cell>
          <cell r="AC833">
            <v>16700</v>
          </cell>
          <cell r="AD833">
            <v>4926</v>
          </cell>
          <cell r="AE833">
            <v>2</v>
          </cell>
          <cell r="AF833" t="str">
            <v>普通作業員</v>
          </cell>
          <cell r="AG833">
            <v>0.33500000000000002</v>
          </cell>
          <cell r="AH833">
            <v>14900</v>
          </cell>
          <cell r="AI833">
            <v>4991</v>
          </cell>
          <cell r="AJ833">
            <v>180</v>
          </cell>
          <cell r="AK833" t="str">
            <v>ｸﾚｰﾝ付ﾄﾗｯｸ運転工</v>
          </cell>
          <cell r="AL833">
            <v>0.83</v>
          </cell>
          <cell r="AM833">
            <v>5634</v>
          </cell>
          <cell r="AN833">
            <v>4676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9917</v>
          </cell>
          <cell r="AS833">
            <v>99</v>
          </cell>
          <cell r="DH833" t="str">
            <v>厚生労働省実務必携H13</v>
          </cell>
        </row>
        <row r="834">
          <cell r="Q834">
            <v>1822</v>
          </cell>
          <cell r="R834" t="str">
            <v>鋳鉄製伸縮可とう管設置工</v>
          </cell>
          <cell r="S834" t="str">
            <v>F×U　φ350</v>
          </cell>
          <cell r="U834" t="str">
            <v>基</v>
          </cell>
          <cell r="V834">
            <v>16268</v>
          </cell>
          <cell r="W834" t="str">
            <v>厚生労働省実務必携H16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0.315</v>
          </cell>
          <cell r="AC834">
            <v>16700</v>
          </cell>
          <cell r="AD834">
            <v>5260</v>
          </cell>
          <cell r="AE834">
            <v>2</v>
          </cell>
          <cell r="AF834" t="str">
            <v>普通作業員</v>
          </cell>
          <cell r="AG834">
            <v>0.36499999999999999</v>
          </cell>
          <cell r="AH834">
            <v>14900</v>
          </cell>
          <cell r="AI834">
            <v>5438</v>
          </cell>
          <cell r="AJ834">
            <v>180</v>
          </cell>
          <cell r="AK834" t="str">
            <v>ｸﾚｰﾝ付ﾄﾗｯｸ運転工</v>
          </cell>
          <cell r="AL834">
            <v>0.97</v>
          </cell>
          <cell r="AM834">
            <v>5634</v>
          </cell>
          <cell r="AN834">
            <v>5464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10698</v>
          </cell>
          <cell r="AS834">
            <v>106</v>
          </cell>
          <cell r="DH834" t="str">
            <v>厚生労働省実務必携H13</v>
          </cell>
        </row>
        <row r="835">
          <cell r="Q835">
            <v>1823</v>
          </cell>
          <cell r="R835" t="str">
            <v>鋳鉄製伸縮可とう管設置工</v>
          </cell>
          <cell r="S835" t="str">
            <v>F×U　φ400</v>
          </cell>
          <cell r="U835" t="str">
            <v>基</v>
          </cell>
          <cell r="V835">
            <v>16465</v>
          </cell>
          <cell r="W835" t="str">
            <v>厚生労働省実務必携H16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0.35</v>
          </cell>
          <cell r="AC835">
            <v>16700</v>
          </cell>
          <cell r="AD835">
            <v>5845</v>
          </cell>
          <cell r="AE835">
            <v>2</v>
          </cell>
          <cell r="AF835" t="str">
            <v>普通作業員</v>
          </cell>
          <cell r="AG835">
            <v>0.41</v>
          </cell>
          <cell r="AH835">
            <v>14900</v>
          </cell>
          <cell r="AI835">
            <v>6109</v>
          </cell>
          <cell r="AJ835">
            <v>341</v>
          </cell>
          <cell r="AK835" t="str">
            <v>ﾄﾗｯｸｸﾚｰﾝ賃料</v>
          </cell>
          <cell r="AL835">
            <v>0.18</v>
          </cell>
          <cell r="AM835">
            <v>24400</v>
          </cell>
          <cell r="AN835">
            <v>4392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11954</v>
          </cell>
          <cell r="AS835">
            <v>119</v>
          </cell>
          <cell r="DH835" t="str">
            <v>厚生労働省実務必携H13</v>
          </cell>
        </row>
        <row r="836">
          <cell r="Q836">
            <v>1824</v>
          </cell>
          <cell r="R836" t="str">
            <v>鋳鉄製伸縮可とう管設置工</v>
          </cell>
          <cell r="S836" t="str">
            <v>F×U　φ450</v>
          </cell>
          <cell r="U836" t="str">
            <v>基</v>
          </cell>
          <cell r="V836">
            <v>18445</v>
          </cell>
          <cell r="W836" t="str">
            <v>厚生労働省実務必携H16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0.39500000000000002</v>
          </cell>
          <cell r="AC836">
            <v>16700</v>
          </cell>
          <cell r="AD836">
            <v>6596</v>
          </cell>
          <cell r="AE836">
            <v>2</v>
          </cell>
          <cell r="AF836" t="str">
            <v>普通作業員</v>
          </cell>
          <cell r="AG836">
            <v>0.47499999999999998</v>
          </cell>
          <cell r="AH836">
            <v>14900</v>
          </cell>
          <cell r="AI836">
            <v>7077</v>
          </cell>
          <cell r="AJ836">
            <v>341</v>
          </cell>
          <cell r="AK836" t="str">
            <v>ﾄﾗｯｸｸﾚｰﾝ賃料</v>
          </cell>
          <cell r="AL836">
            <v>0.19</v>
          </cell>
          <cell r="AM836">
            <v>24400</v>
          </cell>
          <cell r="AN836">
            <v>4636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13673</v>
          </cell>
          <cell r="AS836">
            <v>136</v>
          </cell>
          <cell r="DH836" t="str">
            <v>厚生労働省実務必携H13</v>
          </cell>
        </row>
        <row r="837">
          <cell r="Q837">
            <v>1825</v>
          </cell>
          <cell r="R837" t="str">
            <v>鋳鉄製伸縮可とう管設置工</v>
          </cell>
          <cell r="S837" t="str">
            <v>F×U　φ500</v>
          </cell>
          <cell r="U837" t="str">
            <v>基</v>
          </cell>
          <cell r="V837">
            <v>20192</v>
          </cell>
          <cell r="W837" t="str">
            <v>厚生労働省実務必携H16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0.44500000000000001</v>
          </cell>
          <cell r="AC837">
            <v>16700</v>
          </cell>
          <cell r="AD837">
            <v>7431</v>
          </cell>
          <cell r="AE837">
            <v>2</v>
          </cell>
          <cell r="AF837" t="str">
            <v>普通作業員</v>
          </cell>
          <cell r="AG837">
            <v>0.53500000000000003</v>
          </cell>
          <cell r="AH837">
            <v>14900</v>
          </cell>
          <cell r="AI837">
            <v>7971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24400</v>
          </cell>
          <cell r="AN837">
            <v>4636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15402</v>
          </cell>
          <cell r="AS837">
            <v>154</v>
          </cell>
          <cell r="DH837" t="str">
            <v>厚生労働省実務必携H13</v>
          </cell>
        </row>
        <row r="838">
          <cell r="Q838">
            <v>1826</v>
          </cell>
          <cell r="R838" t="str">
            <v>鋳鉄製伸縮可とう管設置工</v>
          </cell>
          <cell r="S838" t="str">
            <v>F×U　φ600</v>
          </cell>
          <cell r="U838" t="str">
            <v>基</v>
          </cell>
          <cell r="V838">
            <v>24086</v>
          </cell>
          <cell r="W838" t="str">
            <v>厚生労働省実務必携H16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0.57999999999999996</v>
          </cell>
          <cell r="AC838">
            <v>16700</v>
          </cell>
          <cell r="AD838">
            <v>9686</v>
          </cell>
          <cell r="AE838">
            <v>2</v>
          </cell>
          <cell r="AF838" t="str">
            <v>普通作業員</v>
          </cell>
          <cell r="AG838">
            <v>0.61</v>
          </cell>
          <cell r="AH838">
            <v>14900</v>
          </cell>
          <cell r="AI838">
            <v>9089</v>
          </cell>
          <cell r="AJ838">
            <v>341</v>
          </cell>
          <cell r="AK838" t="str">
            <v>ﾄﾗｯｸｸﾚｰﾝ賃料</v>
          </cell>
          <cell r="AL838">
            <v>0.21</v>
          </cell>
          <cell r="AM838">
            <v>24400</v>
          </cell>
          <cell r="AN838">
            <v>5124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18775</v>
          </cell>
          <cell r="AS838">
            <v>187</v>
          </cell>
          <cell r="DH838" t="str">
            <v>厚生労働省実務必携H13</v>
          </cell>
        </row>
        <row r="839">
          <cell r="Q839">
            <v>1827</v>
          </cell>
          <cell r="R839" t="str">
            <v>鋳鉄製伸縮可とう管設置工</v>
          </cell>
          <cell r="S839" t="str">
            <v>F×U　φ700</v>
          </cell>
          <cell r="U839" t="str">
            <v>基</v>
          </cell>
          <cell r="V839">
            <v>28723</v>
          </cell>
          <cell r="W839" t="str">
            <v>厚生労働省実務必携H16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0.71</v>
          </cell>
          <cell r="AC839">
            <v>16700</v>
          </cell>
          <cell r="AD839">
            <v>11857</v>
          </cell>
          <cell r="AE839">
            <v>2</v>
          </cell>
          <cell r="AF839" t="str">
            <v>普通作業員</v>
          </cell>
          <cell r="AG839">
            <v>0.74</v>
          </cell>
          <cell r="AH839">
            <v>14900</v>
          </cell>
          <cell r="AI839">
            <v>11026</v>
          </cell>
          <cell r="AJ839">
            <v>341</v>
          </cell>
          <cell r="AK839" t="str">
            <v>ﾄﾗｯｸｸﾚｰﾝ賃料</v>
          </cell>
          <cell r="AL839">
            <v>0.23</v>
          </cell>
          <cell r="AM839">
            <v>24400</v>
          </cell>
          <cell r="AN839">
            <v>5612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22883</v>
          </cell>
          <cell r="AS839">
            <v>228</v>
          </cell>
          <cell r="DH839" t="str">
            <v>厚生労働省実務必携H13</v>
          </cell>
        </row>
        <row r="840">
          <cell r="Q840">
            <v>1828</v>
          </cell>
          <cell r="R840" t="str">
            <v>鋳鉄製伸縮可とう管設置工</v>
          </cell>
          <cell r="S840" t="str">
            <v>F×U　φ800</v>
          </cell>
          <cell r="U840" t="str">
            <v>基</v>
          </cell>
          <cell r="V840">
            <v>36955</v>
          </cell>
          <cell r="W840" t="str">
            <v>厚生労働省実務必携H16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0.94499999999999995</v>
          </cell>
          <cell r="AC840">
            <v>16700</v>
          </cell>
          <cell r="AD840">
            <v>15781</v>
          </cell>
          <cell r="AE840">
            <v>2</v>
          </cell>
          <cell r="AF840" t="str">
            <v>普通作業員</v>
          </cell>
          <cell r="AG840">
            <v>0.97499999999999998</v>
          </cell>
          <cell r="AH840">
            <v>14900</v>
          </cell>
          <cell r="AI840">
            <v>14527</v>
          </cell>
          <cell r="AJ840">
            <v>341</v>
          </cell>
          <cell r="AK840" t="str">
            <v>ﾄﾗｯｸｸﾚｰﾝ賃料</v>
          </cell>
          <cell r="AL840">
            <v>0.26</v>
          </cell>
          <cell r="AM840">
            <v>24400</v>
          </cell>
          <cell r="AN840">
            <v>6344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30308</v>
          </cell>
          <cell r="AS840">
            <v>303</v>
          </cell>
          <cell r="DH840" t="str">
            <v>厚生労働省実務必携H13</v>
          </cell>
        </row>
        <row r="841">
          <cell r="Q841">
            <v>1829</v>
          </cell>
          <cell r="R841" t="str">
            <v>鋳鉄製伸縮可とう管設置工</v>
          </cell>
          <cell r="S841" t="str">
            <v>F×U　φ900</v>
          </cell>
          <cell r="U841" t="str">
            <v>基</v>
          </cell>
          <cell r="V841">
            <v>45751</v>
          </cell>
          <cell r="W841" t="str">
            <v>厚生労働省実務必携H16</v>
          </cell>
          <cell r="Y841">
            <v>1</v>
          </cell>
          <cell r="Z841">
            <v>15</v>
          </cell>
          <cell r="AA841" t="str">
            <v>配管工</v>
          </cell>
          <cell r="AB841">
            <v>1.19</v>
          </cell>
          <cell r="AC841">
            <v>16700</v>
          </cell>
          <cell r="AD841">
            <v>19873</v>
          </cell>
          <cell r="AE841">
            <v>2</v>
          </cell>
          <cell r="AF841" t="str">
            <v>普通作業員</v>
          </cell>
          <cell r="AG841">
            <v>1.22</v>
          </cell>
          <cell r="AH841">
            <v>14900</v>
          </cell>
          <cell r="AI841">
            <v>18178</v>
          </cell>
          <cell r="AJ841">
            <v>341</v>
          </cell>
          <cell r="AK841" t="str">
            <v>ﾄﾗｯｸｸﾚｰﾝ賃料</v>
          </cell>
          <cell r="AL841">
            <v>0.3</v>
          </cell>
          <cell r="AM841">
            <v>24400</v>
          </cell>
          <cell r="AN841">
            <v>7320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38051</v>
          </cell>
          <cell r="AS841">
            <v>380</v>
          </cell>
          <cell r="DH841" t="str">
            <v>厚生労働省実務必携H13</v>
          </cell>
        </row>
        <row r="842">
          <cell r="Q842">
            <v>1830</v>
          </cell>
          <cell r="R842" t="str">
            <v>鋳鉄製伸縮可とう管設置工</v>
          </cell>
          <cell r="S842" t="str">
            <v>F×U　φ1,000</v>
          </cell>
          <cell r="U842" t="str">
            <v>基</v>
          </cell>
          <cell r="V842">
            <v>56039</v>
          </cell>
          <cell r="W842" t="str">
            <v>厚生労働省実務必携H16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1.415</v>
          </cell>
          <cell r="AC842">
            <v>16700</v>
          </cell>
          <cell r="AD842">
            <v>23630</v>
          </cell>
          <cell r="AE842">
            <v>2</v>
          </cell>
          <cell r="AF842" t="str">
            <v>普通作業員</v>
          </cell>
          <cell r="AG842">
            <v>1.4450000000000001</v>
          </cell>
          <cell r="AH842">
            <v>14900</v>
          </cell>
          <cell r="AI842">
            <v>21530</v>
          </cell>
          <cell r="AJ842">
            <v>343</v>
          </cell>
          <cell r="AK842" t="str">
            <v>ﾄﾗｯｸｸﾚｰﾝ賃料</v>
          </cell>
          <cell r="AL842">
            <v>0.33</v>
          </cell>
          <cell r="AM842">
            <v>31600</v>
          </cell>
          <cell r="AN842">
            <v>10428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45160</v>
          </cell>
          <cell r="AS842">
            <v>451</v>
          </cell>
          <cell r="DH842" t="str">
            <v>厚生労働省実務必携H13</v>
          </cell>
        </row>
        <row r="843">
          <cell r="Q843">
            <v>1831</v>
          </cell>
          <cell r="R843" t="str">
            <v>鋳鉄製伸縮可とう管設置工</v>
          </cell>
          <cell r="S843" t="str">
            <v>S×U　φ50</v>
          </cell>
          <cell r="U843" t="str">
            <v>基</v>
          </cell>
          <cell r="V843">
            <v>7679</v>
          </cell>
          <cell r="W843" t="str">
            <v>厚生労働省実務必携H16</v>
          </cell>
          <cell r="Y843">
            <v>1</v>
          </cell>
          <cell r="Z843">
            <v>15</v>
          </cell>
          <cell r="AA843" t="str">
            <v>配管工</v>
          </cell>
          <cell r="AB843">
            <v>0.15</v>
          </cell>
          <cell r="AC843">
            <v>16700</v>
          </cell>
          <cell r="AD843">
            <v>2505</v>
          </cell>
          <cell r="AE843">
            <v>2</v>
          </cell>
          <cell r="AF843" t="str">
            <v>普通作業員</v>
          </cell>
          <cell r="AG843">
            <v>0.17</v>
          </cell>
          <cell r="AH843">
            <v>14900</v>
          </cell>
          <cell r="AI843">
            <v>2533</v>
          </cell>
          <cell r="AJ843">
            <v>180</v>
          </cell>
          <cell r="AK843" t="str">
            <v>ｸﾚｰﾝ付ﾄﾗｯｸ運転工</v>
          </cell>
          <cell r="AL843">
            <v>0.46</v>
          </cell>
          <cell r="AM843">
            <v>5634</v>
          </cell>
          <cell r="AN843">
            <v>2591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5038</v>
          </cell>
          <cell r="AS843">
            <v>50</v>
          </cell>
          <cell r="DH843" t="str">
            <v>厚生労働省実務必携H13</v>
          </cell>
        </row>
        <row r="844">
          <cell r="Q844">
            <v>1832</v>
          </cell>
          <cell r="R844" t="str">
            <v>鋳鉄製伸縮可とう管設置工</v>
          </cell>
          <cell r="S844" t="str">
            <v>S×U　φ75</v>
          </cell>
          <cell r="U844" t="str">
            <v>基</v>
          </cell>
          <cell r="V844">
            <v>7679</v>
          </cell>
          <cell r="W844" t="str">
            <v>厚生労働省実務必携H16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0.15</v>
          </cell>
          <cell r="AC844">
            <v>16700</v>
          </cell>
          <cell r="AD844">
            <v>2505</v>
          </cell>
          <cell r="AE844">
            <v>2</v>
          </cell>
          <cell r="AF844" t="str">
            <v>普通作業員</v>
          </cell>
          <cell r="AG844">
            <v>0.17</v>
          </cell>
          <cell r="AH844">
            <v>14900</v>
          </cell>
          <cell r="AI844">
            <v>2533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5634</v>
          </cell>
          <cell r="AN844">
            <v>2591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5038</v>
          </cell>
          <cell r="AS844">
            <v>50</v>
          </cell>
          <cell r="DH844" t="str">
            <v>厚生労働省実務必携H13</v>
          </cell>
        </row>
        <row r="845">
          <cell r="Q845">
            <v>1833</v>
          </cell>
          <cell r="R845" t="str">
            <v>鋳鉄製伸縮可とう管設置工</v>
          </cell>
          <cell r="S845" t="str">
            <v>S×U　φ100</v>
          </cell>
          <cell r="U845" t="str">
            <v>基</v>
          </cell>
          <cell r="V845">
            <v>7679</v>
          </cell>
          <cell r="W845" t="str">
            <v>厚生労働省実務必携H16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0.15</v>
          </cell>
          <cell r="AC845">
            <v>16700</v>
          </cell>
          <cell r="AD845">
            <v>2505</v>
          </cell>
          <cell r="AE845">
            <v>2</v>
          </cell>
          <cell r="AF845" t="str">
            <v>普通作業員</v>
          </cell>
          <cell r="AG845">
            <v>0.17</v>
          </cell>
          <cell r="AH845">
            <v>14900</v>
          </cell>
          <cell r="AI845">
            <v>2533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5634</v>
          </cell>
          <cell r="AN845">
            <v>2591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5038</v>
          </cell>
          <cell r="AS845">
            <v>50</v>
          </cell>
          <cell r="DH845" t="str">
            <v>厚生労働省実務必携H13</v>
          </cell>
        </row>
        <row r="846">
          <cell r="Q846">
            <v>1834</v>
          </cell>
          <cell r="R846" t="str">
            <v>鋳鉄製伸縮可とう管設置工</v>
          </cell>
          <cell r="S846" t="str">
            <v>S×U　φ150</v>
          </cell>
          <cell r="U846" t="str">
            <v>基</v>
          </cell>
          <cell r="V846">
            <v>9351</v>
          </cell>
          <cell r="W846" t="str">
            <v>厚生労働省実務必携H16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0.19</v>
          </cell>
          <cell r="AC846">
            <v>16700</v>
          </cell>
          <cell r="AD846">
            <v>3173</v>
          </cell>
          <cell r="AE846">
            <v>2</v>
          </cell>
          <cell r="AF846" t="str">
            <v>普通作業員</v>
          </cell>
          <cell r="AG846">
            <v>0.21</v>
          </cell>
          <cell r="AH846">
            <v>14900</v>
          </cell>
          <cell r="AI846">
            <v>3129</v>
          </cell>
          <cell r="AJ846">
            <v>180</v>
          </cell>
          <cell r="AK846" t="str">
            <v>ｸﾚｰﾝ付ﾄﾗｯｸ運転工</v>
          </cell>
          <cell r="AL846">
            <v>0.53</v>
          </cell>
          <cell r="AM846">
            <v>5634</v>
          </cell>
          <cell r="AN846">
            <v>2986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6302</v>
          </cell>
          <cell r="AS846">
            <v>63</v>
          </cell>
          <cell r="DH846" t="str">
            <v>厚生労働省実務必携H13</v>
          </cell>
        </row>
        <row r="847">
          <cell r="Q847">
            <v>1835</v>
          </cell>
          <cell r="R847" t="str">
            <v>鋳鉄製伸縮可とう管設置工</v>
          </cell>
          <cell r="S847" t="str">
            <v>S×U　φ200</v>
          </cell>
          <cell r="U847" t="str">
            <v>基</v>
          </cell>
          <cell r="V847">
            <v>10908</v>
          </cell>
          <cell r="W847" t="str">
            <v>厚生労働省実務必携H16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0.22</v>
          </cell>
          <cell r="AC847">
            <v>16700</v>
          </cell>
          <cell r="AD847">
            <v>3674</v>
          </cell>
          <cell r="AE847">
            <v>2</v>
          </cell>
          <cell r="AF847" t="str">
            <v>普通作業員</v>
          </cell>
          <cell r="AG847">
            <v>0.25</v>
          </cell>
          <cell r="AH847">
            <v>14900</v>
          </cell>
          <cell r="AI847">
            <v>3725</v>
          </cell>
          <cell r="AJ847">
            <v>180</v>
          </cell>
          <cell r="AK847" t="str">
            <v>ｸﾚｰﾝ付ﾄﾗｯｸ運転工</v>
          </cell>
          <cell r="AL847">
            <v>0.61</v>
          </cell>
          <cell r="AM847">
            <v>5634</v>
          </cell>
          <cell r="AN847">
            <v>3436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7399</v>
          </cell>
          <cell r="AS847">
            <v>73</v>
          </cell>
          <cell r="DH847" t="str">
            <v>厚生労働省実務必携H13</v>
          </cell>
        </row>
        <row r="848">
          <cell r="Q848">
            <v>1836</v>
          </cell>
          <cell r="R848" t="str">
            <v>鋳鉄製伸縮可とう管設置工</v>
          </cell>
          <cell r="S848" t="str">
            <v>S×U　φ250</v>
          </cell>
          <cell r="U848" t="str">
            <v>基</v>
          </cell>
          <cell r="V848">
            <v>12900</v>
          </cell>
          <cell r="W848" t="str">
            <v>厚生労働省実務必携H16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0.26</v>
          </cell>
          <cell r="AC848">
            <v>16700</v>
          </cell>
          <cell r="AD848">
            <v>4342</v>
          </cell>
          <cell r="AE848">
            <v>2</v>
          </cell>
          <cell r="AF848" t="str">
            <v>普通作業員</v>
          </cell>
          <cell r="AG848">
            <v>0.3</v>
          </cell>
          <cell r="AH848">
            <v>14900</v>
          </cell>
          <cell r="AI848">
            <v>4470</v>
          </cell>
          <cell r="AJ848">
            <v>180</v>
          </cell>
          <cell r="AK848" t="str">
            <v>ｸﾚｰﾝ付ﾄﾗｯｸ運転工</v>
          </cell>
          <cell r="AL848">
            <v>0.71</v>
          </cell>
          <cell r="AM848">
            <v>5634</v>
          </cell>
          <cell r="AN848">
            <v>4000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8812</v>
          </cell>
          <cell r="AS848">
            <v>88</v>
          </cell>
          <cell r="DH848" t="str">
            <v>厚生労働省実務必携H13</v>
          </cell>
        </row>
        <row r="849">
          <cell r="Q849">
            <v>1837</v>
          </cell>
          <cell r="R849" t="str">
            <v>鋳鉄製伸縮可とう管設置工</v>
          </cell>
          <cell r="S849" t="str">
            <v>S×U　φ300</v>
          </cell>
          <cell r="U849" t="str">
            <v>基</v>
          </cell>
          <cell r="V849">
            <v>14852</v>
          </cell>
          <cell r="W849" t="str">
            <v>厚生労働省実務必携H16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0.3</v>
          </cell>
          <cell r="AC849">
            <v>16700</v>
          </cell>
          <cell r="AD849">
            <v>5010</v>
          </cell>
          <cell r="AE849">
            <v>2</v>
          </cell>
          <cell r="AF849" t="str">
            <v>普通作業員</v>
          </cell>
          <cell r="AG849">
            <v>0.34</v>
          </cell>
          <cell r="AH849">
            <v>14900</v>
          </cell>
          <cell r="AI849">
            <v>5066</v>
          </cell>
          <cell r="AJ849">
            <v>180</v>
          </cell>
          <cell r="AK849" t="str">
            <v>ｸﾚｰﾝ付ﾄﾗｯｸ運転工</v>
          </cell>
          <cell r="AL849">
            <v>0.83</v>
          </cell>
          <cell r="AM849">
            <v>5634</v>
          </cell>
          <cell r="AN849">
            <v>4676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10076</v>
          </cell>
          <cell r="AS849">
            <v>100</v>
          </cell>
          <cell r="DH849" t="str">
            <v>厚生労働省実務必携H13</v>
          </cell>
        </row>
        <row r="850">
          <cell r="Q850">
            <v>1838</v>
          </cell>
          <cell r="R850" t="str">
            <v>鋳鉄製伸縮可とう管設置工</v>
          </cell>
          <cell r="S850" t="str">
            <v>S×U　φ350</v>
          </cell>
          <cell r="U850" t="str">
            <v>基</v>
          </cell>
          <cell r="V850">
            <v>16429</v>
          </cell>
          <cell r="W850" t="str">
            <v>厚生労働省実務必携H16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0.32</v>
          </cell>
          <cell r="AC850">
            <v>16700</v>
          </cell>
          <cell r="AD850">
            <v>5344</v>
          </cell>
          <cell r="AE850">
            <v>2</v>
          </cell>
          <cell r="AF850" t="str">
            <v>普通作業員</v>
          </cell>
          <cell r="AG850">
            <v>0.37</v>
          </cell>
          <cell r="AH850">
            <v>14900</v>
          </cell>
          <cell r="AI850">
            <v>5513</v>
          </cell>
          <cell r="AJ850">
            <v>180</v>
          </cell>
          <cell r="AK850" t="str">
            <v>ｸﾚｰﾝ付ﾄﾗｯｸ運転工</v>
          </cell>
          <cell r="AL850">
            <v>0.97</v>
          </cell>
          <cell r="AM850">
            <v>5634</v>
          </cell>
          <cell r="AN850">
            <v>5464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10857</v>
          </cell>
          <cell r="AS850">
            <v>108</v>
          </cell>
          <cell r="DH850" t="str">
            <v>厚生労働省実務必携H13</v>
          </cell>
        </row>
        <row r="851">
          <cell r="Q851">
            <v>1839</v>
          </cell>
          <cell r="R851" t="str">
            <v>鋳鉄製伸縮可とう管設置工</v>
          </cell>
          <cell r="S851" t="str">
            <v>S×U　φ400</v>
          </cell>
          <cell r="U851" t="str">
            <v>基</v>
          </cell>
          <cell r="V851">
            <v>16784</v>
          </cell>
          <cell r="W851" t="str">
            <v>厚生労働省実務必携H16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0.36</v>
          </cell>
          <cell r="AC851">
            <v>16700</v>
          </cell>
          <cell r="AD851">
            <v>6012</v>
          </cell>
          <cell r="AE851">
            <v>2</v>
          </cell>
          <cell r="AF851" t="str">
            <v>普通作業員</v>
          </cell>
          <cell r="AG851">
            <v>0.42</v>
          </cell>
          <cell r="AH851">
            <v>14900</v>
          </cell>
          <cell r="AI851">
            <v>6258</v>
          </cell>
          <cell r="AJ851">
            <v>341</v>
          </cell>
          <cell r="AK851" t="str">
            <v>ﾄﾗｯｸｸﾚｰﾝ賃料</v>
          </cell>
          <cell r="AL851">
            <v>0.18</v>
          </cell>
          <cell r="AM851">
            <v>24400</v>
          </cell>
          <cell r="AN851">
            <v>4392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12270</v>
          </cell>
          <cell r="AS851">
            <v>122</v>
          </cell>
          <cell r="DH851" t="str">
            <v>厚生労働省実務必携H13</v>
          </cell>
        </row>
        <row r="852">
          <cell r="Q852">
            <v>1840</v>
          </cell>
          <cell r="R852" t="str">
            <v>鋳鉄製伸縮可とう管設置工</v>
          </cell>
          <cell r="S852" t="str">
            <v>S×U　φ450</v>
          </cell>
          <cell r="U852" t="str">
            <v>基</v>
          </cell>
          <cell r="V852">
            <v>18925</v>
          </cell>
          <cell r="W852" t="str">
            <v>厚生労働省実務必携H16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0.41</v>
          </cell>
          <cell r="AC852">
            <v>16700</v>
          </cell>
          <cell r="AD852">
            <v>6847</v>
          </cell>
          <cell r="AE852">
            <v>2</v>
          </cell>
          <cell r="AF852" t="str">
            <v>普通作業員</v>
          </cell>
          <cell r="AG852">
            <v>0.49</v>
          </cell>
          <cell r="AH852">
            <v>14900</v>
          </cell>
          <cell r="AI852">
            <v>7301</v>
          </cell>
          <cell r="AJ852">
            <v>341</v>
          </cell>
          <cell r="AK852" t="str">
            <v>ﾄﾗｯｸｸﾚｰﾝ賃料</v>
          </cell>
          <cell r="AL852">
            <v>0.19</v>
          </cell>
          <cell r="AM852">
            <v>24400</v>
          </cell>
          <cell r="AN852">
            <v>4636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14148</v>
          </cell>
          <cell r="AS852">
            <v>141</v>
          </cell>
          <cell r="DH852" t="str">
            <v>厚生労働省実務必携H13</v>
          </cell>
        </row>
        <row r="853">
          <cell r="Q853">
            <v>1841</v>
          </cell>
          <cell r="R853" t="str">
            <v>鋳鉄製伸縮可とう管設置工</v>
          </cell>
          <cell r="S853" t="str">
            <v>S×U　φ500</v>
          </cell>
          <cell r="U853" t="str">
            <v>基</v>
          </cell>
          <cell r="V853">
            <v>20671</v>
          </cell>
          <cell r="W853" t="str">
            <v>厚生労働省実務必携H16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0.46</v>
          </cell>
          <cell r="AC853">
            <v>16700</v>
          </cell>
          <cell r="AD853">
            <v>7682</v>
          </cell>
          <cell r="AE853">
            <v>2</v>
          </cell>
          <cell r="AF853" t="str">
            <v>普通作業員</v>
          </cell>
          <cell r="AG853">
            <v>0.55000000000000004</v>
          </cell>
          <cell r="AH853">
            <v>14900</v>
          </cell>
          <cell r="AI853">
            <v>8195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24400</v>
          </cell>
          <cell r="AN853">
            <v>4636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15877</v>
          </cell>
          <cell r="AS853">
            <v>158</v>
          </cell>
          <cell r="DH853" t="str">
            <v>厚生労働省実務必携H13</v>
          </cell>
        </row>
        <row r="854">
          <cell r="Q854">
            <v>1842</v>
          </cell>
          <cell r="R854" t="str">
            <v>鋳鉄製伸縮可とう管設置工</v>
          </cell>
          <cell r="S854" t="str">
            <v>S×U　φ600</v>
          </cell>
          <cell r="U854" t="str">
            <v>基</v>
          </cell>
          <cell r="V854">
            <v>24405</v>
          </cell>
          <cell r="W854" t="str">
            <v>厚生労働省実務必携H16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0.59</v>
          </cell>
          <cell r="AC854">
            <v>16700</v>
          </cell>
          <cell r="AD854">
            <v>9853</v>
          </cell>
          <cell r="AE854">
            <v>2</v>
          </cell>
          <cell r="AF854" t="str">
            <v>普通作業員</v>
          </cell>
          <cell r="AG854">
            <v>0.62</v>
          </cell>
          <cell r="AH854">
            <v>14900</v>
          </cell>
          <cell r="AI854">
            <v>9238</v>
          </cell>
          <cell r="AJ854">
            <v>341</v>
          </cell>
          <cell r="AK854" t="str">
            <v>ﾄﾗｯｸｸﾚｰﾝ賃料</v>
          </cell>
          <cell r="AL854">
            <v>0.21</v>
          </cell>
          <cell r="AM854">
            <v>24400</v>
          </cell>
          <cell r="AN854">
            <v>5124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19091</v>
          </cell>
          <cell r="AS854">
            <v>190</v>
          </cell>
          <cell r="DH854" t="str">
            <v>厚生労働省実務必携H13</v>
          </cell>
        </row>
        <row r="855">
          <cell r="Q855">
            <v>1843</v>
          </cell>
          <cell r="R855" t="str">
            <v>鋳鉄製伸縮可とう管設置工</v>
          </cell>
          <cell r="S855" t="str">
            <v>S×U  φ700</v>
          </cell>
          <cell r="U855" t="str">
            <v>基</v>
          </cell>
          <cell r="V855">
            <v>29362</v>
          </cell>
          <cell r="W855" t="str">
            <v>厚生労働省実務必携H16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0.73</v>
          </cell>
          <cell r="AC855">
            <v>16700</v>
          </cell>
          <cell r="AD855">
            <v>12191</v>
          </cell>
          <cell r="AE855">
            <v>2</v>
          </cell>
          <cell r="AF855" t="str">
            <v>普通作業員</v>
          </cell>
          <cell r="AG855">
            <v>0.76</v>
          </cell>
          <cell r="AH855">
            <v>14900</v>
          </cell>
          <cell r="AI855">
            <v>11324</v>
          </cell>
          <cell r="AJ855">
            <v>341</v>
          </cell>
          <cell r="AK855" t="str">
            <v>ﾄﾗｯｸｸﾚｰﾝ賃料</v>
          </cell>
          <cell r="AL855">
            <v>0.23</v>
          </cell>
          <cell r="AM855">
            <v>24400</v>
          </cell>
          <cell r="AN855">
            <v>5612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23515</v>
          </cell>
          <cell r="AS855">
            <v>235</v>
          </cell>
          <cell r="DH855" t="str">
            <v>厚生労働省実務必携H13</v>
          </cell>
        </row>
        <row r="856">
          <cell r="Q856">
            <v>1844</v>
          </cell>
          <cell r="R856" t="str">
            <v>鋳鉄製伸縮可とう管設置工</v>
          </cell>
          <cell r="S856" t="str">
            <v>S×U　φ800</v>
          </cell>
          <cell r="U856" t="str">
            <v>基</v>
          </cell>
          <cell r="V856">
            <v>38073</v>
          </cell>
          <cell r="W856" t="str">
            <v>厚生労働省実務必携H16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0.98</v>
          </cell>
          <cell r="AC856">
            <v>16700</v>
          </cell>
          <cell r="AD856">
            <v>16366</v>
          </cell>
          <cell r="AE856">
            <v>2</v>
          </cell>
          <cell r="AF856" t="str">
            <v>普通作業員</v>
          </cell>
          <cell r="AG856">
            <v>1.01</v>
          </cell>
          <cell r="AH856">
            <v>14900</v>
          </cell>
          <cell r="AI856">
            <v>15049</v>
          </cell>
          <cell r="AJ856">
            <v>341</v>
          </cell>
          <cell r="AK856" t="str">
            <v>ﾄﾗｯｸｸﾚｰﾝ賃料</v>
          </cell>
          <cell r="AL856">
            <v>0.26</v>
          </cell>
          <cell r="AM856">
            <v>24400</v>
          </cell>
          <cell r="AN856">
            <v>6344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31415</v>
          </cell>
          <cell r="AS856">
            <v>314</v>
          </cell>
          <cell r="DH856" t="str">
            <v>厚生労働省実務必携H13</v>
          </cell>
        </row>
        <row r="857">
          <cell r="Q857">
            <v>1845</v>
          </cell>
          <cell r="R857" t="str">
            <v>鋳鉄製伸縮可とう管設置工</v>
          </cell>
          <cell r="S857" t="str">
            <v>S×U　φ900</v>
          </cell>
          <cell r="U857" t="str">
            <v>基</v>
          </cell>
          <cell r="V857">
            <v>46389</v>
          </cell>
          <cell r="W857" t="str">
            <v>厚生労働省実務必携H16</v>
          </cell>
          <cell r="Y857">
            <v>1</v>
          </cell>
          <cell r="Z857">
            <v>15</v>
          </cell>
          <cell r="AA857" t="str">
            <v>配管工</v>
          </cell>
          <cell r="AB857">
            <v>1.21</v>
          </cell>
          <cell r="AC857">
            <v>16700</v>
          </cell>
          <cell r="AD857">
            <v>20207</v>
          </cell>
          <cell r="AE857">
            <v>2</v>
          </cell>
          <cell r="AF857" t="str">
            <v>普通作業員</v>
          </cell>
          <cell r="AG857">
            <v>1.24</v>
          </cell>
          <cell r="AH857">
            <v>14900</v>
          </cell>
          <cell r="AI857">
            <v>18476</v>
          </cell>
          <cell r="AJ857">
            <v>341</v>
          </cell>
          <cell r="AK857" t="str">
            <v>ﾄﾗｯｸｸﾚｰﾝ賃料</v>
          </cell>
          <cell r="AL857">
            <v>0.3</v>
          </cell>
          <cell r="AM857">
            <v>24400</v>
          </cell>
          <cell r="AN857">
            <v>7320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38683</v>
          </cell>
          <cell r="AS857">
            <v>386</v>
          </cell>
          <cell r="DH857" t="str">
            <v>厚生労働省実務必携H13</v>
          </cell>
        </row>
        <row r="858">
          <cell r="Q858">
            <v>1846</v>
          </cell>
          <cell r="R858" t="str">
            <v>鋳鉄製伸縮可とう管設置工</v>
          </cell>
          <cell r="S858" t="str">
            <v>S×U　φ1,000</v>
          </cell>
          <cell r="U858" t="str">
            <v>基</v>
          </cell>
          <cell r="V858">
            <v>56838</v>
          </cell>
          <cell r="W858" t="str">
            <v>厚生労働省実務必携H16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1.44</v>
          </cell>
          <cell r="AC858">
            <v>16700</v>
          </cell>
          <cell r="AD858">
            <v>24048</v>
          </cell>
          <cell r="AE858">
            <v>2</v>
          </cell>
          <cell r="AF858" t="str">
            <v>普通作業員</v>
          </cell>
          <cell r="AG858">
            <v>1.47</v>
          </cell>
          <cell r="AH858">
            <v>14900</v>
          </cell>
          <cell r="AI858">
            <v>21903</v>
          </cell>
          <cell r="AJ858">
            <v>343</v>
          </cell>
          <cell r="AK858" t="str">
            <v>ﾄﾗｯｸｸﾚｰﾝ賃料</v>
          </cell>
          <cell r="AL858">
            <v>0.33</v>
          </cell>
          <cell r="AM858">
            <v>31600</v>
          </cell>
          <cell r="AN858">
            <v>10428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45951</v>
          </cell>
          <cell r="AS858">
            <v>459</v>
          </cell>
          <cell r="DH858" t="str">
            <v>厚生労働省実務必携H13</v>
          </cell>
        </row>
        <row r="859">
          <cell r="Q859">
            <v>1851</v>
          </cell>
          <cell r="R859" t="str">
            <v>ｽﾃﾝﾚｽ鋼管切断工</v>
          </cell>
          <cell r="S859" t="str">
            <v>80A  t=3.0㎜</v>
          </cell>
          <cell r="U859" t="str">
            <v>口</v>
          </cell>
          <cell r="V859">
            <v>2594</v>
          </cell>
          <cell r="W859" t="str">
            <v>厚生労働省実務必携H16</v>
          </cell>
          <cell r="Y859">
            <v>1</v>
          </cell>
          <cell r="Z859">
            <v>25</v>
          </cell>
          <cell r="AA859" t="str">
            <v>ｽﾃﾝﾚｽ溶接工</v>
          </cell>
          <cell r="AB859">
            <v>0.12</v>
          </cell>
          <cell r="AC859">
            <v>18800</v>
          </cell>
          <cell r="AD859">
            <v>2256</v>
          </cell>
          <cell r="AE859">
            <v>201</v>
          </cell>
          <cell r="AF859" t="str">
            <v>諸雑費</v>
          </cell>
          <cell r="AG859">
            <v>15</v>
          </cell>
          <cell r="AH859">
            <v>2256</v>
          </cell>
          <cell r="AI859">
            <v>338</v>
          </cell>
          <cell r="AK859" t="e">
            <v>#N/A</v>
          </cell>
          <cell r="AM859">
            <v>0</v>
          </cell>
          <cell r="AN859">
            <v>0</v>
          </cell>
          <cell r="AP859" t="e">
            <v>#N/A</v>
          </cell>
          <cell r="AR859">
            <v>0</v>
          </cell>
          <cell r="AS859">
            <v>0</v>
          </cell>
          <cell r="AU859" t="e">
            <v>#N/A</v>
          </cell>
          <cell r="AW859">
            <v>0</v>
          </cell>
          <cell r="AX859">
            <v>0</v>
          </cell>
          <cell r="AZ859" t="e">
            <v>#N/A</v>
          </cell>
          <cell r="BB859">
            <v>0</v>
          </cell>
          <cell r="BC859">
            <v>0</v>
          </cell>
          <cell r="BE859" t="e">
            <v>#N/A</v>
          </cell>
          <cell r="BG859">
            <v>0</v>
          </cell>
          <cell r="BH859">
            <v>0</v>
          </cell>
          <cell r="BJ859" t="e">
            <v>#N/A</v>
          </cell>
          <cell r="BL859">
            <v>0</v>
          </cell>
          <cell r="BM859">
            <v>0</v>
          </cell>
          <cell r="BO859" t="e">
            <v>#N/A</v>
          </cell>
          <cell r="BQ859">
            <v>0</v>
          </cell>
          <cell r="BR859">
            <v>0</v>
          </cell>
          <cell r="BT859" t="e">
            <v>#N/A</v>
          </cell>
          <cell r="BV859">
            <v>0</v>
          </cell>
          <cell r="BW859">
            <v>0</v>
          </cell>
          <cell r="DH859" t="str">
            <v>厚生労働省実務必携H13</v>
          </cell>
        </row>
        <row r="860">
          <cell r="Q860">
            <v>1852</v>
          </cell>
          <cell r="R860" t="str">
            <v>ｽﾃﾝﾚｽ鋼管切断工</v>
          </cell>
          <cell r="S860" t="str">
            <v>80A  t=4.0㎜</v>
          </cell>
          <cell r="U860" t="str">
            <v>口</v>
          </cell>
          <cell r="V860">
            <v>3243</v>
          </cell>
          <cell r="W860" t="str">
            <v>厚生労働省実務必携H16</v>
          </cell>
          <cell r="Y860">
            <v>1</v>
          </cell>
          <cell r="Z860">
            <v>25</v>
          </cell>
          <cell r="AA860" t="str">
            <v>ｽﾃﾝﾚｽ溶接工</v>
          </cell>
          <cell r="AB860">
            <v>0.15</v>
          </cell>
          <cell r="AC860">
            <v>18800</v>
          </cell>
          <cell r="AD860">
            <v>2820</v>
          </cell>
          <cell r="AE860">
            <v>201</v>
          </cell>
          <cell r="AF860" t="str">
            <v>諸雑費</v>
          </cell>
          <cell r="AG860">
            <v>15</v>
          </cell>
          <cell r="AH860">
            <v>2820</v>
          </cell>
          <cell r="AI860">
            <v>423</v>
          </cell>
          <cell r="AK860" t="e">
            <v>#N/A</v>
          </cell>
          <cell r="AM860">
            <v>0</v>
          </cell>
          <cell r="AN860">
            <v>0</v>
          </cell>
          <cell r="AP860" t="e">
            <v>#N/A</v>
          </cell>
          <cell r="AR860">
            <v>0</v>
          </cell>
          <cell r="AS860">
            <v>0</v>
          </cell>
          <cell r="AU860" t="e">
            <v>#N/A</v>
          </cell>
          <cell r="AW860">
            <v>0</v>
          </cell>
          <cell r="AX860">
            <v>0</v>
          </cell>
          <cell r="AZ860" t="e">
            <v>#N/A</v>
          </cell>
          <cell r="BB860">
            <v>0</v>
          </cell>
          <cell r="BC860">
            <v>0</v>
          </cell>
          <cell r="BE860" t="e">
            <v>#N/A</v>
          </cell>
          <cell r="BG860">
            <v>0</v>
          </cell>
          <cell r="BH860">
            <v>0</v>
          </cell>
          <cell r="BJ860" t="e">
            <v>#N/A</v>
          </cell>
          <cell r="BL860">
            <v>0</v>
          </cell>
          <cell r="BM860">
            <v>0</v>
          </cell>
          <cell r="BO860" t="e">
            <v>#N/A</v>
          </cell>
          <cell r="BQ860">
            <v>0</v>
          </cell>
          <cell r="BR860">
            <v>0</v>
          </cell>
          <cell r="BT860" t="e">
            <v>#N/A</v>
          </cell>
          <cell r="BV860">
            <v>0</v>
          </cell>
          <cell r="BW860">
            <v>0</v>
          </cell>
          <cell r="DH860" t="str">
            <v>厚生労働省実務必携H13</v>
          </cell>
        </row>
        <row r="861">
          <cell r="Q861">
            <v>1853</v>
          </cell>
          <cell r="R861" t="str">
            <v>ｽﾃﾝﾚｽ鋼管切断工</v>
          </cell>
          <cell r="S861" t="str">
            <v>80A  t=5.5㎜</v>
          </cell>
          <cell r="U861" t="str">
            <v>口</v>
          </cell>
          <cell r="V861">
            <v>4756</v>
          </cell>
          <cell r="W861" t="str">
            <v>厚生労働省実務必携H16</v>
          </cell>
          <cell r="Y861">
            <v>1</v>
          </cell>
          <cell r="Z861">
            <v>25</v>
          </cell>
          <cell r="AA861" t="str">
            <v>ｽﾃﾝﾚｽ溶接工</v>
          </cell>
          <cell r="AB861">
            <v>0.22</v>
          </cell>
          <cell r="AC861">
            <v>18800</v>
          </cell>
          <cell r="AD861">
            <v>4136</v>
          </cell>
          <cell r="AE861">
            <v>201</v>
          </cell>
          <cell r="AF861" t="str">
            <v>諸雑費</v>
          </cell>
          <cell r="AG861">
            <v>15</v>
          </cell>
          <cell r="AH861">
            <v>4136</v>
          </cell>
          <cell r="AI861">
            <v>620</v>
          </cell>
          <cell r="AK861" t="e">
            <v>#N/A</v>
          </cell>
          <cell r="AM861">
            <v>0</v>
          </cell>
          <cell r="AN861">
            <v>0</v>
          </cell>
          <cell r="AP861" t="e">
            <v>#N/A</v>
          </cell>
          <cell r="AR861">
            <v>0</v>
          </cell>
          <cell r="AS861">
            <v>0</v>
          </cell>
          <cell r="AU861" t="e">
            <v>#N/A</v>
          </cell>
          <cell r="AW861">
            <v>0</v>
          </cell>
          <cell r="AX861">
            <v>0</v>
          </cell>
          <cell r="AZ861" t="e">
            <v>#N/A</v>
          </cell>
          <cell r="BB861">
            <v>0</v>
          </cell>
          <cell r="BC861">
            <v>0</v>
          </cell>
          <cell r="BE861" t="e">
            <v>#N/A</v>
          </cell>
          <cell r="BG861">
            <v>0</v>
          </cell>
          <cell r="BH861">
            <v>0</v>
          </cell>
          <cell r="BJ861" t="e">
            <v>#N/A</v>
          </cell>
          <cell r="BL861">
            <v>0</v>
          </cell>
          <cell r="BM861">
            <v>0</v>
          </cell>
          <cell r="BO861" t="e">
            <v>#N/A</v>
          </cell>
          <cell r="BQ861">
            <v>0</v>
          </cell>
          <cell r="BR861">
            <v>0</v>
          </cell>
          <cell r="BT861" t="e">
            <v>#N/A</v>
          </cell>
          <cell r="BV861">
            <v>0</v>
          </cell>
          <cell r="BW861">
            <v>0</v>
          </cell>
          <cell r="DH861" t="str">
            <v>厚生労働省実務必携H13</v>
          </cell>
        </row>
        <row r="862">
          <cell r="Q862">
            <v>1854</v>
          </cell>
          <cell r="R862" t="str">
            <v>ｽﾃﾝﾚｽ鋼管切断工</v>
          </cell>
          <cell r="S862" t="str">
            <v>100A  t=3.0㎜</v>
          </cell>
          <cell r="U862" t="str">
            <v>口</v>
          </cell>
          <cell r="V862">
            <v>2810</v>
          </cell>
          <cell r="W862" t="str">
            <v>厚生労働省実務必携H16</v>
          </cell>
          <cell r="Y862">
            <v>1</v>
          </cell>
          <cell r="Z862">
            <v>25</v>
          </cell>
          <cell r="AA862" t="str">
            <v>ｽﾃﾝﾚｽ溶接工</v>
          </cell>
          <cell r="AB862">
            <v>0.13</v>
          </cell>
          <cell r="AC862">
            <v>18800</v>
          </cell>
          <cell r="AD862">
            <v>2444</v>
          </cell>
          <cell r="AE862">
            <v>201</v>
          </cell>
          <cell r="AF862" t="str">
            <v>諸雑費</v>
          </cell>
          <cell r="AG862">
            <v>15</v>
          </cell>
          <cell r="AH862">
            <v>2444</v>
          </cell>
          <cell r="AI862">
            <v>366</v>
          </cell>
          <cell r="AK862" t="e">
            <v>#N/A</v>
          </cell>
          <cell r="AM862">
            <v>0</v>
          </cell>
          <cell r="AN862">
            <v>0</v>
          </cell>
          <cell r="AP862" t="e">
            <v>#N/A</v>
          </cell>
          <cell r="AR862">
            <v>0</v>
          </cell>
          <cell r="AS862">
            <v>0</v>
          </cell>
          <cell r="AU862" t="e">
            <v>#N/A</v>
          </cell>
          <cell r="AW862">
            <v>0</v>
          </cell>
          <cell r="AX862">
            <v>0</v>
          </cell>
          <cell r="AZ862" t="e">
            <v>#N/A</v>
          </cell>
          <cell r="BB862">
            <v>0</v>
          </cell>
          <cell r="BC862">
            <v>0</v>
          </cell>
          <cell r="BE862" t="e">
            <v>#N/A</v>
          </cell>
          <cell r="BG862">
            <v>0</v>
          </cell>
          <cell r="BH862">
            <v>0</v>
          </cell>
          <cell r="BJ862" t="e">
            <v>#N/A</v>
          </cell>
          <cell r="BL862">
            <v>0</v>
          </cell>
          <cell r="BM862">
            <v>0</v>
          </cell>
          <cell r="BO862" t="e">
            <v>#N/A</v>
          </cell>
          <cell r="BQ862">
            <v>0</v>
          </cell>
          <cell r="BR862">
            <v>0</v>
          </cell>
          <cell r="BT862" t="e">
            <v>#N/A</v>
          </cell>
          <cell r="BV862">
            <v>0</v>
          </cell>
          <cell r="BW862">
            <v>0</v>
          </cell>
          <cell r="DH862" t="str">
            <v>厚生労働省実務必携H13</v>
          </cell>
        </row>
        <row r="863">
          <cell r="Q863">
            <v>1855</v>
          </cell>
          <cell r="R863" t="str">
            <v>ｽﾃﾝﾚｽ鋼管切断工</v>
          </cell>
          <cell r="S863" t="str">
            <v>100A  t=4.0㎜</v>
          </cell>
          <cell r="U863" t="str">
            <v>口</v>
          </cell>
          <cell r="V863">
            <v>3459</v>
          </cell>
          <cell r="W863" t="str">
            <v>厚生労働省実務必携H16</v>
          </cell>
          <cell r="Y863">
            <v>1</v>
          </cell>
          <cell r="Z863">
            <v>25</v>
          </cell>
          <cell r="AA863" t="str">
            <v>ｽﾃﾝﾚｽ溶接工</v>
          </cell>
          <cell r="AB863">
            <v>0.16</v>
          </cell>
          <cell r="AC863">
            <v>18800</v>
          </cell>
          <cell r="AD863">
            <v>3008</v>
          </cell>
          <cell r="AE863">
            <v>201</v>
          </cell>
          <cell r="AF863" t="str">
            <v>諸雑費</v>
          </cell>
          <cell r="AG863">
            <v>15</v>
          </cell>
          <cell r="AH863">
            <v>3008</v>
          </cell>
          <cell r="AI863">
            <v>451</v>
          </cell>
          <cell r="AK863" t="e">
            <v>#N/A</v>
          </cell>
          <cell r="AM863">
            <v>0</v>
          </cell>
          <cell r="AN863">
            <v>0</v>
          </cell>
          <cell r="AP863" t="e">
            <v>#N/A</v>
          </cell>
          <cell r="AR863">
            <v>0</v>
          </cell>
          <cell r="AS863">
            <v>0</v>
          </cell>
          <cell r="AU863" t="e">
            <v>#N/A</v>
          </cell>
          <cell r="AW863">
            <v>0</v>
          </cell>
          <cell r="AX863">
            <v>0</v>
          </cell>
          <cell r="AZ863" t="e">
            <v>#N/A</v>
          </cell>
          <cell r="BB863">
            <v>0</v>
          </cell>
          <cell r="BC863">
            <v>0</v>
          </cell>
          <cell r="BE863" t="e">
            <v>#N/A</v>
          </cell>
          <cell r="BG863">
            <v>0</v>
          </cell>
          <cell r="BH863">
            <v>0</v>
          </cell>
          <cell r="BJ863" t="e">
            <v>#N/A</v>
          </cell>
          <cell r="BL863">
            <v>0</v>
          </cell>
          <cell r="BM863">
            <v>0</v>
          </cell>
          <cell r="BO863" t="e">
            <v>#N/A</v>
          </cell>
          <cell r="BQ863">
            <v>0</v>
          </cell>
          <cell r="BR863">
            <v>0</v>
          </cell>
          <cell r="BT863" t="e">
            <v>#N/A</v>
          </cell>
          <cell r="BV863">
            <v>0</v>
          </cell>
          <cell r="BW863">
            <v>0</v>
          </cell>
          <cell r="DH863" t="str">
            <v>厚生労働省実務必携H13</v>
          </cell>
        </row>
        <row r="864">
          <cell r="Q864">
            <v>1856</v>
          </cell>
          <cell r="R864" t="str">
            <v>ｽﾃﾝﾚｽ鋼管切断工</v>
          </cell>
          <cell r="S864" t="str">
            <v>100A  t=6.0㎜</v>
          </cell>
          <cell r="U864" t="str">
            <v>口</v>
          </cell>
          <cell r="V864">
            <v>5188</v>
          </cell>
          <cell r="W864" t="str">
            <v>厚生労働省実務必携H16</v>
          </cell>
          <cell r="Y864">
            <v>1</v>
          </cell>
          <cell r="Z864">
            <v>25</v>
          </cell>
          <cell r="AA864" t="str">
            <v>ｽﾃﾝﾚｽ溶接工</v>
          </cell>
          <cell r="AB864">
            <v>0.24</v>
          </cell>
          <cell r="AC864">
            <v>18800</v>
          </cell>
          <cell r="AD864">
            <v>4512</v>
          </cell>
          <cell r="AE864">
            <v>201</v>
          </cell>
          <cell r="AF864" t="str">
            <v>諸雑費</v>
          </cell>
          <cell r="AG864">
            <v>15</v>
          </cell>
          <cell r="AH864">
            <v>4512</v>
          </cell>
          <cell r="AI864">
            <v>676</v>
          </cell>
          <cell r="AK864" t="e">
            <v>#N/A</v>
          </cell>
          <cell r="AM864">
            <v>0</v>
          </cell>
          <cell r="AN864">
            <v>0</v>
          </cell>
          <cell r="AP864" t="e">
            <v>#N/A</v>
          </cell>
          <cell r="AR864">
            <v>0</v>
          </cell>
          <cell r="AS864">
            <v>0</v>
          </cell>
          <cell r="AU864" t="e">
            <v>#N/A</v>
          </cell>
          <cell r="AW864">
            <v>0</v>
          </cell>
          <cell r="AX864">
            <v>0</v>
          </cell>
          <cell r="AZ864" t="e">
            <v>#N/A</v>
          </cell>
          <cell r="BB864">
            <v>0</v>
          </cell>
          <cell r="BC864">
            <v>0</v>
          </cell>
          <cell r="BE864" t="e">
            <v>#N/A</v>
          </cell>
          <cell r="BG864">
            <v>0</v>
          </cell>
          <cell r="BH864">
            <v>0</v>
          </cell>
          <cell r="BJ864" t="e">
            <v>#N/A</v>
          </cell>
          <cell r="BL864">
            <v>0</v>
          </cell>
          <cell r="BM864">
            <v>0</v>
          </cell>
          <cell r="BO864" t="e">
            <v>#N/A</v>
          </cell>
          <cell r="BQ864">
            <v>0</v>
          </cell>
          <cell r="BR864">
            <v>0</v>
          </cell>
          <cell r="BT864" t="e">
            <v>#N/A</v>
          </cell>
          <cell r="BV864">
            <v>0</v>
          </cell>
          <cell r="BW864">
            <v>0</v>
          </cell>
          <cell r="DH864" t="str">
            <v>厚生労働省実務必携H13</v>
          </cell>
        </row>
        <row r="865">
          <cell r="Q865">
            <v>1857</v>
          </cell>
          <cell r="R865" t="str">
            <v>ｽﾃﾝﾚｽ鋼管切断工</v>
          </cell>
          <cell r="S865" t="str">
            <v>125A  t=3.4㎜</v>
          </cell>
          <cell r="U865" t="str">
            <v>口</v>
          </cell>
          <cell r="V865">
            <v>3459</v>
          </cell>
          <cell r="W865" t="str">
            <v>厚生労働省実務必携H16</v>
          </cell>
          <cell r="Y865">
            <v>1</v>
          </cell>
          <cell r="Z865">
            <v>25</v>
          </cell>
          <cell r="AA865" t="str">
            <v>ｽﾃﾝﾚｽ溶接工</v>
          </cell>
          <cell r="AB865">
            <v>0.16</v>
          </cell>
          <cell r="AC865">
            <v>18800</v>
          </cell>
          <cell r="AD865">
            <v>3008</v>
          </cell>
          <cell r="AE865">
            <v>201</v>
          </cell>
          <cell r="AF865" t="str">
            <v>諸雑費</v>
          </cell>
          <cell r="AG865">
            <v>15</v>
          </cell>
          <cell r="AH865">
            <v>3008</v>
          </cell>
          <cell r="AI865">
            <v>451</v>
          </cell>
          <cell r="AK865" t="e">
            <v>#N/A</v>
          </cell>
          <cell r="AM865">
            <v>0</v>
          </cell>
          <cell r="AN865">
            <v>0</v>
          </cell>
          <cell r="AP865" t="e">
            <v>#N/A</v>
          </cell>
          <cell r="AR865">
            <v>0</v>
          </cell>
          <cell r="AS865">
            <v>0</v>
          </cell>
          <cell r="AU865" t="e">
            <v>#N/A</v>
          </cell>
          <cell r="AW865">
            <v>0</v>
          </cell>
          <cell r="AX865">
            <v>0</v>
          </cell>
          <cell r="AZ865" t="e">
            <v>#N/A</v>
          </cell>
          <cell r="BB865">
            <v>0</v>
          </cell>
          <cell r="BC865">
            <v>0</v>
          </cell>
          <cell r="BE865" t="e">
            <v>#N/A</v>
          </cell>
          <cell r="BG865">
            <v>0</v>
          </cell>
          <cell r="BH865">
            <v>0</v>
          </cell>
          <cell r="BJ865" t="e">
            <v>#N/A</v>
          </cell>
          <cell r="BL865">
            <v>0</v>
          </cell>
          <cell r="BM865">
            <v>0</v>
          </cell>
          <cell r="BO865" t="e">
            <v>#N/A</v>
          </cell>
          <cell r="BQ865">
            <v>0</v>
          </cell>
          <cell r="BR865">
            <v>0</v>
          </cell>
          <cell r="BT865" t="e">
            <v>#N/A</v>
          </cell>
          <cell r="BV865">
            <v>0</v>
          </cell>
          <cell r="BW865">
            <v>0</v>
          </cell>
          <cell r="DH865" t="str">
            <v>厚生労働省実務必携H13</v>
          </cell>
        </row>
        <row r="866">
          <cell r="Q866">
            <v>1858</v>
          </cell>
          <cell r="R866" t="str">
            <v>ｽﾃﾝﾚｽ鋼管切断工</v>
          </cell>
          <cell r="S866" t="str">
            <v>125A  t=5.0㎜</v>
          </cell>
          <cell r="U866" t="str">
            <v>口</v>
          </cell>
          <cell r="V866">
            <v>4756</v>
          </cell>
          <cell r="W866" t="str">
            <v>厚生労働省実務必携H16</v>
          </cell>
          <cell r="Y866">
            <v>1</v>
          </cell>
          <cell r="Z866">
            <v>25</v>
          </cell>
          <cell r="AA866" t="str">
            <v>ｽﾃﾝﾚｽ溶接工</v>
          </cell>
          <cell r="AB866">
            <v>0.22</v>
          </cell>
          <cell r="AC866">
            <v>18800</v>
          </cell>
          <cell r="AD866">
            <v>4136</v>
          </cell>
          <cell r="AE866">
            <v>201</v>
          </cell>
          <cell r="AF866" t="str">
            <v>諸雑費</v>
          </cell>
          <cell r="AG866">
            <v>15</v>
          </cell>
          <cell r="AH866">
            <v>4136</v>
          </cell>
          <cell r="AI866">
            <v>620</v>
          </cell>
          <cell r="AK866" t="e">
            <v>#N/A</v>
          </cell>
          <cell r="AM866">
            <v>0</v>
          </cell>
          <cell r="AN866">
            <v>0</v>
          </cell>
          <cell r="AP866" t="e">
            <v>#N/A</v>
          </cell>
          <cell r="AR866">
            <v>0</v>
          </cell>
          <cell r="AS866">
            <v>0</v>
          </cell>
          <cell r="AU866" t="e">
            <v>#N/A</v>
          </cell>
          <cell r="AW866">
            <v>0</v>
          </cell>
          <cell r="AX866">
            <v>0</v>
          </cell>
          <cell r="AZ866" t="e">
            <v>#N/A</v>
          </cell>
          <cell r="BB866">
            <v>0</v>
          </cell>
          <cell r="BC866">
            <v>0</v>
          </cell>
          <cell r="BE866" t="e">
            <v>#N/A</v>
          </cell>
          <cell r="BG866">
            <v>0</v>
          </cell>
          <cell r="BH866">
            <v>0</v>
          </cell>
          <cell r="BJ866" t="e">
            <v>#N/A</v>
          </cell>
          <cell r="BL866">
            <v>0</v>
          </cell>
          <cell r="BM866">
            <v>0</v>
          </cell>
          <cell r="BO866" t="e">
            <v>#N/A</v>
          </cell>
          <cell r="BQ866">
            <v>0</v>
          </cell>
          <cell r="BR866">
            <v>0</v>
          </cell>
          <cell r="BT866" t="e">
            <v>#N/A</v>
          </cell>
          <cell r="BV866">
            <v>0</v>
          </cell>
          <cell r="BW866">
            <v>0</v>
          </cell>
          <cell r="DH866" t="str">
            <v>厚生労働省実務必携H13</v>
          </cell>
        </row>
        <row r="867">
          <cell r="Q867">
            <v>1859</v>
          </cell>
          <cell r="R867" t="str">
            <v>ｽﾃﾝﾚｽ鋼管切断工</v>
          </cell>
          <cell r="S867" t="str">
            <v>125A  t=6.6㎜</v>
          </cell>
          <cell r="U867" t="str">
            <v>口</v>
          </cell>
          <cell r="V867">
            <v>6486</v>
          </cell>
          <cell r="W867" t="str">
            <v>厚生労働省実務必携H16</v>
          </cell>
          <cell r="Y867">
            <v>1</v>
          </cell>
          <cell r="Z867">
            <v>25</v>
          </cell>
          <cell r="AA867" t="str">
            <v>ｽﾃﾝﾚｽ溶接工</v>
          </cell>
          <cell r="AB867">
            <v>0.3</v>
          </cell>
          <cell r="AC867">
            <v>18800</v>
          </cell>
          <cell r="AD867">
            <v>5640</v>
          </cell>
          <cell r="AE867">
            <v>201</v>
          </cell>
          <cell r="AF867" t="str">
            <v>諸雑費</v>
          </cell>
          <cell r="AG867">
            <v>15</v>
          </cell>
          <cell r="AH867">
            <v>5640</v>
          </cell>
          <cell r="AI867">
            <v>846</v>
          </cell>
          <cell r="AK867" t="e">
            <v>#N/A</v>
          </cell>
          <cell r="AM867">
            <v>0</v>
          </cell>
          <cell r="AN867">
            <v>0</v>
          </cell>
          <cell r="AP867" t="e">
            <v>#N/A</v>
          </cell>
          <cell r="AR867">
            <v>0</v>
          </cell>
          <cell r="AS867">
            <v>0</v>
          </cell>
          <cell r="AU867" t="e">
            <v>#N/A</v>
          </cell>
          <cell r="AW867">
            <v>0</v>
          </cell>
          <cell r="AX867">
            <v>0</v>
          </cell>
          <cell r="AZ867" t="e">
            <v>#N/A</v>
          </cell>
          <cell r="BB867">
            <v>0</v>
          </cell>
          <cell r="BC867">
            <v>0</v>
          </cell>
          <cell r="BE867" t="e">
            <v>#N/A</v>
          </cell>
          <cell r="BG867">
            <v>0</v>
          </cell>
          <cell r="BH867">
            <v>0</v>
          </cell>
          <cell r="BJ867" t="e">
            <v>#N/A</v>
          </cell>
          <cell r="BL867">
            <v>0</v>
          </cell>
          <cell r="BM867">
            <v>0</v>
          </cell>
          <cell r="BO867" t="e">
            <v>#N/A</v>
          </cell>
          <cell r="BQ867">
            <v>0</v>
          </cell>
          <cell r="BR867">
            <v>0</v>
          </cell>
          <cell r="BT867" t="e">
            <v>#N/A</v>
          </cell>
          <cell r="BV867">
            <v>0</v>
          </cell>
          <cell r="BW867">
            <v>0</v>
          </cell>
          <cell r="DH867" t="str">
            <v>厚生労働省実務必携H13</v>
          </cell>
        </row>
        <row r="868">
          <cell r="Q868">
            <v>1860</v>
          </cell>
          <cell r="R868" t="str">
            <v>ｽﾃﾝﾚｽ鋼管切断工</v>
          </cell>
          <cell r="S868" t="str">
            <v>150A  t=3.4㎜</v>
          </cell>
          <cell r="U868" t="str">
            <v>口</v>
          </cell>
          <cell r="V868">
            <v>3675</v>
          </cell>
          <cell r="W868" t="str">
            <v>厚生労働省実務必携H16</v>
          </cell>
          <cell r="Y868">
            <v>1</v>
          </cell>
          <cell r="Z868">
            <v>25</v>
          </cell>
          <cell r="AA868" t="str">
            <v>ｽﾃﾝﾚｽ溶接工</v>
          </cell>
          <cell r="AB868">
            <v>0.17</v>
          </cell>
          <cell r="AC868">
            <v>18800</v>
          </cell>
          <cell r="AD868">
            <v>3196</v>
          </cell>
          <cell r="AE868">
            <v>201</v>
          </cell>
          <cell r="AF868" t="str">
            <v>諸雑費</v>
          </cell>
          <cell r="AG868">
            <v>15</v>
          </cell>
          <cell r="AH868">
            <v>3196</v>
          </cell>
          <cell r="AI868">
            <v>479</v>
          </cell>
          <cell r="AK868" t="e">
            <v>#N/A</v>
          </cell>
          <cell r="AM868">
            <v>0</v>
          </cell>
          <cell r="AN868">
            <v>0</v>
          </cell>
          <cell r="AP868" t="e">
            <v>#N/A</v>
          </cell>
          <cell r="AR868">
            <v>0</v>
          </cell>
          <cell r="AS868">
            <v>0</v>
          </cell>
          <cell r="AU868" t="e">
            <v>#N/A</v>
          </cell>
          <cell r="AW868">
            <v>0</v>
          </cell>
          <cell r="AX868">
            <v>0</v>
          </cell>
          <cell r="AZ868" t="e">
            <v>#N/A</v>
          </cell>
          <cell r="BB868">
            <v>0</v>
          </cell>
          <cell r="BC868">
            <v>0</v>
          </cell>
          <cell r="BE868" t="e">
            <v>#N/A</v>
          </cell>
          <cell r="BG868">
            <v>0</v>
          </cell>
          <cell r="BH868">
            <v>0</v>
          </cell>
          <cell r="BJ868" t="e">
            <v>#N/A</v>
          </cell>
          <cell r="BL868">
            <v>0</v>
          </cell>
          <cell r="BM868">
            <v>0</v>
          </cell>
          <cell r="BO868" t="e">
            <v>#N/A</v>
          </cell>
          <cell r="BQ868">
            <v>0</v>
          </cell>
          <cell r="BR868">
            <v>0</v>
          </cell>
          <cell r="BT868" t="e">
            <v>#N/A</v>
          </cell>
          <cell r="BV868">
            <v>0</v>
          </cell>
          <cell r="BW868">
            <v>0</v>
          </cell>
          <cell r="DH868" t="str">
            <v>厚生労働省実務必携H13</v>
          </cell>
        </row>
        <row r="869">
          <cell r="Q869">
            <v>1861</v>
          </cell>
          <cell r="R869" t="str">
            <v>ｽﾃﾝﾚｽ鋼管切断工</v>
          </cell>
          <cell r="S869" t="str">
            <v>150A  t=5.0㎜</v>
          </cell>
          <cell r="U869" t="str">
            <v>口</v>
          </cell>
          <cell r="V869">
            <v>4972</v>
          </cell>
          <cell r="W869" t="str">
            <v>厚生労働省実務必携H16</v>
          </cell>
          <cell r="Y869">
            <v>1</v>
          </cell>
          <cell r="Z869">
            <v>25</v>
          </cell>
          <cell r="AA869" t="str">
            <v>ｽﾃﾝﾚｽ溶接工</v>
          </cell>
          <cell r="AB869">
            <v>0.23</v>
          </cell>
          <cell r="AC869">
            <v>18800</v>
          </cell>
          <cell r="AD869">
            <v>4324</v>
          </cell>
          <cell r="AE869">
            <v>201</v>
          </cell>
          <cell r="AF869" t="str">
            <v>諸雑費</v>
          </cell>
          <cell r="AG869">
            <v>15</v>
          </cell>
          <cell r="AH869">
            <v>4324</v>
          </cell>
          <cell r="AI869">
            <v>648</v>
          </cell>
          <cell r="AK869" t="e">
            <v>#N/A</v>
          </cell>
          <cell r="AM869">
            <v>0</v>
          </cell>
          <cell r="AN869">
            <v>0</v>
          </cell>
          <cell r="AP869" t="e">
            <v>#N/A</v>
          </cell>
          <cell r="AR869">
            <v>0</v>
          </cell>
          <cell r="AS869">
            <v>0</v>
          </cell>
          <cell r="AU869" t="e">
            <v>#N/A</v>
          </cell>
          <cell r="AW869">
            <v>0</v>
          </cell>
          <cell r="AX869">
            <v>0</v>
          </cell>
          <cell r="AZ869" t="e">
            <v>#N/A</v>
          </cell>
          <cell r="BB869">
            <v>0</v>
          </cell>
          <cell r="BC869">
            <v>0</v>
          </cell>
          <cell r="BE869" t="e">
            <v>#N/A</v>
          </cell>
          <cell r="BG869">
            <v>0</v>
          </cell>
          <cell r="BH869">
            <v>0</v>
          </cell>
          <cell r="BJ869" t="e">
            <v>#N/A</v>
          </cell>
          <cell r="BL869">
            <v>0</v>
          </cell>
          <cell r="BM869">
            <v>0</v>
          </cell>
          <cell r="BO869" t="e">
            <v>#N/A</v>
          </cell>
          <cell r="BQ869">
            <v>0</v>
          </cell>
          <cell r="BR869">
            <v>0</v>
          </cell>
          <cell r="BT869" t="e">
            <v>#N/A</v>
          </cell>
          <cell r="BV869">
            <v>0</v>
          </cell>
          <cell r="BW869">
            <v>0</v>
          </cell>
          <cell r="DH869" t="str">
            <v>厚生労働省実務必携H13</v>
          </cell>
        </row>
        <row r="870">
          <cell r="Q870">
            <v>1862</v>
          </cell>
          <cell r="R870" t="str">
            <v>ｽﾃﾝﾚｽ鋼管切断工</v>
          </cell>
          <cell r="S870" t="str">
            <v>150A  t=7.1㎜</v>
          </cell>
          <cell r="U870" t="str">
            <v>口</v>
          </cell>
          <cell r="V870">
            <v>7134</v>
          </cell>
          <cell r="W870" t="str">
            <v>厚生労働省実務必携H16</v>
          </cell>
          <cell r="Y870">
            <v>1</v>
          </cell>
          <cell r="Z870">
            <v>25</v>
          </cell>
          <cell r="AA870" t="str">
            <v>ｽﾃﾝﾚｽ溶接工</v>
          </cell>
          <cell r="AB870">
            <v>0.33</v>
          </cell>
          <cell r="AC870">
            <v>18800</v>
          </cell>
          <cell r="AD870">
            <v>6204</v>
          </cell>
          <cell r="AE870">
            <v>201</v>
          </cell>
          <cell r="AF870" t="str">
            <v>諸雑費</v>
          </cell>
          <cell r="AG870">
            <v>15</v>
          </cell>
          <cell r="AH870">
            <v>6204</v>
          </cell>
          <cell r="AI870">
            <v>930</v>
          </cell>
          <cell r="AK870" t="e">
            <v>#N/A</v>
          </cell>
          <cell r="AM870">
            <v>0</v>
          </cell>
          <cell r="AN870">
            <v>0</v>
          </cell>
          <cell r="AP870" t="e">
            <v>#N/A</v>
          </cell>
          <cell r="AR870">
            <v>0</v>
          </cell>
          <cell r="AS870">
            <v>0</v>
          </cell>
          <cell r="AU870" t="e">
            <v>#N/A</v>
          </cell>
          <cell r="AW870">
            <v>0</v>
          </cell>
          <cell r="AX870">
            <v>0</v>
          </cell>
          <cell r="AZ870" t="e">
            <v>#N/A</v>
          </cell>
          <cell r="BB870">
            <v>0</v>
          </cell>
          <cell r="BC870">
            <v>0</v>
          </cell>
          <cell r="BE870" t="e">
            <v>#N/A</v>
          </cell>
          <cell r="BG870">
            <v>0</v>
          </cell>
          <cell r="BH870">
            <v>0</v>
          </cell>
          <cell r="BJ870" t="e">
            <v>#N/A</v>
          </cell>
          <cell r="BL870">
            <v>0</v>
          </cell>
          <cell r="BM870">
            <v>0</v>
          </cell>
          <cell r="BO870" t="e">
            <v>#N/A</v>
          </cell>
          <cell r="BQ870">
            <v>0</v>
          </cell>
          <cell r="BR870">
            <v>0</v>
          </cell>
          <cell r="BT870" t="e">
            <v>#N/A</v>
          </cell>
          <cell r="BV870">
            <v>0</v>
          </cell>
          <cell r="BW870">
            <v>0</v>
          </cell>
          <cell r="DH870" t="str">
            <v>厚生労働省実務必携H13</v>
          </cell>
        </row>
        <row r="871">
          <cell r="Q871">
            <v>1863</v>
          </cell>
          <cell r="R871" t="str">
            <v>ｽﾃﾝﾚｽ鋼管切断工</v>
          </cell>
          <cell r="S871" t="str">
            <v>200A  t=4.0㎜</v>
          </cell>
          <cell r="U871" t="str">
            <v>口</v>
          </cell>
          <cell r="V871">
            <v>4107</v>
          </cell>
          <cell r="W871" t="str">
            <v>厚生労働省実務必携H16</v>
          </cell>
          <cell r="Y871">
            <v>1</v>
          </cell>
          <cell r="Z871">
            <v>25</v>
          </cell>
          <cell r="AA871" t="str">
            <v>ｽﾃﾝﾚｽ溶接工</v>
          </cell>
          <cell r="AB871">
            <v>0.19</v>
          </cell>
          <cell r="AC871">
            <v>18800</v>
          </cell>
          <cell r="AD871">
            <v>3572</v>
          </cell>
          <cell r="AE871">
            <v>201</v>
          </cell>
          <cell r="AF871" t="str">
            <v>諸雑費</v>
          </cell>
          <cell r="AG871">
            <v>15</v>
          </cell>
          <cell r="AH871">
            <v>3572</v>
          </cell>
          <cell r="AI871">
            <v>535</v>
          </cell>
          <cell r="AK871" t="e">
            <v>#N/A</v>
          </cell>
          <cell r="AM871">
            <v>0</v>
          </cell>
          <cell r="AN871">
            <v>0</v>
          </cell>
          <cell r="AP871" t="e">
            <v>#N/A</v>
          </cell>
          <cell r="AR871">
            <v>0</v>
          </cell>
          <cell r="AS871">
            <v>0</v>
          </cell>
          <cell r="AU871" t="e">
            <v>#N/A</v>
          </cell>
          <cell r="AW871">
            <v>0</v>
          </cell>
          <cell r="AX871">
            <v>0</v>
          </cell>
          <cell r="AZ871" t="e">
            <v>#N/A</v>
          </cell>
          <cell r="BB871">
            <v>0</v>
          </cell>
          <cell r="BC871">
            <v>0</v>
          </cell>
          <cell r="BE871" t="e">
            <v>#N/A</v>
          </cell>
          <cell r="BG871">
            <v>0</v>
          </cell>
          <cell r="BH871">
            <v>0</v>
          </cell>
          <cell r="BJ871" t="e">
            <v>#N/A</v>
          </cell>
          <cell r="BL871">
            <v>0</v>
          </cell>
          <cell r="BM871">
            <v>0</v>
          </cell>
          <cell r="BO871" t="e">
            <v>#N/A</v>
          </cell>
          <cell r="BQ871">
            <v>0</v>
          </cell>
          <cell r="BR871">
            <v>0</v>
          </cell>
          <cell r="BT871" t="e">
            <v>#N/A</v>
          </cell>
          <cell r="BV871">
            <v>0</v>
          </cell>
          <cell r="BW871">
            <v>0</v>
          </cell>
          <cell r="DH871" t="str">
            <v>厚生労働省実務必携H13</v>
          </cell>
        </row>
        <row r="872">
          <cell r="Q872">
            <v>1864</v>
          </cell>
          <cell r="R872" t="str">
            <v>ｽﾃﾝﾚｽ鋼管切断工</v>
          </cell>
          <cell r="S872" t="str">
            <v>200A  t=6.5㎜</v>
          </cell>
          <cell r="U872" t="str">
            <v>口</v>
          </cell>
          <cell r="V872">
            <v>6486</v>
          </cell>
          <cell r="W872" t="str">
            <v>厚生労働省実務必携H16</v>
          </cell>
          <cell r="Y872">
            <v>1</v>
          </cell>
          <cell r="Z872">
            <v>25</v>
          </cell>
          <cell r="AA872" t="str">
            <v>ｽﾃﾝﾚｽ溶接工</v>
          </cell>
          <cell r="AB872">
            <v>0.3</v>
          </cell>
          <cell r="AC872">
            <v>18800</v>
          </cell>
          <cell r="AD872">
            <v>5640</v>
          </cell>
          <cell r="AE872">
            <v>201</v>
          </cell>
          <cell r="AF872" t="str">
            <v>諸雑費</v>
          </cell>
          <cell r="AG872">
            <v>15</v>
          </cell>
          <cell r="AH872">
            <v>5640</v>
          </cell>
          <cell r="AI872">
            <v>846</v>
          </cell>
          <cell r="AK872" t="e">
            <v>#N/A</v>
          </cell>
          <cell r="AM872">
            <v>0</v>
          </cell>
          <cell r="AN872">
            <v>0</v>
          </cell>
          <cell r="AP872" t="e">
            <v>#N/A</v>
          </cell>
          <cell r="AR872">
            <v>0</v>
          </cell>
          <cell r="AS872">
            <v>0</v>
          </cell>
          <cell r="AU872" t="e">
            <v>#N/A</v>
          </cell>
          <cell r="AW872">
            <v>0</v>
          </cell>
          <cell r="AX872">
            <v>0</v>
          </cell>
          <cell r="AZ872" t="e">
            <v>#N/A</v>
          </cell>
          <cell r="BB872">
            <v>0</v>
          </cell>
          <cell r="BC872">
            <v>0</v>
          </cell>
          <cell r="BE872" t="e">
            <v>#N/A</v>
          </cell>
          <cell r="BG872">
            <v>0</v>
          </cell>
          <cell r="BH872">
            <v>0</v>
          </cell>
          <cell r="BJ872" t="e">
            <v>#N/A</v>
          </cell>
          <cell r="BL872">
            <v>0</v>
          </cell>
          <cell r="BM872">
            <v>0</v>
          </cell>
          <cell r="BO872" t="e">
            <v>#N/A</v>
          </cell>
          <cell r="BQ872">
            <v>0</v>
          </cell>
          <cell r="BR872">
            <v>0</v>
          </cell>
          <cell r="BT872" t="e">
            <v>#N/A</v>
          </cell>
          <cell r="BV872">
            <v>0</v>
          </cell>
          <cell r="BW872">
            <v>0</v>
          </cell>
          <cell r="DH872" t="str">
            <v>厚生労働省実務必携H13</v>
          </cell>
        </row>
        <row r="873">
          <cell r="Q873">
            <v>1865</v>
          </cell>
          <cell r="R873" t="str">
            <v>ｽﾃﾝﾚｽ鋼管切断工</v>
          </cell>
          <cell r="S873" t="str">
            <v>200A  t=8.2㎜</v>
          </cell>
          <cell r="U873" t="str">
            <v>口</v>
          </cell>
          <cell r="V873">
            <v>8215</v>
          </cell>
          <cell r="W873" t="str">
            <v>厚生労働省実務必携H16</v>
          </cell>
          <cell r="Y873">
            <v>1</v>
          </cell>
          <cell r="Z873">
            <v>25</v>
          </cell>
          <cell r="AA873" t="str">
            <v>ｽﾃﾝﾚｽ溶接工</v>
          </cell>
          <cell r="AB873">
            <v>0.38</v>
          </cell>
          <cell r="AC873">
            <v>18800</v>
          </cell>
          <cell r="AD873">
            <v>7144</v>
          </cell>
          <cell r="AE873">
            <v>201</v>
          </cell>
          <cell r="AF873" t="str">
            <v>諸雑費</v>
          </cell>
          <cell r="AG873">
            <v>15</v>
          </cell>
          <cell r="AH873">
            <v>7144</v>
          </cell>
          <cell r="AI873">
            <v>1071</v>
          </cell>
          <cell r="AK873" t="e">
            <v>#N/A</v>
          </cell>
          <cell r="AM873">
            <v>0</v>
          </cell>
          <cell r="AN873">
            <v>0</v>
          </cell>
          <cell r="AP873" t="e">
            <v>#N/A</v>
          </cell>
          <cell r="AR873">
            <v>0</v>
          </cell>
          <cell r="AS873">
            <v>0</v>
          </cell>
          <cell r="AU873" t="e">
            <v>#N/A</v>
          </cell>
          <cell r="AW873">
            <v>0</v>
          </cell>
          <cell r="AX873">
            <v>0</v>
          </cell>
          <cell r="AZ873" t="e">
            <v>#N/A</v>
          </cell>
          <cell r="BB873">
            <v>0</v>
          </cell>
          <cell r="BC873">
            <v>0</v>
          </cell>
          <cell r="BE873" t="e">
            <v>#N/A</v>
          </cell>
          <cell r="BG873">
            <v>0</v>
          </cell>
          <cell r="BH873">
            <v>0</v>
          </cell>
          <cell r="BJ873" t="e">
            <v>#N/A</v>
          </cell>
          <cell r="BL873">
            <v>0</v>
          </cell>
          <cell r="BM873">
            <v>0</v>
          </cell>
          <cell r="BO873" t="e">
            <v>#N/A</v>
          </cell>
          <cell r="BQ873">
            <v>0</v>
          </cell>
          <cell r="BR873">
            <v>0</v>
          </cell>
          <cell r="BT873" t="e">
            <v>#N/A</v>
          </cell>
          <cell r="BV873">
            <v>0</v>
          </cell>
          <cell r="BW873">
            <v>0</v>
          </cell>
          <cell r="DH873" t="str">
            <v>厚生労働省実務必携H13</v>
          </cell>
        </row>
        <row r="874">
          <cell r="Q874">
            <v>1866</v>
          </cell>
          <cell r="R874" t="str">
            <v>ｽﾃﾝﾚｽ鋼管切断工</v>
          </cell>
          <cell r="S874" t="str">
            <v>250A  t=4.0㎜</v>
          </cell>
          <cell r="U874" t="str">
            <v>口</v>
          </cell>
          <cell r="V874">
            <v>4540</v>
          </cell>
          <cell r="W874" t="str">
            <v>厚生労働省実務必携H16</v>
          </cell>
          <cell r="Y874">
            <v>1</v>
          </cell>
          <cell r="Z874">
            <v>25</v>
          </cell>
          <cell r="AA874" t="str">
            <v>ｽﾃﾝﾚｽ溶接工</v>
          </cell>
          <cell r="AB874">
            <v>0.21</v>
          </cell>
          <cell r="AC874">
            <v>18800</v>
          </cell>
          <cell r="AD874">
            <v>3948</v>
          </cell>
          <cell r="AE874">
            <v>201</v>
          </cell>
          <cell r="AF874" t="str">
            <v>諸雑費</v>
          </cell>
          <cell r="AG874">
            <v>15</v>
          </cell>
          <cell r="AH874">
            <v>3948</v>
          </cell>
          <cell r="AI874">
            <v>592</v>
          </cell>
          <cell r="AK874" t="e">
            <v>#N/A</v>
          </cell>
          <cell r="AM874">
            <v>0</v>
          </cell>
          <cell r="AN874">
            <v>0</v>
          </cell>
          <cell r="AP874" t="e">
            <v>#N/A</v>
          </cell>
          <cell r="AR874">
            <v>0</v>
          </cell>
          <cell r="AS874">
            <v>0</v>
          </cell>
          <cell r="AU874" t="e">
            <v>#N/A</v>
          </cell>
          <cell r="AW874">
            <v>0</v>
          </cell>
          <cell r="AX874">
            <v>0</v>
          </cell>
          <cell r="AZ874" t="e">
            <v>#N/A</v>
          </cell>
          <cell r="BB874">
            <v>0</v>
          </cell>
          <cell r="BC874">
            <v>0</v>
          </cell>
          <cell r="BE874" t="e">
            <v>#N/A</v>
          </cell>
          <cell r="BG874">
            <v>0</v>
          </cell>
          <cell r="BH874">
            <v>0</v>
          </cell>
          <cell r="BJ874" t="e">
            <v>#N/A</v>
          </cell>
          <cell r="BL874">
            <v>0</v>
          </cell>
          <cell r="BM874">
            <v>0</v>
          </cell>
          <cell r="BO874" t="e">
            <v>#N/A</v>
          </cell>
          <cell r="BQ874">
            <v>0</v>
          </cell>
          <cell r="BR874">
            <v>0</v>
          </cell>
          <cell r="BT874" t="e">
            <v>#N/A</v>
          </cell>
          <cell r="BV874">
            <v>0</v>
          </cell>
          <cell r="BW874">
            <v>0</v>
          </cell>
          <cell r="DH874" t="str">
            <v>厚生労働省実務必携H13</v>
          </cell>
        </row>
        <row r="875">
          <cell r="Q875">
            <v>1867</v>
          </cell>
          <cell r="R875" t="str">
            <v>ｽﾃﾝﾚｽ鋼管切断工</v>
          </cell>
          <cell r="S875" t="str">
            <v>250A  t=6.5㎜</v>
          </cell>
          <cell r="U875" t="str">
            <v>口</v>
          </cell>
          <cell r="V875">
            <v>7567</v>
          </cell>
          <cell r="W875" t="str">
            <v>厚生労働省実務必携H16</v>
          </cell>
          <cell r="Y875">
            <v>1</v>
          </cell>
          <cell r="Z875">
            <v>25</v>
          </cell>
          <cell r="AA875" t="str">
            <v>ｽﾃﾝﾚｽ溶接工</v>
          </cell>
          <cell r="AB875">
            <v>0.35</v>
          </cell>
          <cell r="AC875">
            <v>18800</v>
          </cell>
          <cell r="AD875">
            <v>6580</v>
          </cell>
          <cell r="AE875">
            <v>201</v>
          </cell>
          <cell r="AF875" t="str">
            <v>諸雑費</v>
          </cell>
          <cell r="AG875">
            <v>15</v>
          </cell>
          <cell r="AH875">
            <v>6580</v>
          </cell>
          <cell r="AI875">
            <v>987</v>
          </cell>
          <cell r="AK875" t="e">
            <v>#N/A</v>
          </cell>
          <cell r="AM875">
            <v>0</v>
          </cell>
          <cell r="AN875">
            <v>0</v>
          </cell>
          <cell r="AP875" t="e">
            <v>#N/A</v>
          </cell>
          <cell r="AR875">
            <v>0</v>
          </cell>
          <cell r="AS875">
            <v>0</v>
          </cell>
          <cell r="AU875" t="e">
            <v>#N/A</v>
          </cell>
          <cell r="AW875">
            <v>0</v>
          </cell>
          <cell r="AX875">
            <v>0</v>
          </cell>
          <cell r="AZ875" t="e">
            <v>#N/A</v>
          </cell>
          <cell r="BB875">
            <v>0</v>
          </cell>
          <cell r="BC875">
            <v>0</v>
          </cell>
          <cell r="BE875" t="e">
            <v>#N/A</v>
          </cell>
          <cell r="BG875">
            <v>0</v>
          </cell>
          <cell r="BH875">
            <v>0</v>
          </cell>
          <cell r="BJ875" t="e">
            <v>#N/A</v>
          </cell>
          <cell r="BL875">
            <v>0</v>
          </cell>
          <cell r="BM875">
            <v>0</v>
          </cell>
          <cell r="BO875" t="e">
            <v>#N/A</v>
          </cell>
          <cell r="BQ875">
            <v>0</v>
          </cell>
          <cell r="BR875">
            <v>0</v>
          </cell>
          <cell r="BT875" t="e">
            <v>#N/A</v>
          </cell>
          <cell r="BV875">
            <v>0</v>
          </cell>
          <cell r="BW875">
            <v>0</v>
          </cell>
          <cell r="DH875" t="str">
            <v>厚生労働省実務必携H13</v>
          </cell>
        </row>
        <row r="876">
          <cell r="Q876">
            <v>1868</v>
          </cell>
          <cell r="R876" t="str">
            <v>ｽﾃﾝﾚｽ鋼管切断工</v>
          </cell>
          <cell r="S876" t="str">
            <v>250A  t=9.3㎜</v>
          </cell>
          <cell r="U876" t="str">
            <v>口</v>
          </cell>
          <cell r="V876">
            <v>10593</v>
          </cell>
          <cell r="W876" t="str">
            <v>厚生労働省実務必携H16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0.49</v>
          </cell>
          <cell r="AC876">
            <v>18800</v>
          </cell>
          <cell r="AD876">
            <v>9212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9212</v>
          </cell>
          <cell r="AI876">
            <v>1381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1869</v>
          </cell>
          <cell r="R877" t="str">
            <v>ｽﾃﾝﾚｽ鋼管切断工</v>
          </cell>
          <cell r="S877" t="str">
            <v>300A  t=4.5㎜</v>
          </cell>
          <cell r="U877" t="str">
            <v>口</v>
          </cell>
          <cell r="V877">
            <v>6702</v>
          </cell>
          <cell r="W877" t="str">
            <v>厚生労働省実務必携H16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0.31</v>
          </cell>
          <cell r="AC877">
            <v>18800</v>
          </cell>
          <cell r="AD877">
            <v>5828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5828</v>
          </cell>
          <cell r="AI877">
            <v>874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1870</v>
          </cell>
          <cell r="R878" t="str">
            <v>ｽﾃﾝﾚｽ鋼管切断工</v>
          </cell>
          <cell r="S878" t="str">
            <v>300A  t=6.5㎜</v>
          </cell>
          <cell r="U878" t="str">
            <v>口</v>
          </cell>
          <cell r="V878">
            <v>9512</v>
          </cell>
          <cell r="W878" t="str">
            <v>厚生労働省実務必携H16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0.44</v>
          </cell>
          <cell r="AC878">
            <v>18800</v>
          </cell>
          <cell r="AD878">
            <v>8272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8272</v>
          </cell>
          <cell r="AI878">
            <v>1240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1871</v>
          </cell>
          <cell r="R879" t="str">
            <v>ｽﾃﾝﾚｽ鋼管切断工</v>
          </cell>
          <cell r="S879" t="str">
            <v>300A  t=10.3㎜</v>
          </cell>
          <cell r="U879" t="str">
            <v>口</v>
          </cell>
          <cell r="V879">
            <v>15134</v>
          </cell>
          <cell r="W879" t="str">
            <v>厚生労働省実務必携H16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0.7</v>
          </cell>
          <cell r="AC879">
            <v>18800</v>
          </cell>
          <cell r="AD879">
            <v>13160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13160</v>
          </cell>
          <cell r="AI879">
            <v>1974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1872</v>
          </cell>
          <cell r="R880" t="str">
            <v>ｽﾃﾝﾚｽ鋼管切断工</v>
          </cell>
          <cell r="S880" t="str">
            <v>350A  t=5.0㎜</v>
          </cell>
          <cell r="U880" t="str">
            <v>口</v>
          </cell>
          <cell r="V880">
            <v>10593</v>
          </cell>
          <cell r="W880" t="str">
            <v>厚生労働省実務必携H16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0.49</v>
          </cell>
          <cell r="AC880">
            <v>18800</v>
          </cell>
          <cell r="AD880">
            <v>9212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9212</v>
          </cell>
          <cell r="AI880">
            <v>1381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1873</v>
          </cell>
          <cell r="R881" t="str">
            <v>ｽﾃﾝﾚｽ鋼管切断工</v>
          </cell>
          <cell r="S881" t="str">
            <v>350A  t=6.0㎜</v>
          </cell>
          <cell r="U881" t="str">
            <v>口</v>
          </cell>
          <cell r="V881">
            <v>12539</v>
          </cell>
          <cell r="W881" t="str">
            <v>厚生労働省実務必携H16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0.57999999999999996</v>
          </cell>
          <cell r="AC881">
            <v>18800</v>
          </cell>
          <cell r="AD881">
            <v>10904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10904</v>
          </cell>
          <cell r="AI881">
            <v>1635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1874</v>
          </cell>
          <cell r="R882" t="str">
            <v>ｽﾃﾝﾚｽ鋼管切断工</v>
          </cell>
          <cell r="S882" t="str">
            <v>400A  t=5.0㎜</v>
          </cell>
          <cell r="U882" t="str">
            <v>口</v>
          </cell>
          <cell r="V882">
            <v>12539</v>
          </cell>
          <cell r="W882" t="str">
            <v>厚生労働省実務必携H16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0.57999999999999996</v>
          </cell>
          <cell r="AC882">
            <v>18800</v>
          </cell>
          <cell r="AD882">
            <v>10904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10904</v>
          </cell>
          <cell r="AI882">
            <v>1635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1875</v>
          </cell>
          <cell r="R883" t="str">
            <v>ｽﾃﾝﾚｽ鋼管切断工</v>
          </cell>
          <cell r="S883" t="str">
            <v>400A  t=6.0㎜</v>
          </cell>
          <cell r="U883" t="str">
            <v>口</v>
          </cell>
          <cell r="V883">
            <v>15134</v>
          </cell>
          <cell r="W883" t="str">
            <v>厚生労働省実務必携H16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0.7</v>
          </cell>
          <cell r="AC883">
            <v>18800</v>
          </cell>
          <cell r="AD883">
            <v>13160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13160</v>
          </cell>
          <cell r="AI883">
            <v>1974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1876</v>
          </cell>
          <cell r="R884" t="str">
            <v>ｽﾃﾝﾚｽ鋼管切断工</v>
          </cell>
          <cell r="S884" t="str">
            <v>450A  t=5.0㎜</v>
          </cell>
          <cell r="U884" t="str">
            <v>口</v>
          </cell>
          <cell r="V884">
            <v>14701</v>
          </cell>
          <cell r="W884" t="str">
            <v>厚生労働省実務必携H16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0.68</v>
          </cell>
          <cell r="AC884">
            <v>18800</v>
          </cell>
          <cell r="AD884">
            <v>12784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12784</v>
          </cell>
          <cell r="AI884">
            <v>1917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1877</v>
          </cell>
          <cell r="R885" t="str">
            <v>ｽﾃﾝﾚｽ鋼管切断工</v>
          </cell>
          <cell r="S885" t="str">
            <v>450A  t=6.0㎜</v>
          </cell>
          <cell r="U885" t="str">
            <v>口</v>
          </cell>
          <cell r="V885">
            <v>17728</v>
          </cell>
          <cell r="W885" t="str">
            <v>厚生労働省実務必携H16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0.82</v>
          </cell>
          <cell r="AC885">
            <v>18800</v>
          </cell>
          <cell r="AD885">
            <v>15416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15416</v>
          </cell>
          <cell r="AI885">
            <v>2312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1878</v>
          </cell>
          <cell r="R886" t="str">
            <v>ｽﾃﾝﾚｽ鋼管切断工</v>
          </cell>
          <cell r="S886" t="str">
            <v>500A  t=5.5㎜</v>
          </cell>
          <cell r="U886" t="str">
            <v>口</v>
          </cell>
          <cell r="V886">
            <v>18593</v>
          </cell>
          <cell r="W886" t="str">
            <v>厚生労働省実務必携H16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0.86</v>
          </cell>
          <cell r="AC886">
            <v>18800</v>
          </cell>
          <cell r="AD886">
            <v>16168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16168</v>
          </cell>
          <cell r="AI886">
            <v>2425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1879</v>
          </cell>
          <cell r="R887" t="str">
            <v>ｽﾃﾝﾚｽ鋼管切断工</v>
          </cell>
          <cell r="S887" t="str">
            <v>500A  t=6.0㎜</v>
          </cell>
          <cell r="U887" t="str">
            <v>口</v>
          </cell>
          <cell r="V887">
            <v>20106</v>
          </cell>
          <cell r="W887" t="str">
            <v>厚生労働省実務必携H16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0.93</v>
          </cell>
          <cell r="AC887">
            <v>18800</v>
          </cell>
          <cell r="AD887">
            <v>17484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17484</v>
          </cell>
          <cell r="AI887">
            <v>2622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1880</v>
          </cell>
          <cell r="R888" t="str">
            <v>ｽﾃﾝﾚｽ鋼管切断工</v>
          </cell>
          <cell r="S888" t="str">
            <v>600A  t=6.0㎜</v>
          </cell>
          <cell r="U888" t="str">
            <v>口</v>
          </cell>
          <cell r="V888">
            <v>22701</v>
          </cell>
          <cell r="W888" t="str">
            <v>厚生労働省実務必携H16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1.05</v>
          </cell>
          <cell r="AC888">
            <v>18800</v>
          </cell>
          <cell r="AD888">
            <v>19740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19740</v>
          </cell>
          <cell r="AI888">
            <v>2961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1881</v>
          </cell>
          <cell r="R889" t="str">
            <v>ｽﾃﾝﾚｽ鋼管切断工</v>
          </cell>
          <cell r="S889" t="str">
            <v>600A  t=6.5㎜</v>
          </cell>
          <cell r="U889" t="str">
            <v>口</v>
          </cell>
          <cell r="V889">
            <v>24646</v>
          </cell>
          <cell r="W889" t="str">
            <v>厚生労働省実務必携H16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1.1399999999999999</v>
          </cell>
          <cell r="AC889">
            <v>18800</v>
          </cell>
          <cell r="AD889">
            <v>21432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21432</v>
          </cell>
          <cell r="AI889">
            <v>3214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1882</v>
          </cell>
          <cell r="R890" t="str">
            <v>ｽﾃﾝﾚｽ鋼管切断工</v>
          </cell>
          <cell r="S890" t="str">
            <v>700A  t=6.0㎜</v>
          </cell>
          <cell r="U890" t="str">
            <v>口</v>
          </cell>
          <cell r="V890">
            <v>26376</v>
          </cell>
          <cell r="W890" t="str">
            <v>厚生労働省実務必携H16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1.22</v>
          </cell>
          <cell r="AC890">
            <v>18800</v>
          </cell>
          <cell r="AD890">
            <v>22936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22936</v>
          </cell>
          <cell r="AI890">
            <v>3440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1883</v>
          </cell>
          <cell r="R891" t="str">
            <v>ｽﾃﾝﾚｽ鋼管切断工</v>
          </cell>
          <cell r="S891" t="str">
            <v>700A  t=7.0㎜</v>
          </cell>
          <cell r="U891" t="str">
            <v>口</v>
          </cell>
          <cell r="V891">
            <v>30916</v>
          </cell>
          <cell r="W891" t="str">
            <v>厚生労働省実務必携H16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1.43</v>
          </cell>
          <cell r="AC891">
            <v>18800</v>
          </cell>
          <cell r="AD891">
            <v>26884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26884</v>
          </cell>
          <cell r="AI891">
            <v>4032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1884</v>
          </cell>
          <cell r="R892" t="str">
            <v>ｽﾃﾝﾚｽ鋼管切断工</v>
          </cell>
          <cell r="S892" t="str">
            <v>700A  t=8.0㎜</v>
          </cell>
          <cell r="U892" t="str">
            <v>口</v>
          </cell>
          <cell r="V892">
            <v>35240</v>
          </cell>
          <cell r="W892" t="str">
            <v>厚生労働省実務必携H16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1.63</v>
          </cell>
          <cell r="AC892">
            <v>18800</v>
          </cell>
          <cell r="AD892">
            <v>30644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30644</v>
          </cell>
          <cell r="AI892">
            <v>4596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1885</v>
          </cell>
          <cell r="R893" t="str">
            <v>ｽﾃﾝﾚｽ鋼管切断工</v>
          </cell>
          <cell r="S893" t="str">
            <v>80A  t=3.0㎜</v>
          </cell>
          <cell r="U893" t="str">
            <v>口</v>
          </cell>
          <cell r="V893">
            <v>1815</v>
          </cell>
          <cell r="W893" t="str">
            <v>厚生労働省実務必携H16</v>
          </cell>
          <cell r="X893" t="str">
            <v>罫書き、切断のみ　70%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8.4000000000000005E-2</v>
          </cell>
          <cell r="AC893">
            <v>18800</v>
          </cell>
          <cell r="AD893">
            <v>1579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1579</v>
          </cell>
          <cell r="AI893">
            <v>236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1886</v>
          </cell>
          <cell r="R894" t="str">
            <v>ｽﾃﾝﾚｽ鋼管切断工</v>
          </cell>
          <cell r="S894" t="str">
            <v>80A  t=4.0㎜</v>
          </cell>
          <cell r="U894" t="str">
            <v>口</v>
          </cell>
          <cell r="V894">
            <v>2270</v>
          </cell>
          <cell r="W894" t="str">
            <v>厚生労働省実務必携H16</v>
          </cell>
          <cell r="X894" t="str">
            <v>罫書き、切断のみ　70%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0.105</v>
          </cell>
          <cell r="AC894">
            <v>18800</v>
          </cell>
          <cell r="AD894">
            <v>1974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1974</v>
          </cell>
          <cell r="AI894">
            <v>296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1887</v>
          </cell>
          <cell r="R895" t="str">
            <v>ｽﾃﾝﾚｽ鋼管切断工</v>
          </cell>
          <cell r="S895" t="str">
            <v>80A  t=5.5㎜</v>
          </cell>
          <cell r="U895" t="str">
            <v>口</v>
          </cell>
          <cell r="V895">
            <v>3329</v>
          </cell>
          <cell r="W895" t="str">
            <v>厚生労働省実務必携H16</v>
          </cell>
          <cell r="X895" t="str">
            <v>罫書き、切断のみ　70%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0.154</v>
          </cell>
          <cell r="AC895">
            <v>18800</v>
          </cell>
          <cell r="AD895">
            <v>2895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2895</v>
          </cell>
          <cell r="AI895">
            <v>434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1888</v>
          </cell>
          <cell r="R896" t="str">
            <v>ｽﾃﾝﾚｽ鋼管切断工</v>
          </cell>
          <cell r="S896" t="str">
            <v>100A  t=3.0㎜</v>
          </cell>
          <cell r="U896" t="str">
            <v>口</v>
          </cell>
          <cell r="V896">
            <v>1966</v>
          </cell>
          <cell r="W896" t="str">
            <v>厚生労働省実務必携H16</v>
          </cell>
          <cell r="X896" t="str">
            <v>罫書き、切断のみ　70%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9.0999999999999998E-2</v>
          </cell>
          <cell r="AC896">
            <v>18800</v>
          </cell>
          <cell r="AD896">
            <v>1710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1710</v>
          </cell>
          <cell r="AI896">
            <v>256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1889</v>
          </cell>
          <cell r="R897" t="str">
            <v>ｽﾃﾝﾚｽ鋼管切断工</v>
          </cell>
          <cell r="S897" t="str">
            <v>100A  t=4.0㎜</v>
          </cell>
          <cell r="U897" t="str">
            <v>口</v>
          </cell>
          <cell r="V897">
            <v>2420</v>
          </cell>
          <cell r="W897" t="str">
            <v>厚生労働省実務必携H16</v>
          </cell>
          <cell r="X897" t="str">
            <v>罫書き、切断のみ　70%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0.112</v>
          </cell>
          <cell r="AC897">
            <v>18800</v>
          </cell>
          <cell r="AD897">
            <v>2105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2105</v>
          </cell>
          <cell r="AI897">
            <v>315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1890</v>
          </cell>
          <cell r="R898" t="str">
            <v>ｽﾃﾝﾚｽ鋼管切断工</v>
          </cell>
          <cell r="S898" t="str">
            <v>100A  t=6.0㎜</v>
          </cell>
          <cell r="U898" t="str">
            <v>口</v>
          </cell>
          <cell r="V898">
            <v>3631</v>
          </cell>
          <cell r="W898" t="str">
            <v>厚生労働省実務必携H16</v>
          </cell>
          <cell r="X898" t="str">
            <v>罫書き、切断のみ　70%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0.16800000000000001</v>
          </cell>
          <cell r="AC898">
            <v>18800</v>
          </cell>
          <cell r="AD898">
            <v>3158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3158</v>
          </cell>
          <cell r="AI898">
            <v>473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1891</v>
          </cell>
          <cell r="R899" t="str">
            <v>ｽﾃﾝﾚｽ鋼管切断工</v>
          </cell>
          <cell r="S899" t="str">
            <v>125A  t=3.4㎜</v>
          </cell>
          <cell r="U899" t="str">
            <v>口</v>
          </cell>
          <cell r="V899">
            <v>2420</v>
          </cell>
          <cell r="W899" t="str">
            <v>厚生労働省実務必携H16</v>
          </cell>
          <cell r="X899" t="str">
            <v>罫書き、切断のみ　70%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0.112</v>
          </cell>
          <cell r="AC899">
            <v>18800</v>
          </cell>
          <cell r="AD899">
            <v>2105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2105</v>
          </cell>
          <cell r="AI899">
            <v>315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1892</v>
          </cell>
          <cell r="R900" t="str">
            <v>ｽﾃﾝﾚｽ鋼管切断工</v>
          </cell>
          <cell r="S900" t="str">
            <v>125A  t=5.0㎜</v>
          </cell>
          <cell r="U900" t="str">
            <v>口</v>
          </cell>
          <cell r="V900">
            <v>3329</v>
          </cell>
          <cell r="W900" t="str">
            <v>厚生労働省実務必携H16</v>
          </cell>
          <cell r="X900" t="str">
            <v>罫書き、切断のみ　70%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0.154</v>
          </cell>
          <cell r="AC900">
            <v>18800</v>
          </cell>
          <cell r="AD900">
            <v>2895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2895</v>
          </cell>
          <cell r="AI900">
            <v>434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1893</v>
          </cell>
          <cell r="R901" t="str">
            <v>ｽﾃﾝﾚｽ鋼管切断工</v>
          </cell>
          <cell r="S901" t="str">
            <v>125A  t=6.6㎜</v>
          </cell>
          <cell r="U901" t="str">
            <v>口</v>
          </cell>
          <cell r="V901">
            <v>4540</v>
          </cell>
          <cell r="W901" t="str">
            <v>厚生労働省実務必携H16</v>
          </cell>
          <cell r="X901" t="str">
            <v>罫書き、切断のみ　70%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0.21</v>
          </cell>
          <cell r="AC901">
            <v>18800</v>
          </cell>
          <cell r="AD901">
            <v>3948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3948</v>
          </cell>
          <cell r="AI901">
            <v>592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1894</v>
          </cell>
          <cell r="R902" t="str">
            <v>ｽﾃﾝﾚｽ鋼管切断工</v>
          </cell>
          <cell r="S902" t="str">
            <v>150A  t=3.4㎜</v>
          </cell>
          <cell r="U902" t="str">
            <v>口</v>
          </cell>
          <cell r="V902">
            <v>2572</v>
          </cell>
          <cell r="W902" t="str">
            <v>厚生労働省実務必携H16</v>
          </cell>
          <cell r="X902" t="str">
            <v>罫書き、切断のみ　70%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0.11899999999999999</v>
          </cell>
          <cell r="AC902">
            <v>18800</v>
          </cell>
          <cell r="AD902">
            <v>2237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2237</v>
          </cell>
          <cell r="AI902">
            <v>335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1895</v>
          </cell>
          <cell r="R903" t="str">
            <v>ｽﾃﾝﾚｽ鋼管切断工</v>
          </cell>
          <cell r="S903" t="str">
            <v>150A  t=5.0㎜</v>
          </cell>
          <cell r="U903" t="str">
            <v>口</v>
          </cell>
          <cell r="V903">
            <v>3479</v>
          </cell>
          <cell r="W903" t="str">
            <v>厚生労働省実務必携H16</v>
          </cell>
          <cell r="X903" t="str">
            <v>罫書き、切断のみ　70%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0.161</v>
          </cell>
          <cell r="AC903">
            <v>18800</v>
          </cell>
          <cell r="AD903">
            <v>3026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3026</v>
          </cell>
          <cell r="AI903">
            <v>453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1896</v>
          </cell>
          <cell r="R904" t="str">
            <v>ｽﾃﾝﾚｽ鋼管切断工</v>
          </cell>
          <cell r="S904" t="str">
            <v>150A  t=7.1㎜</v>
          </cell>
          <cell r="U904" t="str">
            <v>口</v>
          </cell>
          <cell r="V904">
            <v>4993</v>
          </cell>
          <cell r="W904" t="str">
            <v>厚生労働省実務必携H16</v>
          </cell>
          <cell r="X904" t="str">
            <v>罫書き、切断のみ　70%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0.23100000000000001</v>
          </cell>
          <cell r="AC904">
            <v>18800</v>
          </cell>
          <cell r="AD904">
            <v>4342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4342</v>
          </cell>
          <cell r="AI904">
            <v>651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1897</v>
          </cell>
          <cell r="R905" t="str">
            <v>ｽﾃﾝﾚｽ鋼管切断工</v>
          </cell>
          <cell r="S905" t="str">
            <v>200A  t=4.0㎜</v>
          </cell>
          <cell r="U905" t="str">
            <v>口</v>
          </cell>
          <cell r="V905">
            <v>2875</v>
          </cell>
          <cell r="W905" t="str">
            <v>厚生労働省実務必携H16</v>
          </cell>
          <cell r="X905" t="str">
            <v>罫書き、切断のみ　70%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0.13300000000000001</v>
          </cell>
          <cell r="AC905">
            <v>18800</v>
          </cell>
          <cell r="AD905">
            <v>2500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2500</v>
          </cell>
          <cell r="AI905">
            <v>375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1898</v>
          </cell>
          <cell r="R906" t="str">
            <v>ｽﾃﾝﾚｽ鋼管切断工</v>
          </cell>
          <cell r="S906" t="str">
            <v>200A  t=6.5㎜</v>
          </cell>
          <cell r="U906" t="str">
            <v>口</v>
          </cell>
          <cell r="V906">
            <v>4540</v>
          </cell>
          <cell r="W906" t="str">
            <v>厚生労働省実務必携H16</v>
          </cell>
          <cell r="X906" t="str">
            <v>罫書き、切断のみ　70%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0.21</v>
          </cell>
          <cell r="AC906">
            <v>18800</v>
          </cell>
          <cell r="AD906">
            <v>3948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3948</v>
          </cell>
          <cell r="AI906">
            <v>592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1899</v>
          </cell>
          <cell r="R907" t="str">
            <v>ｽﾃﾝﾚｽ鋼管切断工</v>
          </cell>
          <cell r="S907" t="str">
            <v>200A  t=8.2㎜</v>
          </cell>
          <cell r="U907" t="str">
            <v>口</v>
          </cell>
          <cell r="V907">
            <v>5750</v>
          </cell>
          <cell r="W907" t="str">
            <v>厚生労働省実務必携H16</v>
          </cell>
          <cell r="X907" t="str">
            <v>罫書き、切断のみ　70%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0.26600000000000001</v>
          </cell>
          <cell r="AC907">
            <v>18800</v>
          </cell>
          <cell r="AD907">
            <v>5000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5000</v>
          </cell>
          <cell r="AI907">
            <v>750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1900</v>
          </cell>
          <cell r="R908" t="str">
            <v>ｽﾃﾝﾚｽ鋼管切断工</v>
          </cell>
          <cell r="S908" t="str">
            <v>250A  t=4.0㎜</v>
          </cell>
          <cell r="U908" t="str">
            <v>口</v>
          </cell>
          <cell r="V908">
            <v>3177</v>
          </cell>
          <cell r="W908" t="str">
            <v>厚生労働省実務必携H16</v>
          </cell>
          <cell r="X908" t="str">
            <v>罫書き、切断のみ　70%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0.14699999999999999</v>
          </cell>
          <cell r="AC908">
            <v>18800</v>
          </cell>
          <cell r="AD908">
            <v>2763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2763</v>
          </cell>
          <cell r="AI908">
            <v>414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1901</v>
          </cell>
          <cell r="R909" t="str">
            <v>ｽﾃﾝﾚｽ鋼管切断工</v>
          </cell>
          <cell r="S909" t="str">
            <v>250A  t=6.5㎜</v>
          </cell>
          <cell r="U909" t="str">
            <v>口</v>
          </cell>
          <cell r="V909">
            <v>5296</v>
          </cell>
          <cell r="W909" t="str">
            <v>厚生労働省実務必携H16</v>
          </cell>
          <cell r="X909" t="str">
            <v>罫書き、切断のみ　70%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0.245</v>
          </cell>
          <cell r="AC909">
            <v>18800</v>
          </cell>
          <cell r="AD909">
            <v>4606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4606</v>
          </cell>
          <cell r="AI909">
            <v>690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1902</v>
          </cell>
          <cell r="R910" t="str">
            <v>ｽﾃﾝﾚｽ鋼管切断工</v>
          </cell>
          <cell r="S910" t="str">
            <v>250A  t=9.3㎜</v>
          </cell>
          <cell r="U910" t="str">
            <v>口</v>
          </cell>
          <cell r="V910">
            <v>7415</v>
          </cell>
          <cell r="W910" t="str">
            <v>厚生労働省実務必携H16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0.34300000000000003</v>
          </cell>
          <cell r="AC910">
            <v>18800</v>
          </cell>
          <cell r="AD910">
            <v>6448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6448</v>
          </cell>
          <cell r="AI910">
            <v>967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1903</v>
          </cell>
          <cell r="R911" t="str">
            <v>ｽﾃﾝﾚｽ鋼管切断工</v>
          </cell>
          <cell r="S911" t="str">
            <v>300A  t=4.5㎜</v>
          </cell>
          <cell r="U911" t="str">
            <v>口</v>
          </cell>
          <cell r="V911">
            <v>4690</v>
          </cell>
          <cell r="W911" t="str">
            <v>厚生労働省実務必携H16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0.217</v>
          </cell>
          <cell r="AC911">
            <v>18800</v>
          </cell>
          <cell r="AD911">
            <v>4079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4079</v>
          </cell>
          <cell r="AI911">
            <v>611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1904</v>
          </cell>
          <cell r="R912" t="str">
            <v>ｽﾃﾝﾚｽ鋼管切断工</v>
          </cell>
          <cell r="S912" t="str">
            <v>300A  t=6.5㎜</v>
          </cell>
          <cell r="U912" t="str">
            <v>口</v>
          </cell>
          <cell r="V912">
            <v>6658</v>
          </cell>
          <cell r="W912" t="str">
            <v>厚生労働省実務必携H16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0.308</v>
          </cell>
          <cell r="AC912">
            <v>18800</v>
          </cell>
          <cell r="AD912">
            <v>5790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5790</v>
          </cell>
          <cell r="AI912">
            <v>868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1905</v>
          </cell>
          <cell r="R913" t="str">
            <v>ｽﾃﾝﾚｽ鋼管切断工</v>
          </cell>
          <cell r="S913" t="str">
            <v>300A  t=10.3㎜</v>
          </cell>
          <cell r="U913" t="str">
            <v>口</v>
          </cell>
          <cell r="V913">
            <v>10593</v>
          </cell>
          <cell r="W913" t="str">
            <v>厚生労働省実務必携H16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0.49</v>
          </cell>
          <cell r="AC913">
            <v>18800</v>
          </cell>
          <cell r="AD913">
            <v>9212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9212</v>
          </cell>
          <cell r="AI913">
            <v>1381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1906</v>
          </cell>
          <cell r="R914" t="str">
            <v>ｽﾃﾝﾚｽ鋼管切断工</v>
          </cell>
          <cell r="S914" t="str">
            <v>350A  t=5.0㎜</v>
          </cell>
          <cell r="U914" t="str">
            <v>口</v>
          </cell>
          <cell r="V914">
            <v>7415</v>
          </cell>
          <cell r="W914" t="str">
            <v>厚生労働省実務必携H16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0.34300000000000003</v>
          </cell>
          <cell r="AC914">
            <v>18800</v>
          </cell>
          <cell r="AD914">
            <v>6448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6448</v>
          </cell>
          <cell r="AI914">
            <v>967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1907</v>
          </cell>
          <cell r="R915" t="str">
            <v>ｽﾃﾝﾚｽ鋼管切断工</v>
          </cell>
          <cell r="S915" t="str">
            <v>350A  t=6.0㎜</v>
          </cell>
          <cell r="U915" t="str">
            <v>口</v>
          </cell>
          <cell r="V915">
            <v>8776</v>
          </cell>
          <cell r="W915" t="str">
            <v>厚生労働省実務必携H16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0.40600000000000003</v>
          </cell>
          <cell r="AC915">
            <v>18800</v>
          </cell>
          <cell r="AD915">
            <v>7632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7632</v>
          </cell>
          <cell r="AI915">
            <v>1144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1908</v>
          </cell>
          <cell r="R916" t="str">
            <v>ｽﾃﾝﾚｽ鋼管切断工</v>
          </cell>
          <cell r="S916" t="str">
            <v>400A  t=5.0㎜</v>
          </cell>
          <cell r="U916" t="str">
            <v>口</v>
          </cell>
          <cell r="V916">
            <v>8776</v>
          </cell>
          <cell r="W916" t="str">
            <v>厚生労働省実務必携H16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0.40600000000000003</v>
          </cell>
          <cell r="AC916">
            <v>18800</v>
          </cell>
          <cell r="AD916">
            <v>7632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7632</v>
          </cell>
          <cell r="AI916">
            <v>1144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1909</v>
          </cell>
          <cell r="R917" t="str">
            <v>ｽﾃﾝﾚｽ鋼管切断工</v>
          </cell>
          <cell r="S917" t="str">
            <v>400A  t=6.0㎜</v>
          </cell>
          <cell r="U917" t="str">
            <v>口</v>
          </cell>
          <cell r="V917">
            <v>10593</v>
          </cell>
          <cell r="W917" t="str">
            <v>厚生労働省実務必携H16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0.49</v>
          </cell>
          <cell r="AC917">
            <v>18800</v>
          </cell>
          <cell r="AD917">
            <v>9212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9212</v>
          </cell>
          <cell r="AI917">
            <v>1381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1910</v>
          </cell>
          <cell r="R918" t="str">
            <v>ｽﾃﾝﾚｽ鋼管切断工</v>
          </cell>
          <cell r="S918" t="str">
            <v>450A  t=5.0㎜</v>
          </cell>
          <cell r="U918" t="str">
            <v>口</v>
          </cell>
          <cell r="V918">
            <v>10290</v>
          </cell>
          <cell r="W918" t="str">
            <v>厚生労働省実務必携H16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0.47599999999999998</v>
          </cell>
          <cell r="AC918">
            <v>18800</v>
          </cell>
          <cell r="AD918">
            <v>8948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8948</v>
          </cell>
          <cell r="AI918">
            <v>1342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1911</v>
          </cell>
          <cell r="R919" t="str">
            <v>ｽﾃﾝﾚｽ鋼管切断工</v>
          </cell>
          <cell r="S919" t="str">
            <v>450A  t=6.0㎜</v>
          </cell>
          <cell r="U919" t="str">
            <v>口</v>
          </cell>
          <cell r="V919">
            <v>12409</v>
          </cell>
          <cell r="W919" t="str">
            <v>厚生労働省実務必携H16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0.57399999999999995</v>
          </cell>
          <cell r="AC919">
            <v>18800</v>
          </cell>
          <cell r="AD919">
            <v>10791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10791</v>
          </cell>
          <cell r="AI919">
            <v>1618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1912</v>
          </cell>
          <cell r="R920" t="str">
            <v>ｽﾃﾝﾚｽ鋼管切断工</v>
          </cell>
          <cell r="S920" t="str">
            <v>500A  t=5.5㎜</v>
          </cell>
          <cell r="U920" t="str">
            <v>口</v>
          </cell>
          <cell r="V920">
            <v>13014</v>
          </cell>
          <cell r="W920" t="str">
            <v>厚生労働省実務必携H16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0.60199999999999998</v>
          </cell>
          <cell r="AC920">
            <v>18800</v>
          </cell>
          <cell r="AD920">
            <v>11317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11317</v>
          </cell>
          <cell r="AI920">
            <v>1697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1913</v>
          </cell>
          <cell r="R921" t="str">
            <v>ｽﾃﾝﾚｽ鋼管切断工</v>
          </cell>
          <cell r="S921" t="str">
            <v>500A  t=6.0㎜</v>
          </cell>
          <cell r="U921" t="str">
            <v>口</v>
          </cell>
          <cell r="V921">
            <v>14073</v>
          </cell>
          <cell r="W921" t="str">
            <v>厚生労働省実務必携H16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0.65100000000000002</v>
          </cell>
          <cell r="AC921">
            <v>18800</v>
          </cell>
          <cell r="AD921">
            <v>12238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12238</v>
          </cell>
          <cell r="AI921">
            <v>1835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1914</v>
          </cell>
          <cell r="R922" t="str">
            <v>ｽﾃﾝﾚｽ鋼管切断工</v>
          </cell>
          <cell r="S922" t="str">
            <v>600A  t=6.0㎜</v>
          </cell>
          <cell r="U922" t="str">
            <v>口</v>
          </cell>
          <cell r="V922">
            <v>15890</v>
          </cell>
          <cell r="W922" t="str">
            <v>厚生労働省実務必携H16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0.73499999999999999</v>
          </cell>
          <cell r="AC922">
            <v>18800</v>
          </cell>
          <cell r="AD922">
            <v>13818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13818</v>
          </cell>
          <cell r="AI922">
            <v>2072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1915</v>
          </cell>
          <cell r="R923" t="str">
            <v>ｽﾃﾝﾚｽ鋼管切断工</v>
          </cell>
          <cell r="S923" t="str">
            <v>600A  t=6.5㎜</v>
          </cell>
          <cell r="U923" t="str">
            <v>口</v>
          </cell>
          <cell r="V923">
            <v>17252</v>
          </cell>
          <cell r="W923" t="str">
            <v>厚生労働省実務必携H16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0.79800000000000004</v>
          </cell>
          <cell r="AC923">
            <v>18800</v>
          </cell>
          <cell r="AD923">
            <v>15002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15002</v>
          </cell>
          <cell r="AI923">
            <v>2250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1916</v>
          </cell>
          <cell r="R924" t="str">
            <v>ｽﾃﾝﾚｽ鋼管切断工</v>
          </cell>
          <cell r="S924" t="str">
            <v>700A  t=6.0㎜</v>
          </cell>
          <cell r="U924" t="str">
            <v>口</v>
          </cell>
          <cell r="V924">
            <v>18463</v>
          </cell>
          <cell r="W924" t="str">
            <v>厚生労働省実務必携H16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0.85399999999999998</v>
          </cell>
          <cell r="AC924">
            <v>18800</v>
          </cell>
          <cell r="AD924">
            <v>16055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16055</v>
          </cell>
          <cell r="AI924">
            <v>2408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1917</v>
          </cell>
          <cell r="R925" t="str">
            <v>ｽﾃﾝﾚｽ鋼管切断工</v>
          </cell>
          <cell r="S925" t="str">
            <v>700A  t=7.0㎜</v>
          </cell>
          <cell r="U925" t="str">
            <v>口</v>
          </cell>
          <cell r="V925">
            <v>21640</v>
          </cell>
          <cell r="W925" t="str">
            <v>厚生労働省実務必携H16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1.0009999999999999</v>
          </cell>
          <cell r="AC925">
            <v>18800</v>
          </cell>
          <cell r="AD925">
            <v>18818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18818</v>
          </cell>
          <cell r="AI925">
            <v>2822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1918</v>
          </cell>
          <cell r="R926" t="str">
            <v>ｽﾃﾝﾚｽ鋼管切断工</v>
          </cell>
          <cell r="S926" t="str">
            <v>700A  t=8.0㎜</v>
          </cell>
          <cell r="U926" t="str">
            <v>口</v>
          </cell>
          <cell r="V926">
            <v>24667</v>
          </cell>
          <cell r="W926" t="str">
            <v>厚生労働省実務必携H16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1.141</v>
          </cell>
          <cell r="AC926">
            <v>18800</v>
          </cell>
          <cell r="AD926">
            <v>21450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21450</v>
          </cell>
          <cell r="AI926">
            <v>3217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1919</v>
          </cell>
          <cell r="R927" t="str">
            <v>ｽﾃﾝﾚｽ鋼管切断工</v>
          </cell>
          <cell r="S927" t="str">
            <v>80A  t=3.0㎜</v>
          </cell>
          <cell r="U927" t="str">
            <v>口</v>
          </cell>
          <cell r="V927">
            <v>777</v>
          </cell>
          <cell r="W927" t="str">
            <v>厚生労働省実務必携H16</v>
          </cell>
          <cell r="X927" t="str">
            <v>開先加工費　30%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3.5999999999999997E-2</v>
          </cell>
          <cell r="AC927">
            <v>18800</v>
          </cell>
          <cell r="AD927">
            <v>676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676</v>
          </cell>
          <cell r="AI927">
            <v>101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1920</v>
          </cell>
          <cell r="R928" t="str">
            <v>ｽﾃﾝﾚｽ鋼管切断工</v>
          </cell>
          <cell r="S928" t="str">
            <v>80A  t=4.0㎜</v>
          </cell>
          <cell r="U928" t="str">
            <v>口</v>
          </cell>
          <cell r="V928">
            <v>972</v>
          </cell>
          <cell r="W928" t="str">
            <v>厚生労働省実務必携H16</v>
          </cell>
          <cell r="X928" t="str">
            <v>開先加工費　30%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4.4999999999999998E-2</v>
          </cell>
          <cell r="AC928">
            <v>18800</v>
          </cell>
          <cell r="AD928">
            <v>846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846</v>
          </cell>
          <cell r="AI928">
            <v>126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1921</v>
          </cell>
          <cell r="R929" t="str">
            <v>ｽﾃﾝﾚｽ鋼管切断工</v>
          </cell>
          <cell r="S929" t="str">
            <v>80A  t=5.5㎜</v>
          </cell>
          <cell r="U929" t="str">
            <v>口</v>
          </cell>
          <cell r="V929">
            <v>1426</v>
          </cell>
          <cell r="W929" t="str">
            <v>厚生労働省実務必携H16</v>
          </cell>
          <cell r="X929" t="str">
            <v>開先加工費　30%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6.6000000000000003E-2</v>
          </cell>
          <cell r="AC929">
            <v>18800</v>
          </cell>
          <cell r="AD929">
            <v>1240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1240</v>
          </cell>
          <cell r="AI929">
            <v>186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1922</v>
          </cell>
          <cell r="R930" t="str">
            <v>ｽﾃﾝﾚｽ鋼管切断工</v>
          </cell>
          <cell r="S930" t="str">
            <v>100A  t=3.0㎜</v>
          </cell>
          <cell r="U930" t="str">
            <v>口</v>
          </cell>
          <cell r="V930">
            <v>842</v>
          </cell>
          <cell r="W930" t="str">
            <v>厚生労働省実務必携H16</v>
          </cell>
          <cell r="X930" t="str">
            <v>開先加工費　30%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3.9E-2</v>
          </cell>
          <cell r="AC930">
            <v>18800</v>
          </cell>
          <cell r="AD930">
            <v>733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733</v>
          </cell>
          <cell r="AI930">
            <v>109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1923</v>
          </cell>
          <cell r="R931" t="str">
            <v>ｽﾃﾝﾚｽ鋼管切断工</v>
          </cell>
          <cell r="S931" t="str">
            <v>100A  t=4.0㎜</v>
          </cell>
          <cell r="U931" t="str">
            <v>口</v>
          </cell>
          <cell r="V931">
            <v>1037</v>
          </cell>
          <cell r="W931" t="str">
            <v>厚生労働省実務必携H16</v>
          </cell>
          <cell r="X931" t="str">
            <v>開先加工費　30%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4.8000000000000001E-2</v>
          </cell>
          <cell r="AC931">
            <v>18800</v>
          </cell>
          <cell r="AD931">
            <v>902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902</v>
          </cell>
          <cell r="AI931">
            <v>135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1924</v>
          </cell>
          <cell r="R932" t="str">
            <v>ｽﾃﾝﾚｽ鋼管切断工</v>
          </cell>
          <cell r="S932" t="str">
            <v>100A  t=6.0㎜</v>
          </cell>
          <cell r="U932" t="str">
            <v>口</v>
          </cell>
          <cell r="V932">
            <v>1555</v>
          </cell>
          <cell r="W932" t="str">
            <v>厚生労働省実務必携H16</v>
          </cell>
          <cell r="X932" t="str">
            <v>開先加工費　30%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7.1999999999999995E-2</v>
          </cell>
          <cell r="AC932">
            <v>18800</v>
          </cell>
          <cell r="AD932">
            <v>1353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1353</v>
          </cell>
          <cell r="AI932">
            <v>202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1925</v>
          </cell>
          <cell r="R933" t="str">
            <v>ｽﾃﾝﾚｽ鋼管切断工</v>
          </cell>
          <cell r="S933" t="str">
            <v>125A  t=3.4㎜</v>
          </cell>
          <cell r="U933" t="str">
            <v>口</v>
          </cell>
          <cell r="V933">
            <v>1037</v>
          </cell>
          <cell r="W933" t="str">
            <v>厚生労働省実務必携H16</v>
          </cell>
          <cell r="X933" t="str">
            <v>開先加工費　30%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4.8000000000000001E-2</v>
          </cell>
          <cell r="AC933">
            <v>18800</v>
          </cell>
          <cell r="AD933">
            <v>902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902</v>
          </cell>
          <cell r="AI933">
            <v>135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1926</v>
          </cell>
          <cell r="R934" t="str">
            <v>ｽﾃﾝﾚｽ鋼管切断工</v>
          </cell>
          <cell r="S934" t="str">
            <v>125A  t=5.0㎜</v>
          </cell>
          <cell r="U934" t="str">
            <v>口</v>
          </cell>
          <cell r="V934">
            <v>1426</v>
          </cell>
          <cell r="W934" t="str">
            <v>厚生労働省実務必携H16</v>
          </cell>
          <cell r="X934" t="str">
            <v>開先加工費　30%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6.6000000000000003E-2</v>
          </cell>
          <cell r="AC934">
            <v>18800</v>
          </cell>
          <cell r="AD934">
            <v>1240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1240</v>
          </cell>
          <cell r="AI934">
            <v>186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1927</v>
          </cell>
          <cell r="R935" t="str">
            <v>ｽﾃﾝﾚｽ鋼管切断工</v>
          </cell>
          <cell r="S935" t="str">
            <v>125A  t=6.6㎜</v>
          </cell>
          <cell r="U935" t="str">
            <v>口</v>
          </cell>
          <cell r="V935">
            <v>1945</v>
          </cell>
          <cell r="W935" t="str">
            <v>厚生労働省実務必携H16</v>
          </cell>
          <cell r="X935" t="str">
            <v>開先加工費　30%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0.09</v>
          </cell>
          <cell r="AC935">
            <v>18800</v>
          </cell>
          <cell r="AD935">
            <v>1692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1692</v>
          </cell>
          <cell r="AI935">
            <v>253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1928</v>
          </cell>
          <cell r="R936" t="str">
            <v>ｽﾃﾝﾚｽ鋼管切断工</v>
          </cell>
          <cell r="S936" t="str">
            <v>150A  t=3.4㎜</v>
          </cell>
          <cell r="U936" t="str">
            <v>口</v>
          </cell>
          <cell r="V936">
            <v>1101</v>
          </cell>
          <cell r="W936" t="str">
            <v>厚生労働省実務必携H16</v>
          </cell>
          <cell r="X936" t="str">
            <v>開先加工費　30%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5.0999999999999997E-2</v>
          </cell>
          <cell r="AC936">
            <v>18800</v>
          </cell>
          <cell r="AD936">
            <v>958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958</v>
          </cell>
          <cell r="AI936">
            <v>143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1929</v>
          </cell>
          <cell r="R937" t="str">
            <v>ｽﾃﾝﾚｽ鋼管切断工</v>
          </cell>
          <cell r="S937" t="str">
            <v>150A  t=5.0㎜</v>
          </cell>
          <cell r="U937" t="str">
            <v>口</v>
          </cell>
          <cell r="V937">
            <v>1491</v>
          </cell>
          <cell r="W937" t="str">
            <v>厚生労働省実務必携H16</v>
          </cell>
          <cell r="X937" t="str">
            <v>開先加工費　30%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6.9000000000000006E-2</v>
          </cell>
          <cell r="AC937">
            <v>18800</v>
          </cell>
          <cell r="AD937">
            <v>1297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1297</v>
          </cell>
          <cell r="AI937">
            <v>194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1930</v>
          </cell>
          <cell r="R938" t="str">
            <v>ｽﾃﾝﾚｽ鋼管切断工</v>
          </cell>
          <cell r="S938" t="str">
            <v>150A  t=7.1㎜</v>
          </cell>
          <cell r="U938" t="str">
            <v>口</v>
          </cell>
          <cell r="V938">
            <v>2140</v>
          </cell>
          <cell r="W938" t="str">
            <v>厚生労働省実務必携H16</v>
          </cell>
          <cell r="X938" t="str">
            <v>開先加工費　30%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9.9000000000000005E-2</v>
          </cell>
          <cell r="AC938">
            <v>18800</v>
          </cell>
          <cell r="AD938">
            <v>1861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1861</v>
          </cell>
          <cell r="AI938">
            <v>279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1D15-8711-46EF-BF97-DF99FF327578}">
  <dimension ref="A2:P72"/>
  <sheetViews>
    <sheetView showZeros="0" tabSelected="1" view="pageBreakPreview" zoomScaleNormal="100" zoomScaleSheetLayoutView="100" workbookViewId="0"/>
  </sheetViews>
  <sheetFormatPr defaultRowHeight="13.2"/>
  <cols>
    <col min="1" max="1" width="3.77734375" style="7" customWidth="1"/>
    <col min="2" max="2" width="2.44140625" style="7" customWidth="1"/>
    <col min="3" max="3" width="17.44140625" style="7" customWidth="1"/>
    <col min="4" max="4" width="7.44140625" style="7" customWidth="1"/>
    <col min="5" max="5" width="6.21875" style="7" bestFit="1" customWidth="1"/>
    <col min="6" max="6" width="5.6640625" style="7" customWidth="1"/>
    <col min="7" max="7" width="3.77734375" style="7" customWidth="1"/>
    <col min="8" max="8" width="7.44140625" style="7" customWidth="1"/>
    <col min="9" max="9" width="5.6640625" style="7" customWidth="1"/>
    <col min="10" max="10" width="6.21875" style="7" customWidth="1"/>
    <col min="11" max="12" width="5.6640625" style="7" customWidth="1"/>
    <col min="13" max="13" width="6.21875" style="7" customWidth="1"/>
    <col min="14" max="14" width="12.109375" style="7" customWidth="1"/>
    <col min="15" max="15" width="3.77734375" style="7" customWidth="1"/>
    <col min="16" max="16" width="11.109375" style="7" bestFit="1" customWidth="1"/>
    <col min="17" max="256" width="9" style="7"/>
    <col min="257" max="257" width="3.77734375" style="7" customWidth="1"/>
    <col min="258" max="258" width="2.44140625" style="7" customWidth="1"/>
    <col min="259" max="259" width="17.44140625" style="7" customWidth="1"/>
    <col min="260" max="260" width="7.44140625" style="7" customWidth="1"/>
    <col min="261" max="261" width="6.21875" style="7" bestFit="1" customWidth="1"/>
    <col min="262" max="262" width="5.6640625" style="7" customWidth="1"/>
    <col min="263" max="263" width="3.77734375" style="7" customWidth="1"/>
    <col min="264" max="264" width="7.44140625" style="7" customWidth="1"/>
    <col min="265" max="265" width="5.6640625" style="7" customWidth="1"/>
    <col min="266" max="266" width="6.21875" style="7" customWidth="1"/>
    <col min="267" max="268" width="5.6640625" style="7" customWidth="1"/>
    <col min="269" max="269" width="6.21875" style="7" customWidth="1"/>
    <col min="270" max="270" width="12.109375" style="7" customWidth="1"/>
    <col min="271" max="271" width="3.77734375" style="7" customWidth="1"/>
    <col min="272" max="512" width="9" style="7"/>
    <col min="513" max="513" width="3.77734375" style="7" customWidth="1"/>
    <col min="514" max="514" width="2.44140625" style="7" customWidth="1"/>
    <col min="515" max="515" width="17.44140625" style="7" customWidth="1"/>
    <col min="516" max="516" width="7.44140625" style="7" customWidth="1"/>
    <col min="517" max="517" width="6.21875" style="7" bestFit="1" customWidth="1"/>
    <col min="518" max="518" width="5.6640625" style="7" customWidth="1"/>
    <col min="519" max="519" width="3.77734375" style="7" customWidth="1"/>
    <col min="520" max="520" width="7.44140625" style="7" customWidth="1"/>
    <col min="521" max="521" width="5.6640625" style="7" customWidth="1"/>
    <col min="522" max="522" width="6.21875" style="7" customWidth="1"/>
    <col min="523" max="524" width="5.6640625" style="7" customWidth="1"/>
    <col min="525" max="525" width="6.21875" style="7" customWidth="1"/>
    <col min="526" max="526" width="12.109375" style="7" customWidth="1"/>
    <col min="527" max="527" width="3.77734375" style="7" customWidth="1"/>
    <col min="528" max="768" width="9" style="7"/>
    <col min="769" max="769" width="3.77734375" style="7" customWidth="1"/>
    <col min="770" max="770" width="2.44140625" style="7" customWidth="1"/>
    <col min="771" max="771" width="17.44140625" style="7" customWidth="1"/>
    <col min="772" max="772" width="7.44140625" style="7" customWidth="1"/>
    <col min="773" max="773" width="6.21875" style="7" bestFit="1" customWidth="1"/>
    <col min="774" max="774" width="5.6640625" style="7" customWidth="1"/>
    <col min="775" max="775" width="3.77734375" style="7" customWidth="1"/>
    <col min="776" max="776" width="7.44140625" style="7" customWidth="1"/>
    <col min="777" max="777" width="5.6640625" style="7" customWidth="1"/>
    <col min="778" max="778" width="6.21875" style="7" customWidth="1"/>
    <col min="779" max="780" width="5.6640625" style="7" customWidth="1"/>
    <col min="781" max="781" width="6.21875" style="7" customWidth="1"/>
    <col min="782" max="782" width="12.109375" style="7" customWidth="1"/>
    <col min="783" max="783" width="3.77734375" style="7" customWidth="1"/>
    <col min="784" max="1024" width="9" style="7"/>
    <col min="1025" max="1025" width="3.77734375" style="7" customWidth="1"/>
    <col min="1026" max="1026" width="2.44140625" style="7" customWidth="1"/>
    <col min="1027" max="1027" width="17.44140625" style="7" customWidth="1"/>
    <col min="1028" max="1028" width="7.44140625" style="7" customWidth="1"/>
    <col min="1029" max="1029" width="6.21875" style="7" bestFit="1" customWidth="1"/>
    <col min="1030" max="1030" width="5.6640625" style="7" customWidth="1"/>
    <col min="1031" max="1031" width="3.77734375" style="7" customWidth="1"/>
    <col min="1032" max="1032" width="7.44140625" style="7" customWidth="1"/>
    <col min="1033" max="1033" width="5.6640625" style="7" customWidth="1"/>
    <col min="1034" max="1034" width="6.21875" style="7" customWidth="1"/>
    <col min="1035" max="1036" width="5.6640625" style="7" customWidth="1"/>
    <col min="1037" max="1037" width="6.21875" style="7" customWidth="1"/>
    <col min="1038" max="1038" width="12.109375" style="7" customWidth="1"/>
    <col min="1039" max="1039" width="3.77734375" style="7" customWidth="1"/>
    <col min="1040" max="1280" width="9" style="7"/>
    <col min="1281" max="1281" width="3.77734375" style="7" customWidth="1"/>
    <col min="1282" max="1282" width="2.44140625" style="7" customWidth="1"/>
    <col min="1283" max="1283" width="17.44140625" style="7" customWidth="1"/>
    <col min="1284" max="1284" width="7.44140625" style="7" customWidth="1"/>
    <col min="1285" max="1285" width="6.21875" style="7" bestFit="1" customWidth="1"/>
    <col min="1286" max="1286" width="5.6640625" style="7" customWidth="1"/>
    <col min="1287" max="1287" width="3.77734375" style="7" customWidth="1"/>
    <col min="1288" max="1288" width="7.44140625" style="7" customWidth="1"/>
    <col min="1289" max="1289" width="5.6640625" style="7" customWidth="1"/>
    <col min="1290" max="1290" width="6.21875" style="7" customWidth="1"/>
    <col min="1291" max="1292" width="5.6640625" style="7" customWidth="1"/>
    <col min="1293" max="1293" width="6.21875" style="7" customWidth="1"/>
    <col min="1294" max="1294" width="12.109375" style="7" customWidth="1"/>
    <col min="1295" max="1295" width="3.77734375" style="7" customWidth="1"/>
    <col min="1296" max="1536" width="9" style="7"/>
    <col min="1537" max="1537" width="3.77734375" style="7" customWidth="1"/>
    <col min="1538" max="1538" width="2.44140625" style="7" customWidth="1"/>
    <col min="1539" max="1539" width="17.44140625" style="7" customWidth="1"/>
    <col min="1540" max="1540" width="7.44140625" style="7" customWidth="1"/>
    <col min="1541" max="1541" width="6.21875" style="7" bestFit="1" customWidth="1"/>
    <col min="1542" max="1542" width="5.6640625" style="7" customWidth="1"/>
    <col min="1543" max="1543" width="3.77734375" style="7" customWidth="1"/>
    <col min="1544" max="1544" width="7.44140625" style="7" customWidth="1"/>
    <col min="1545" max="1545" width="5.6640625" style="7" customWidth="1"/>
    <col min="1546" max="1546" width="6.21875" style="7" customWidth="1"/>
    <col min="1547" max="1548" width="5.6640625" style="7" customWidth="1"/>
    <col min="1549" max="1549" width="6.21875" style="7" customWidth="1"/>
    <col min="1550" max="1550" width="12.109375" style="7" customWidth="1"/>
    <col min="1551" max="1551" width="3.77734375" style="7" customWidth="1"/>
    <col min="1552" max="1792" width="9" style="7"/>
    <col min="1793" max="1793" width="3.77734375" style="7" customWidth="1"/>
    <col min="1794" max="1794" width="2.44140625" style="7" customWidth="1"/>
    <col min="1795" max="1795" width="17.44140625" style="7" customWidth="1"/>
    <col min="1796" max="1796" width="7.44140625" style="7" customWidth="1"/>
    <col min="1797" max="1797" width="6.21875" style="7" bestFit="1" customWidth="1"/>
    <col min="1798" max="1798" width="5.6640625" style="7" customWidth="1"/>
    <col min="1799" max="1799" width="3.77734375" style="7" customWidth="1"/>
    <col min="1800" max="1800" width="7.44140625" style="7" customWidth="1"/>
    <col min="1801" max="1801" width="5.6640625" style="7" customWidth="1"/>
    <col min="1802" max="1802" width="6.21875" style="7" customWidth="1"/>
    <col min="1803" max="1804" width="5.6640625" style="7" customWidth="1"/>
    <col min="1805" max="1805" width="6.21875" style="7" customWidth="1"/>
    <col min="1806" max="1806" width="12.109375" style="7" customWidth="1"/>
    <col min="1807" max="1807" width="3.77734375" style="7" customWidth="1"/>
    <col min="1808" max="2048" width="9" style="7"/>
    <col min="2049" max="2049" width="3.77734375" style="7" customWidth="1"/>
    <col min="2050" max="2050" width="2.44140625" style="7" customWidth="1"/>
    <col min="2051" max="2051" width="17.44140625" style="7" customWidth="1"/>
    <col min="2052" max="2052" width="7.44140625" style="7" customWidth="1"/>
    <col min="2053" max="2053" width="6.21875" style="7" bestFit="1" customWidth="1"/>
    <col min="2054" max="2054" width="5.6640625" style="7" customWidth="1"/>
    <col min="2055" max="2055" width="3.77734375" style="7" customWidth="1"/>
    <col min="2056" max="2056" width="7.44140625" style="7" customWidth="1"/>
    <col min="2057" max="2057" width="5.6640625" style="7" customWidth="1"/>
    <col min="2058" max="2058" width="6.21875" style="7" customWidth="1"/>
    <col min="2059" max="2060" width="5.6640625" style="7" customWidth="1"/>
    <col min="2061" max="2061" width="6.21875" style="7" customWidth="1"/>
    <col min="2062" max="2062" width="12.109375" style="7" customWidth="1"/>
    <col min="2063" max="2063" width="3.77734375" style="7" customWidth="1"/>
    <col min="2064" max="2304" width="9" style="7"/>
    <col min="2305" max="2305" width="3.77734375" style="7" customWidth="1"/>
    <col min="2306" max="2306" width="2.44140625" style="7" customWidth="1"/>
    <col min="2307" max="2307" width="17.44140625" style="7" customWidth="1"/>
    <col min="2308" max="2308" width="7.44140625" style="7" customWidth="1"/>
    <col min="2309" max="2309" width="6.21875" style="7" bestFit="1" customWidth="1"/>
    <col min="2310" max="2310" width="5.6640625" style="7" customWidth="1"/>
    <col min="2311" max="2311" width="3.77734375" style="7" customWidth="1"/>
    <col min="2312" max="2312" width="7.44140625" style="7" customWidth="1"/>
    <col min="2313" max="2313" width="5.6640625" style="7" customWidth="1"/>
    <col min="2314" max="2314" width="6.21875" style="7" customWidth="1"/>
    <col min="2315" max="2316" width="5.6640625" style="7" customWidth="1"/>
    <col min="2317" max="2317" width="6.21875" style="7" customWidth="1"/>
    <col min="2318" max="2318" width="12.109375" style="7" customWidth="1"/>
    <col min="2319" max="2319" width="3.77734375" style="7" customWidth="1"/>
    <col min="2320" max="2560" width="9" style="7"/>
    <col min="2561" max="2561" width="3.77734375" style="7" customWidth="1"/>
    <col min="2562" max="2562" width="2.44140625" style="7" customWidth="1"/>
    <col min="2563" max="2563" width="17.44140625" style="7" customWidth="1"/>
    <col min="2564" max="2564" width="7.44140625" style="7" customWidth="1"/>
    <col min="2565" max="2565" width="6.21875" style="7" bestFit="1" customWidth="1"/>
    <col min="2566" max="2566" width="5.6640625" style="7" customWidth="1"/>
    <col min="2567" max="2567" width="3.77734375" style="7" customWidth="1"/>
    <col min="2568" max="2568" width="7.44140625" style="7" customWidth="1"/>
    <col min="2569" max="2569" width="5.6640625" style="7" customWidth="1"/>
    <col min="2570" max="2570" width="6.21875" style="7" customWidth="1"/>
    <col min="2571" max="2572" width="5.6640625" style="7" customWidth="1"/>
    <col min="2573" max="2573" width="6.21875" style="7" customWidth="1"/>
    <col min="2574" max="2574" width="12.109375" style="7" customWidth="1"/>
    <col min="2575" max="2575" width="3.77734375" style="7" customWidth="1"/>
    <col min="2576" max="2816" width="9" style="7"/>
    <col min="2817" max="2817" width="3.77734375" style="7" customWidth="1"/>
    <col min="2818" max="2818" width="2.44140625" style="7" customWidth="1"/>
    <col min="2819" max="2819" width="17.44140625" style="7" customWidth="1"/>
    <col min="2820" max="2820" width="7.44140625" style="7" customWidth="1"/>
    <col min="2821" max="2821" width="6.21875" style="7" bestFit="1" customWidth="1"/>
    <col min="2822" max="2822" width="5.6640625" style="7" customWidth="1"/>
    <col min="2823" max="2823" width="3.77734375" style="7" customWidth="1"/>
    <col min="2824" max="2824" width="7.44140625" style="7" customWidth="1"/>
    <col min="2825" max="2825" width="5.6640625" style="7" customWidth="1"/>
    <col min="2826" max="2826" width="6.21875" style="7" customWidth="1"/>
    <col min="2827" max="2828" width="5.6640625" style="7" customWidth="1"/>
    <col min="2829" max="2829" width="6.21875" style="7" customWidth="1"/>
    <col min="2830" max="2830" width="12.109375" style="7" customWidth="1"/>
    <col min="2831" max="2831" width="3.77734375" style="7" customWidth="1"/>
    <col min="2832" max="3072" width="9" style="7"/>
    <col min="3073" max="3073" width="3.77734375" style="7" customWidth="1"/>
    <col min="3074" max="3074" width="2.44140625" style="7" customWidth="1"/>
    <col min="3075" max="3075" width="17.44140625" style="7" customWidth="1"/>
    <col min="3076" max="3076" width="7.44140625" style="7" customWidth="1"/>
    <col min="3077" max="3077" width="6.21875" style="7" bestFit="1" customWidth="1"/>
    <col min="3078" max="3078" width="5.6640625" style="7" customWidth="1"/>
    <col min="3079" max="3079" width="3.77734375" style="7" customWidth="1"/>
    <col min="3080" max="3080" width="7.44140625" style="7" customWidth="1"/>
    <col min="3081" max="3081" width="5.6640625" style="7" customWidth="1"/>
    <col min="3082" max="3082" width="6.21875" style="7" customWidth="1"/>
    <col min="3083" max="3084" width="5.6640625" style="7" customWidth="1"/>
    <col min="3085" max="3085" width="6.21875" style="7" customWidth="1"/>
    <col min="3086" max="3086" width="12.109375" style="7" customWidth="1"/>
    <col min="3087" max="3087" width="3.77734375" style="7" customWidth="1"/>
    <col min="3088" max="3328" width="9" style="7"/>
    <col min="3329" max="3329" width="3.77734375" style="7" customWidth="1"/>
    <col min="3330" max="3330" width="2.44140625" style="7" customWidth="1"/>
    <col min="3331" max="3331" width="17.44140625" style="7" customWidth="1"/>
    <col min="3332" max="3332" width="7.44140625" style="7" customWidth="1"/>
    <col min="3333" max="3333" width="6.21875" style="7" bestFit="1" customWidth="1"/>
    <col min="3334" max="3334" width="5.6640625" style="7" customWidth="1"/>
    <col min="3335" max="3335" width="3.77734375" style="7" customWidth="1"/>
    <col min="3336" max="3336" width="7.44140625" style="7" customWidth="1"/>
    <col min="3337" max="3337" width="5.6640625" style="7" customWidth="1"/>
    <col min="3338" max="3338" width="6.21875" style="7" customWidth="1"/>
    <col min="3339" max="3340" width="5.6640625" style="7" customWidth="1"/>
    <col min="3341" max="3341" width="6.21875" style="7" customWidth="1"/>
    <col min="3342" max="3342" width="12.109375" style="7" customWidth="1"/>
    <col min="3343" max="3343" width="3.77734375" style="7" customWidth="1"/>
    <col min="3344" max="3584" width="9" style="7"/>
    <col min="3585" max="3585" width="3.77734375" style="7" customWidth="1"/>
    <col min="3586" max="3586" width="2.44140625" style="7" customWidth="1"/>
    <col min="3587" max="3587" width="17.44140625" style="7" customWidth="1"/>
    <col min="3588" max="3588" width="7.44140625" style="7" customWidth="1"/>
    <col min="3589" max="3589" width="6.21875" style="7" bestFit="1" customWidth="1"/>
    <col min="3590" max="3590" width="5.6640625" style="7" customWidth="1"/>
    <col min="3591" max="3591" width="3.77734375" style="7" customWidth="1"/>
    <col min="3592" max="3592" width="7.44140625" style="7" customWidth="1"/>
    <col min="3593" max="3593" width="5.6640625" style="7" customWidth="1"/>
    <col min="3594" max="3594" width="6.21875" style="7" customWidth="1"/>
    <col min="3595" max="3596" width="5.6640625" style="7" customWidth="1"/>
    <col min="3597" max="3597" width="6.21875" style="7" customWidth="1"/>
    <col min="3598" max="3598" width="12.109375" style="7" customWidth="1"/>
    <col min="3599" max="3599" width="3.77734375" style="7" customWidth="1"/>
    <col min="3600" max="3840" width="9" style="7"/>
    <col min="3841" max="3841" width="3.77734375" style="7" customWidth="1"/>
    <col min="3842" max="3842" width="2.44140625" style="7" customWidth="1"/>
    <col min="3843" max="3843" width="17.44140625" style="7" customWidth="1"/>
    <col min="3844" max="3844" width="7.44140625" style="7" customWidth="1"/>
    <col min="3845" max="3845" width="6.21875" style="7" bestFit="1" customWidth="1"/>
    <col min="3846" max="3846" width="5.6640625" style="7" customWidth="1"/>
    <col min="3847" max="3847" width="3.77734375" style="7" customWidth="1"/>
    <col min="3848" max="3848" width="7.44140625" style="7" customWidth="1"/>
    <col min="3849" max="3849" width="5.6640625" style="7" customWidth="1"/>
    <col min="3850" max="3850" width="6.21875" style="7" customWidth="1"/>
    <col min="3851" max="3852" width="5.6640625" style="7" customWidth="1"/>
    <col min="3853" max="3853" width="6.21875" style="7" customWidth="1"/>
    <col min="3854" max="3854" width="12.109375" style="7" customWidth="1"/>
    <col min="3855" max="3855" width="3.77734375" style="7" customWidth="1"/>
    <col min="3856" max="4096" width="9" style="7"/>
    <col min="4097" max="4097" width="3.77734375" style="7" customWidth="1"/>
    <col min="4098" max="4098" width="2.44140625" style="7" customWidth="1"/>
    <col min="4099" max="4099" width="17.44140625" style="7" customWidth="1"/>
    <col min="4100" max="4100" width="7.44140625" style="7" customWidth="1"/>
    <col min="4101" max="4101" width="6.21875" style="7" bestFit="1" customWidth="1"/>
    <col min="4102" max="4102" width="5.6640625" style="7" customWidth="1"/>
    <col min="4103" max="4103" width="3.77734375" style="7" customWidth="1"/>
    <col min="4104" max="4104" width="7.44140625" style="7" customWidth="1"/>
    <col min="4105" max="4105" width="5.6640625" style="7" customWidth="1"/>
    <col min="4106" max="4106" width="6.21875" style="7" customWidth="1"/>
    <col min="4107" max="4108" width="5.6640625" style="7" customWidth="1"/>
    <col min="4109" max="4109" width="6.21875" style="7" customWidth="1"/>
    <col min="4110" max="4110" width="12.109375" style="7" customWidth="1"/>
    <col min="4111" max="4111" width="3.77734375" style="7" customWidth="1"/>
    <col min="4112" max="4352" width="9" style="7"/>
    <col min="4353" max="4353" width="3.77734375" style="7" customWidth="1"/>
    <col min="4354" max="4354" width="2.44140625" style="7" customWidth="1"/>
    <col min="4355" max="4355" width="17.44140625" style="7" customWidth="1"/>
    <col min="4356" max="4356" width="7.44140625" style="7" customWidth="1"/>
    <col min="4357" max="4357" width="6.21875" style="7" bestFit="1" customWidth="1"/>
    <col min="4358" max="4358" width="5.6640625" style="7" customWidth="1"/>
    <col min="4359" max="4359" width="3.77734375" style="7" customWidth="1"/>
    <col min="4360" max="4360" width="7.44140625" style="7" customWidth="1"/>
    <col min="4361" max="4361" width="5.6640625" style="7" customWidth="1"/>
    <col min="4362" max="4362" width="6.21875" style="7" customWidth="1"/>
    <col min="4363" max="4364" width="5.6640625" style="7" customWidth="1"/>
    <col min="4365" max="4365" width="6.21875" style="7" customWidth="1"/>
    <col min="4366" max="4366" width="12.109375" style="7" customWidth="1"/>
    <col min="4367" max="4367" width="3.77734375" style="7" customWidth="1"/>
    <col min="4368" max="4608" width="9" style="7"/>
    <col min="4609" max="4609" width="3.77734375" style="7" customWidth="1"/>
    <col min="4610" max="4610" width="2.44140625" style="7" customWidth="1"/>
    <col min="4611" max="4611" width="17.44140625" style="7" customWidth="1"/>
    <col min="4612" max="4612" width="7.44140625" style="7" customWidth="1"/>
    <col min="4613" max="4613" width="6.21875" style="7" bestFit="1" customWidth="1"/>
    <col min="4614" max="4614" width="5.6640625" style="7" customWidth="1"/>
    <col min="4615" max="4615" width="3.77734375" style="7" customWidth="1"/>
    <col min="4616" max="4616" width="7.44140625" style="7" customWidth="1"/>
    <col min="4617" max="4617" width="5.6640625" style="7" customWidth="1"/>
    <col min="4618" max="4618" width="6.21875" style="7" customWidth="1"/>
    <col min="4619" max="4620" width="5.6640625" style="7" customWidth="1"/>
    <col min="4621" max="4621" width="6.21875" style="7" customWidth="1"/>
    <col min="4622" max="4622" width="12.109375" style="7" customWidth="1"/>
    <col min="4623" max="4623" width="3.77734375" style="7" customWidth="1"/>
    <col min="4624" max="4864" width="9" style="7"/>
    <col min="4865" max="4865" width="3.77734375" style="7" customWidth="1"/>
    <col min="4866" max="4866" width="2.44140625" style="7" customWidth="1"/>
    <col min="4867" max="4867" width="17.44140625" style="7" customWidth="1"/>
    <col min="4868" max="4868" width="7.44140625" style="7" customWidth="1"/>
    <col min="4869" max="4869" width="6.21875" style="7" bestFit="1" customWidth="1"/>
    <col min="4870" max="4870" width="5.6640625" style="7" customWidth="1"/>
    <col min="4871" max="4871" width="3.77734375" style="7" customWidth="1"/>
    <col min="4872" max="4872" width="7.44140625" style="7" customWidth="1"/>
    <col min="4873" max="4873" width="5.6640625" style="7" customWidth="1"/>
    <col min="4874" max="4874" width="6.21875" style="7" customWidth="1"/>
    <col min="4875" max="4876" width="5.6640625" style="7" customWidth="1"/>
    <col min="4877" max="4877" width="6.21875" style="7" customWidth="1"/>
    <col min="4878" max="4878" width="12.109375" style="7" customWidth="1"/>
    <col min="4879" max="4879" width="3.77734375" style="7" customWidth="1"/>
    <col min="4880" max="5120" width="9" style="7"/>
    <col min="5121" max="5121" width="3.77734375" style="7" customWidth="1"/>
    <col min="5122" max="5122" width="2.44140625" style="7" customWidth="1"/>
    <col min="5123" max="5123" width="17.44140625" style="7" customWidth="1"/>
    <col min="5124" max="5124" width="7.44140625" style="7" customWidth="1"/>
    <col min="5125" max="5125" width="6.21875" style="7" bestFit="1" customWidth="1"/>
    <col min="5126" max="5126" width="5.6640625" style="7" customWidth="1"/>
    <col min="5127" max="5127" width="3.77734375" style="7" customWidth="1"/>
    <col min="5128" max="5128" width="7.44140625" style="7" customWidth="1"/>
    <col min="5129" max="5129" width="5.6640625" style="7" customWidth="1"/>
    <col min="5130" max="5130" width="6.21875" style="7" customWidth="1"/>
    <col min="5131" max="5132" width="5.6640625" style="7" customWidth="1"/>
    <col min="5133" max="5133" width="6.21875" style="7" customWidth="1"/>
    <col min="5134" max="5134" width="12.109375" style="7" customWidth="1"/>
    <col min="5135" max="5135" width="3.77734375" style="7" customWidth="1"/>
    <col min="5136" max="5376" width="9" style="7"/>
    <col min="5377" max="5377" width="3.77734375" style="7" customWidth="1"/>
    <col min="5378" max="5378" width="2.44140625" style="7" customWidth="1"/>
    <col min="5379" max="5379" width="17.44140625" style="7" customWidth="1"/>
    <col min="5380" max="5380" width="7.44140625" style="7" customWidth="1"/>
    <col min="5381" max="5381" width="6.21875" style="7" bestFit="1" customWidth="1"/>
    <col min="5382" max="5382" width="5.6640625" style="7" customWidth="1"/>
    <col min="5383" max="5383" width="3.77734375" style="7" customWidth="1"/>
    <col min="5384" max="5384" width="7.44140625" style="7" customWidth="1"/>
    <col min="5385" max="5385" width="5.6640625" style="7" customWidth="1"/>
    <col min="5386" max="5386" width="6.21875" style="7" customWidth="1"/>
    <col min="5387" max="5388" width="5.6640625" style="7" customWidth="1"/>
    <col min="5389" max="5389" width="6.21875" style="7" customWidth="1"/>
    <col min="5390" max="5390" width="12.109375" style="7" customWidth="1"/>
    <col min="5391" max="5391" width="3.77734375" style="7" customWidth="1"/>
    <col min="5392" max="5632" width="9" style="7"/>
    <col min="5633" max="5633" width="3.77734375" style="7" customWidth="1"/>
    <col min="5634" max="5634" width="2.44140625" style="7" customWidth="1"/>
    <col min="5635" max="5635" width="17.44140625" style="7" customWidth="1"/>
    <col min="5636" max="5636" width="7.44140625" style="7" customWidth="1"/>
    <col min="5637" max="5637" width="6.21875" style="7" bestFit="1" customWidth="1"/>
    <col min="5638" max="5638" width="5.6640625" style="7" customWidth="1"/>
    <col min="5639" max="5639" width="3.77734375" style="7" customWidth="1"/>
    <col min="5640" max="5640" width="7.44140625" style="7" customWidth="1"/>
    <col min="5641" max="5641" width="5.6640625" style="7" customWidth="1"/>
    <col min="5642" max="5642" width="6.21875" style="7" customWidth="1"/>
    <col min="5643" max="5644" width="5.6640625" style="7" customWidth="1"/>
    <col min="5645" max="5645" width="6.21875" style="7" customWidth="1"/>
    <col min="5646" max="5646" width="12.109375" style="7" customWidth="1"/>
    <col min="5647" max="5647" width="3.77734375" style="7" customWidth="1"/>
    <col min="5648" max="5888" width="9" style="7"/>
    <col min="5889" max="5889" width="3.77734375" style="7" customWidth="1"/>
    <col min="5890" max="5890" width="2.44140625" style="7" customWidth="1"/>
    <col min="5891" max="5891" width="17.44140625" style="7" customWidth="1"/>
    <col min="5892" max="5892" width="7.44140625" style="7" customWidth="1"/>
    <col min="5893" max="5893" width="6.21875" style="7" bestFit="1" customWidth="1"/>
    <col min="5894" max="5894" width="5.6640625" style="7" customWidth="1"/>
    <col min="5895" max="5895" width="3.77734375" style="7" customWidth="1"/>
    <col min="5896" max="5896" width="7.44140625" style="7" customWidth="1"/>
    <col min="5897" max="5897" width="5.6640625" style="7" customWidth="1"/>
    <col min="5898" max="5898" width="6.21875" style="7" customWidth="1"/>
    <col min="5899" max="5900" width="5.6640625" style="7" customWidth="1"/>
    <col min="5901" max="5901" width="6.21875" style="7" customWidth="1"/>
    <col min="5902" max="5902" width="12.109375" style="7" customWidth="1"/>
    <col min="5903" max="5903" width="3.77734375" style="7" customWidth="1"/>
    <col min="5904" max="6144" width="9" style="7"/>
    <col min="6145" max="6145" width="3.77734375" style="7" customWidth="1"/>
    <col min="6146" max="6146" width="2.44140625" style="7" customWidth="1"/>
    <col min="6147" max="6147" width="17.44140625" style="7" customWidth="1"/>
    <col min="6148" max="6148" width="7.44140625" style="7" customWidth="1"/>
    <col min="6149" max="6149" width="6.21875" style="7" bestFit="1" customWidth="1"/>
    <col min="6150" max="6150" width="5.6640625" style="7" customWidth="1"/>
    <col min="6151" max="6151" width="3.77734375" style="7" customWidth="1"/>
    <col min="6152" max="6152" width="7.44140625" style="7" customWidth="1"/>
    <col min="6153" max="6153" width="5.6640625" style="7" customWidth="1"/>
    <col min="6154" max="6154" width="6.21875" style="7" customWidth="1"/>
    <col min="6155" max="6156" width="5.6640625" style="7" customWidth="1"/>
    <col min="6157" max="6157" width="6.21875" style="7" customWidth="1"/>
    <col min="6158" max="6158" width="12.109375" style="7" customWidth="1"/>
    <col min="6159" max="6159" width="3.77734375" style="7" customWidth="1"/>
    <col min="6160" max="6400" width="9" style="7"/>
    <col min="6401" max="6401" width="3.77734375" style="7" customWidth="1"/>
    <col min="6402" max="6402" width="2.44140625" style="7" customWidth="1"/>
    <col min="6403" max="6403" width="17.44140625" style="7" customWidth="1"/>
    <col min="6404" max="6404" width="7.44140625" style="7" customWidth="1"/>
    <col min="6405" max="6405" width="6.21875" style="7" bestFit="1" customWidth="1"/>
    <col min="6406" max="6406" width="5.6640625" style="7" customWidth="1"/>
    <col min="6407" max="6407" width="3.77734375" style="7" customWidth="1"/>
    <col min="6408" max="6408" width="7.44140625" style="7" customWidth="1"/>
    <col min="6409" max="6409" width="5.6640625" style="7" customWidth="1"/>
    <col min="6410" max="6410" width="6.21875" style="7" customWidth="1"/>
    <col min="6411" max="6412" width="5.6640625" style="7" customWidth="1"/>
    <col min="6413" max="6413" width="6.21875" style="7" customWidth="1"/>
    <col min="6414" max="6414" width="12.109375" style="7" customWidth="1"/>
    <col min="6415" max="6415" width="3.77734375" style="7" customWidth="1"/>
    <col min="6416" max="6656" width="9" style="7"/>
    <col min="6657" max="6657" width="3.77734375" style="7" customWidth="1"/>
    <col min="6658" max="6658" width="2.44140625" style="7" customWidth="1"/>
    <col min="6659" max="6659" width="17.44140625" style="7" customWidth="1"/>
    <col min="6660" max="6660" width="7.44140625" style="7" customWidth="1"/>
    <col min="6661" max="6661" width="6.21875" style="7" bestFit="1" customWidth="1"/>
    <col min="6662" max="6662" width="5.6640625" style="7" customWidth="1"/>
    <col min="6663" max="6663" width="3.77734375" style="7" customWidth="1"/>
    <col min="6664" max="6664" width="7.44140625" style="7" customWidth="1"/>
    <col min="6665" max="6665" width="5.6640625" style="7" customWidth="1"/>
    <col min="6666" max="6666" width="6.21875" style="7" customWidth="1"/>
    <col min="6667" max="6668" width="5.6640625" style="7" customWidth="1"/>
    <col min="6669" max="6669" width="6.21875" style="7" customWidth="1"/>
    <col min="6670" max="6670" width="12.109375" style="7" customWidth="1"/>
    <col min="6671" max="6671" width="3.77734375" style="7" customWidth="1"/>
    <col min="6672" max="6912" width="9" style="7"/>
    <col min="6913" max="6913" width="3.77734375" style="7" customWidth="1"/>
    <col min="6914" max="6914" width="2.44140625" style="7" customWidth="1"/>
    <col min="6915" max="6915" width="17.44140625" style="7" customWidth="1"/>
    <col min="6916" max="6916" width="7.44140625" style="7" customWidth="1"/>
    <col min="6917" max="6917" width="6.21875" style="7" bestFit="1" customWidth="1"/>
    <col min="6918" max="6918" width="5.6640625" style="7" customWidth="1"/>
    <col min="6919" max="6919" width="3.77734375" style="7" customWidth="1"/>
    <col min="6920" max="6920" width="7.44140625" style="7" customWidth="1"/>
    <col min="6921" max="6921" width="5.6640625" style="7" customWidth="1"/>
    <col min="6922" max="6922" width="6.21875" style="7" customWidth="1"/>
    <col min="6923" max="6924" width="5.6640625" style="7" customWidth="1"/>
    <col min="6925" max="6925" width="6.21875" style="7" customWidth="1"/>
    <col min="6926" max="6926" width="12.109375" style="7" customWidth="1"/>
    <col min="6927" max="6927" width="3.77734375" style="7" customWidth="1"/>
    <col min="6928" max="7168" width="9" style="7"/>
    <col min="7169" max="7169" width="3.77734375" style="7" customWidth="1"/>
    <col min="7170" max="7170" width="2.44140625" style="7" customWidth="1"/>
    <col min="7171" max="7171" width="17.44140625" style="7" customWidth="1"/>
    <col min="7172" max="7172" width="7.44140625" style="7" customWidth="1"/>
    <col min="7173" max="7173" width="6.21875" style="7" bestFit="1" customWidth="1"/>
    <col min="7174" max="7174" width="5.6640625" style="7" customWidth="1"/>
    <col min="7175" max="7175" width="3.77734375" style="7" customWidth="1"/>
    <col min="7176" max="7176" width="7.44140625" style="7" customWidth="1"/>
    <col min="7177" max="7177" width="5.6640625" style="7" customWidth="1"/>
    <col min="7178" max="7178" width="6.21875" style="7" customWidth="1"/>
    <col min="7179" max="7180" width="5.6640625" style="7" customWidth="1"/>
    <col min="7181" max="7181" width="6.21875" style="7" customWidth="1"/>
    <col min="7182" max="7182" width="12.109375" style="7" customWidth="1"/>
    <col min="7183" max="7183" width="3.77734375" style="7" customWidth="1"/>
    <col min="7184" max="7424" width="9" style="7"/>
    <col min="7425" max="7425" width="3.77734375" style="7" customWidth="1"/>
    <col min="7426" max="7426" width="2.44140625" style="7" customWidth="1"/>
    <col min="7427" max="7427" width="17.44140625" style="7" customWidth="1"/>
    <col min="7428" max="7428" width="7.44140625" style="7" customWidth="1"/>
    <col min="7429" max="7429" width="6.21875" style="7" bestFit="1" customWidth="1"/>
    <col min="7430" max="7430" width="5.6640625" style="7" customWidth="1"/>
    <col min="7431" max="7431" width="3.77734375" style="7" customWidth="1"/>
    <col min="7432" max="7432" width="7.44140625" style="7" customWidth="1"/>
    <col min="7433" max="7433" width="5.6640625" style="7" customWidth="1"/>
    <col min="7434" max="7434" width="6.21875" style="7" customWidth="1"/>
    <col min="7435" max="7436" width="5.6640625" style="7" customWidth="1"/>
    <col min="7437" max="7437" width="6.21875" style="7" customWidth="1"/>
    <col min="7438" max="7438" width="12.109375" style="7" customWidth="1"/>
    <col min="7439" max="7439" width="3.77734375" style="7" customWidth="1"/>
    <col min="7440" max="7680" width="9" style="7"/>
    <col min="7681" max="7681" width="3.77734375" style="7" customWidth="1"/>
    <col min="7682" max="7682" width="2.44140625" style="7" customWidth="1"/>
    <col min="7683" max="7683" width="17.44140625" style="7" customWidth="1"/>
    <col min="7684" max="7684" width="7.44140625" style="7" customWidth="1"/>
    <col min="7685" max="7685" width="6.21875" style="7" bestFit="1" customWidth="1"/>
    <col min="7686" max="7686" width="5.6640625" style="7" customWidth="1"/>
    <col min="7687" max="7687" width="3.77734375" style="7" customWidth="1"/>
    <col min="7688" max="7688" width="7.44140625" style="7" customWidth="1"/>
    <col min="7689" max="7689" width="5.6640625" style="7" customWidth="1"/>
    <col min="7690" max="7690" width="6.21875" style="7" customWidth="1"/>
    <col min="7691" max="7692" width="5.6640625" style="7" customWidth="1"/>
    <col min="7693" max="7693" width="6.21875" style="7" customWidth="1"/>
    <col min="7694" max="7694" width="12.109375" style="7" customWidth="1"/>
    <col min="7695" max="7695" width="3.77734375" style="7" customWidth="1"/>
    <col min="7696" max="7936" width="9" style="7"/>
    <col min="7937" max="7937" width="3.77734375" style="7" customWidth="1"/>
    <col min="7938" max="7938" width="2.44140625" style="7" customWidth="1"/>
    <col min="7939" max="7939" width="17.44140625" style="7" customWidth="1"/>
    <col min="7940" max="7940" width="7.44140625" style="7" customWidth="1"/>
    <col min="7941" max="7941" width="6.21875" style="7" bestFit="1" customWidth="1"/>
    <col min="7942" max="7942" width="5.6640625" style="7" customWidth="1"/>
    <col min="7943" max="7943" width="3.77734375" style="7" customWidth="1"/>
    <col min="7944" max="7944" width="7.44140625" style="7" customWidth="1"/>
    <col min="7945" max="7945" width="5.6640625" style="7" customWidth="1"/>
    <col min="7946" max="7946" width="6.21875" style="7" customWidth="1"/>
    <col min="7947" max="7948" width="5.6640625" style="7" customWidth="1"/>
    <col min="7949" max="7949" width="6.21875" style="7" customWidth="1"/>
    <col min="7950" max="7950" width="12.109375" style="7" customWidth="1"/>
    <col min="7951" max="7951" width="3.77734375" style="7" customWidth="1"/>
    <col min="7952" max="8192" width="9" style="7"/>
    <col min="8193" max="8193" width="3.77734375" style="7" customWidth="1"/>
    <col min="8194" max="8194" width="2.44140625" style="7" customWidth="1"/>
    <col min="8195" max="8195" width="17.44140625" style="7" customWidth="1"/>
    <col min="8196" max="8196" width="7.44140625" style="7" customWidth="1"/>
    <col min="8197" max="8197" width="6.21875" style="7" bestFit="1" customWidth="1"/>
    <col min="8198" max="8198" width="5.6640625" style="7" customWidth="1"/>
    <col min="8199" max="8199" width="3.77734375" style="7" customWidth="1"/>
    <col min="8200" max="8200" width="7.44140625" style="7" customWidth="1"/>
    <col min="8201" max="8201" width="5.6640625" style="7" customWidth="1"/>
    <col min="8202" max="8202" width="6.21875" style="7" customWidth="1"/>
    <col min="8203" max="8204" width="5.6640625" style="7" customWidth="1"/>
    <col min="8205" max="8205" width="6.21875" style="7" customWidth="1"/>
    <col min="8206" max="8206" width="12.109375" style="7" customWidth="1"/>
    <col min="8207" max="8207" width="3.77734375" style="7" customWidth="1"/>
    <col min="8208" max="8448" width="9" style="7"/>
    <col min="8449" max="8449" width="3.77734375" style="7" customWidth="1"/>
    <col min="8450" max="8450" width="2.44140625" style="7" customWidth="1"/>
    <col min="8451" max="8451" width="17.44140625" style="7" customWidth="1"/>
    <col min="8452" max="8452" width="7.44140625" style="7" customWidth="1"/>
    <col min="8453" max="8453" width="6.21875" style="7" bestFit="1" customWidth="1"/>
    <col min="8454" max="8454" width="5.6640625" style="7" customWidth="1"/>
    <col min="8455" max="8455" width="3.77734375" style="7" customWidth="1"/>
    <col min="8456" max="8456" width="7.44140625" style="7" customWidth="1"/>
    <col min="8457" max="8457" width="5.6640625" style="7" customWidth="1"/>
    <col min="8458" max="8458" width="6.21875" style="7" customWidth="1"/>
    <col min="8459" max="8460" width="5.6640625" style="7" customWidth="1"/>
    <col min="8461" max="8461" width="6.21875" style="7" customWidth="1"/>
    <col min="8462" max="8462" width="12.109375" style="7" customWidth="1"/>
    <col min="8463" max="8463" width="3.77734375" style="7" customWidth="1"/>
    <col min="8464" max="8704" width="9" style="7"/>
    <col min="8705" max="8705" width="3.77734375" style="7" customWidth="1"/>
    <col min="8706" max="8706" width="2.44140625" style="7" customWidth="1"/>
    <col min="8707" max="8707" width="17.44140625" style="7" customWidth="1"/>
    <col min="8708" max="8708" width="7.44140625" style="7" customWidth="1"/>
    <col min="8709" max="8709" width="6.21875" style="7" bestFit="1" customWidth="1"/>
    <col min="8710" max="8710" width="5.6640625" style="7" customWidth="1"/>
    <col min="8711" max="8711" width="3.77734375" style="7" customWidth="1"/>
    <col min="8712" max="8712" width="7.44140625" style="7" customWidth="1"/>
    <col min="8713" max="8713" width="5.6640625" style="7" customWidth="1"/>
    <col min="8714" max="8714" width="6.21875" style="7" customWidth="1"/>
    <col min="8715" max="8716" width="5.6640625" style="7" customWidth="1"/>
    <col min="8717" max="8717" width="6.21875" style="7" customWidth="1"/>
    <col min="8718" max="8718" width="12.109375" style="7" customWidth="1"/>
    <col min="8719" max="8719" width="3.77734375" style="7" customWidth="1"/>
    <col min="8720" max="8960" width="9" style="7"/>
    <col min="8961" max="8961" width="3.77734375" style="7" customWidth="1"/>
    <col min="8962" max="8962" width="2.44140625" style="7" customWidth="1"/>
    <col min="8963" max="8963" width="17.44140625" style="7" customWidth="1"/>
    <col min="8964" max="8964" width="7.44140625" style="7" customWidth="1"/>
    <col min="8965" max="8965" width="6.21875" style="7" bestFit="1" customWidth="1"/>
    <col min="8966" max="8966" width="5.6640625" style="7" customWidth="1"/>
    <col min="8967" max="8967" width="3.77734375" style="7" customWidth="1"/>
    <col min="8968" max="8968" width="7.44140625" style="7" customWidth="1"/>
    <col min="8969" max="8969" width="5.6640625" style="7" customWidth="1"/>
    <col min="8970" max="8970" width="6.21875" style="7" customWidth="1"/>
    <col min="8971" max="8972" width="5.6640625" style="7" customWidth="1"/>
    <col min="8973" max="8973" width="6.21875" style="7" customWidth="1"/>
    <col min="8974" max="8974" width="12.109375" style="7" customWidth="1"/>
    <col min="8975" max="8975" width="3.77734375" style="7" customWidth="1"/>
    <col min="8976" max="9216" width="9" style="7"/>
    <col min="9217" max="9217" width="3.77734375" style="7" customWidth="1"/>
    <col min="9218" max="9218" width="2.44140625" style="7" customWidth="1"/>
    <col min="9219" max="9219" width="17.44140625" style="7" customWidth="1"/>
    <col min="9220" max="9220" width="7.44140625" style="7" customWidth="1"/>
    <col min="9221" max="9221" width="6.21875" style="7" bestFit="1" customWidth="1"/>
    <col min="9222" max="9222" width="5.6640625" style="7" customWidth="1"/>
    <col min="9223" max="9223" width="3.77734375" style="7" customWidth="1"/>
    <col min="9224" max="9224" width="7.44140625" style="7" customWidth="1"/>
    <col min="9225" max="9225" width="5.6640625" style="7" customWidth="1"/>
    <col min="9226" max="9226" width="6.21875" style="7" customWidth="1"/>
    <col min="9227" max="9228" width="5.6640625" style="7" customWidth="1"/>
    <col min="9229" max="9229" width="6.21875" style="7" customWidth="1"/>
    <col min="9230" max="9230" width="12.109375" style="7" customWidth="1"/>
    <col min="9231" max="9231" width="3.77734375" style="7" customWidth="1"/>
    <col min="9232" max="9472" width="9" style="7"/>
    <col min="9473" max="9473" width="3.77734375" style="7" customWidth="1"/>
    <col min="9474" max="9474" width="2.44140625" style="7" customWidth="1"/>
    <col min="9475" max="9475" width="17.44140625" style="7" customWidth="1"/>
    <col min="9476" max="9476" width="7.44140625" style="7" customWidth="1"/>
    <col min="9477" max="9477" width="6.21875" style="7" bestFit="1" customWidth="1"/>
    <col min="9478" max="9478" width="5.6640625" style="7" customWidth="1"/>
    <col min="9479" max="9479" width="3.77734375" style="7" customWidth="1"/>
    <col min="9480" max="9480" width="7.44140625" style="7" customWidth="1"/>
    <col min="9481" max="9481" width="5.6640625" style="7" customWidth="1"/>
    <col min="9482" max="9482" width="6.21875" style="7" customWidth="1"/>
    <col min="9483" max="9484" width="5.6640625" style="7" customWidth="1"/>
    <col min="9485" max="9485" width="6.21875" style="7" customWidth="1"/>
    <col min="9486" max="9486" width="12.109375" style="7" customWidth="1"/>
    <col min="9487" max="9487" width="3.77734375" style="7" customWidth="1"/>
    <col min="9488" max="9728" width="9" style="7"/>
    <col min="9729" max="9729" width="3.77734375" style="7" customWidth="1"/>
    <col min="9730" max="9730" width="2.44140625" style="7" customWidth="1"/>
    <col min="9731" max="9731" width="17.44140625" style="7" customWidth="1"/>
    <col min="9732" max="9732" width="7.44140625" style="7" customWidth="1"/>
    <col min="9733" max="9733" width="6.21875" style="7" bestFit="1" customWidth="1"/>
    <col min="9734" max="9734" width="5.6640625" style="7" customWidth="1"/>
    <col min="9735" max="9735" width="3.77734375" style="7" customWidth="1"/>
    <col min="9736" max="9736" width="7.44140625" style="7" customWidth="1"/>
    <col min="9737" max="9737" width="5.6640625" style="7" customWidth="1"/>
    <col min="9738" max="9738" width="6.21875" style="7" customWidth="1"/>
    <col min="9739" max="9740" width="5.6640625" style="7" customWidth="1"/>
    <col min="9741" max="9741" width="6.21875" style="7" customWidth="1"/>
    <col min="9742" max="9742" width="12.109375" style="7" customWidth="1"/>
    <col min="9743" max="9743" width="3.77734375" style="7" customWidth="1"/>
    <col min="9744" max="9984" width="9" style="7"/>
    <col min="9985" max="9985" width="3.77734375" style="7" customWidth="1"/>
    <col min="9986" max="9986" width="2.44140625" style="7" customWidth="1"/>
    <col min="9987" max="9987" width="17.44140625" style="7" customWidth="1"/>
    <col min="9988" max="9988" width="7.44140625" style="7" customWidth="1"/>
    <col min="9989" max="9989" width="6.21875" style="7" bestFit="1" customWidth="1"/>
    <col min="9990" max="9990" width="5.6640625" style="7" customWidth="1"/>
    <col min="9991" max="9991" width="3.77734375" style="7" customWidth="1"/>
    <col min="9992" max="9992" width="7.44140625" style="7" customWidth="1"/>
    <col min="9993" max="9993" width="5.6640625" style="7" customWidth="1"/>
    <col min="9994" max="9994" width="6.21875" style="7" customWidth="1"/>
    <col min="9995" max="9996" width="5.6640625" style="7" customWidth="1"/>
    <col min="9997" max="9997" width="6.21875" style="7" customWidth="1"/>
    <col min="9998" max="9998" width="12.109375" style="7" customWidth="1"/>
    <col min="9999" max="9999" width="3.77734375" style="7" customWidth="1"/>
    <col min="10000" max="10240" width="9" style="7"/>
    <col min="10241" max="10241" width="3.77734375" style="7" customWidth="1"/>
    <col min="10242" max="10242" width="2.44140625" style="7" customWidth="1"/>
    <col min="10243" max="10243" width="17.44140625" style="7" customWidth="1"/>
    <col min="10244" max="10244" width="7.44140625" style="7" customWidth="1"/>
    <col min="10245" max="10245" width="6.21875" style="7" bestFit="1" customWidth="1"/>
    <col min="10246" max="10246" width="5.6640625" style="7" customWidth="1"/>
    <col min="10247" max="10247" width="3.77734375" style="7" customWidth="1"/>
    <col min="10248" max="10248" width="7.44140625" style="7" customWidth="1"/>
    <col min="10249" max="10249" width="5.6640625" style="7" customWidth="1"/>
    <col min="10250" max="10250" width="6.21875" style="7" customWidth="1"/>
    <col min="10251" max="10252" width="5.6640625" style="7" customWidth="1"/>
    <col min="10253" max="10253" width="6.21875" style="7" customWidth="1"/>
    <col min="10254" max="10254" width="12.109375" style="7" customWidth="1"/>
    <col min="10255" max="10255" width="3.77734375" style="7" customWidth="1"/>
    <col min="10256" max="10496" width="9" style="7"/>
    <col min="10497" max="10497" width="3.77734375" style="7" customWidth="1"/>
    <col min="10498" max="10498" width="2.44140625" style="7" customWidth="1"/>
    <col min="10499" max="10499" width="17.44140625" style="7" customWidth="1"/>
    <col min="10500" max="10500" width="7.44140625" style="7" customWidth="1"/>
    <col min="10501" max="10501" width="6.21875" style="7" bestFit="1" customWidth="1"/>
    <col min="10502" max="10502" width="5.6640625" style="7" customWidth="1"/>
    <col min="10503" max="10503" width="3.77734375" style="7" customWidth="1"/>
    <col min="10504" max="10504" width="7.44140625" style="7" customWidth="1"/>
    <col min="10505" max="10505" width="5.6640625" style="7" customWidth="1"/>
    <col min="10506" max="10506" width="6.21875" style="7" customWidth="1"/>
    <col min="10507" max="10508" width="5.6640625" style="7" customWidth="1"/>
    <col min="10509" max="10509" width="6.21875" style="7" customWidth="1"/>
    <col min="10510" max="10510" width="12.109375" style="7" customWidth="1"/>
    <col min="10511" max="10511" width="3.77734375" style="7" customWidth="1"/>
    <col min="10512" max="10752" width="9" style="7"/>
    <col min="10753" max="10753" width="3.77734375" style="7" customWidth="1"/>
    <col min="10754" max="10754" width="2.44140625" style="7" customWidth="1"/>
    <col min="10755" max="10755" width="17.44140625" style="7" customWidth="1"/>
    <col min="10756" max="10756" width="7.44140625" style="7" customWidth="1"/>
    <col min="10757" max="10757" width="6.21875" style="7" bestFit="1" customWidth="1"/>
    <col min="10758" max="10758" width="5.6640625" style="7" customWidth="1"/>
    <col min="10759" max="10759" width="3.77734375" style="7" customWidth="1"/>
    <col min="10760" max="10760" width="7.44140625" style="7" customWidth="1"/>
    <col min="10761" max="10761" width="5.6640625" style="7" customWidth="1"/>
    <col min="10762" max="10762" width="6.21875" style="7" customWidth="1"/>
    <col min="10763" max="10764" width="5.6640625" style="7" customWidth="1"/>
    <col min="10765" max="10765" width="6.21875" style="7" customWidth="1"/>
    <col min="10766" max="10766" width="12.109375" style="7" customWidth="1"/>
    <col min="10767" max="10767" width="3.77734375" style="7" customWidth="1"/>
    <col min="10768" max="11008" width="9" style="7"/>
    <col min="11009" max="11009" width="3.77734375" style="7" customWidth="1"/>
    <col min="11010" max="11010" width="2.44140625" style="7" customWidth="1"/>
    <col min="11011" max="11011" width="17.44140625" style="7" customWidth="1"/>
    <col min="11012" max="11012" width="7.44140625" style="7" customWidth="1"/>
    <col min="11013" max="11013" width="6.21875" style="7" bestFit="1" customWidth="1"/>
    <col min="11014" max="11014" width="5.6640625" style="7" customWidth="1"/>
    <col min="11015" max="11015" width="3.77734375" style="7" customWidth="1"/>
    <col min="11016" max="11016" width="7.44140625" style="7" customWidth="1"/>
    <col min="11017" max="11017" width="5.6640625" style="7" customWidth="1"/>
    <col min="11018" max="11018" width="6.21875" style="7" customWidth="1"/>
    <col min="11019" max="11020" width="5.6640625" style="7" customWidth="1"/>
    <col min="11021" max="11021" width="6.21875" style="7" customWidth="1"/>
    <col min="11022" max="11022" width="12.109375" style="7" customWidth="1"/>
    <col min="11023" max="11023" width="3.77734375" style="7" customWidth="1"/>
    <col min="11024" max="11264" width="9" style="7"/>
    <col min="11265" max="11265" width="3.77734375" style="7" customWidth="1"/>
    <col min="11266" max="11266" width="2.44140625" style="7" customWidth="1"/>
    <col min="11267" max="11267" width="17.44140625" style="7" customWidth="1"/>
    <col min="11268" max="11268" width="7.44140625" style="7" customWidth="1"/>
    <col min="11269" max="11269" width="6.21875" style="7" bestFit="1" customWidth="1"/>
    <col min="11270" max="11270" width="5.6640625" style="7" customWidth="1"/>
    <col min="11271" max="11271" width="3.77734375" style="7" customWidth="1"/>
    <col min="11272" max="11272" width="7.44140625" style="7" customWidth="1"/>
    <col min="11273" max="11273" width="5.6640625" style="7" customWidth="1"/>
    <col min="11274" max="11274" width="6.21875" style="7" customWidth="1"/>
    <col min="11275" max="11276" width="5.6640625" style="7" customWidth="1"/>
    <col min="11277" max="11277" width="6.21875" style="7" customWidth="1"/>
    <col min="11278" max="11278" width="12.109375" style="7" customWidth="1"/>
    <col min="11279" max="11279" width="3.77734375" style="7" customWidth="1"/>
    <col min="11280" max="11520" width="9" style="7"/>
    <col min="11521" max="11521" width="3.77734375" style="7" customWidth="1"/>
    <col min="11522" max="11522" width="2.44140625" style="7" customWidth="1"/>
    <col min="11523" max="11523" width="17.44140625" style="7" customWidth="1"/>
    <col min="11524" max="11524" width="7.44140625" style="7" customWidth="1"/>
    <col min="11525" max="11525" width="6.21875" style="7" bestFit="1" customWidth="1"/>
    <col min="11526" max="11526" width="5.6640625" style="7" customWidth="1"/>
    <col min="11527" max="11527" width="3.77734375" style="7" customWidth="1"/>
    <col min="11528" max="11528" width="7.44140625" style="7" customWidth="1"/>
    <col min="11529" max="11529" width="5.6640625" style="7" customWidth="1"/>
    <col min="11530" max="11530" width="6.21875" style="7" customWidth="1"/>
    <col min="11531" max="11532" width="5.6640625" style="7" customWidth="1"/>
    <col min="11533" max="11533" width="6.21875" style="7" customWidth="1"/>
    <col min="11534" max="11534" width="12.109375" style="7" customWidth="1"/>
    <col min="11535" max="11535" width="3.77734375" style="7" customWidth="1"/>
    <col min="11536" max="11776" width="9" style="7"/>
    <col min="11777" max="11777" width="3.77734375" style="7" customWidth="1"/>
    <col min="11778" max="11778" width="2.44140625" style="7" customWidth="1"/>
    <col min="11779" max="11779" width="17.44140625" style="7" customWidth="1"/>
    <col min="11780" max="11780" width="7.44140625" style="7" customWidth="1"/>
    <col min="11781" max="11781" width="6.21875" style="7" bestFit="1" customWidth="1"/>
    <col min="11782" max="11782" width="5.6640625" style="7" customWidth="1"/>
    <col min="11783" max="11783" width="3.77734375" style="7" customWidth="1"/>
    <col min="11784" max="11784" width="7.44140625" style="7" customWidth="1"/>
    <col min="11785" max="11785" width="5.6640625" style="7" customWidth="1"/>
    <col min="11786" max="11786" width="6.21875" style="7" customWidth="1"/>
    <col min="11787" max="11788" width="5.6640625" style="7" customWidth="1"/>
    <col min="11789" max="11789" width="6.21875" style="7" customWidth="1"/>
    <col min="11790" max="11790" width="12.109375" style="7" customWidth="1"/>
    <col min="11791" max="11791" width="3.77734375" style="7" customWidth="1"/>
    <col min="11792" max="12032" width="9" style="7"/>
    <col min="12033" max="12033" width="3.77734375" style="7" customWidth="1"/>
    <col min="12034" max="12034" width="2.44140625" style="7" customWidth="1"/>
    <col min="12035" max="12035" width="17.44140625" style="7" customWidth="1"/>
    <col min="12036" max="12036" width="7.44140625" style="7" customWidth="1"/>
    <col min="12037" max="12037" width="6.21875" style="7" bestFit="1" customWidth="1"/>
    <col min="12038" max="12038" width="5.6640625" style="7" customWidth="1"/>
    <col min="12039" max="12039" width="3.77734375" style="7" customWidth="1"/>
    <col min="12040" max="12040" width="7.44140625" style="7" customWidth="1"/>
    <col min="12041" max="12041" width="5.6640625" style="7" customWidth="1"/>
    <col min="12042" max="12042" width="6.21875" style="7" customWidth="1"/>
    <col min="12043" max="12044" width="5.6640625" style="7" customWidth="1"/>
    <col min="12045" max="12045" width="6.21875" style="7" customWidth="1"/>
    <col min="12046" max="12046" width="12.109375" style="7" customWidth="1"/>
    <col min="12047" max="12047" width="3.77734375" style="7" customWidth="1"/>
    <col min="12048" max="12288" width="9" style="7"/>
    <col min="12289" max="12289" width="3.77734375" style="7" customWidth="1"/>
    <col min="12290" max="12290" width="2.44140625" style="7" customWidth="1"/>
    <col min="12291" max="12291" width="17.44140625" style="7" customWidth="1"/>
    <col min="12292" max="12292" width="7.44140625" style="7" customWidth="1"/>
    <col min="12293" max="12293" width="6.21875" style="7" bestFit="1" customWidth="1"/>
    <col min="12294" max="12294" width="5.6640625" style="7" customWidth="1"/>
    <col min="12295" max="12295" width="3.77734375" style="7" customWidth="1"/>
    <col min="12296" max="12296" width="7.44140625" style="7" customWidth="1"/>
    <col min="12297" max="12297" width="5.6640625" style="7" customWidth="1"/>
    <col min="12298" max="12298" width="6.21875" style="7" customWidth="1"/>
    <col min="12299" max="12300" width="5.6640625" style="7" customWidth="1"/>
    <col min="12301" max="12301" width="6.21875" style="7" customWidth="1"/>
    <col min="12302" max="12302" width="12.109375" style="7" customWidth="1"/>
    <col min="12303" max="12303" width="3.77734375" style="7" customWidth="1"/>
    <col min="12304" max="12544" width="9" style="7"/>
    <col min="12545" max="12545" width="3.77734375" style="7" customWidth="1"/>
    <col min="12546" max="12546" width="2.44140625" style="7" customWidth="1"/>
    <col min="12547" max="12547" width="17.44140625" style="7" customWidth="1"/>
    <col min="12548" max="12548" width="7.44140625" style="7" customWidth="1"/>
    <col min="12549" max="12549" width="6.21875" style="7" bestFit="1" customWidth="1"/>
    <col min="12550" max="12550" width="5.6640625" style="7" customWidth="1"/>
    <col min="12551" max="12551" width="3.77734375" style="7" customWidth="1"/>
    <col min="12552" max="12552" width="7.44140625" style="7" customWidth="1"/>
    <col min="12553" max="12553" width="5.6640625" style="7" customWidth="1"/>
    <col min="12554" max="12554" width="6.21875" style="7" customWidth="1"/>
    <col min="12555" max="12556" width="5.6640625" style="7" customWidth="1"/>
    <col min="12557" max="12557" width="6.21875" style="7" customWidth="1"/>
    <col min="12558" max="12558" width="12.109375" style="7" customWidth="1"/>
    <col min="12559" max="12559" width="3.77734375" style="7" customWidth="1"/>
    <col min="12560" max="12800" width="9" style="7"/>
    <col min="12801" max="12801" width="3.77734375" style="7" customWidth="1"/>
    <col min="12802" max="12802" width="2.44140625" style="7" customWidth="1"/>
    <col min="12803" max="12803" width="17.44140625" style="7" customWidth="1"/>
    <col min="12804" max="12804" width="7.44140625" style="7" customWidth="1"/>
    <col min="12805" max="12805" width="6.21875" style="7" bestFit="1" customWidth="1"/>
    <col min="12806" max="12806" width="5.6640625" style="7" customWidth="1"/>
    <col min="12807" max="12807" width="3.77734375" style="7" customWidth="1"/>
    <col min="12808" max="12808" width="7.44140625" style="7" customWidth="1"/>
    <col min="12809" max="12809" width="5.6640625" style="7" customWidth="1"/>
    <col min="12810" max="12810" width="6.21875" style="7" customWidth="1"/>
    <col min="12811" max="12812" width="5.6640625" style="7" customWidth="1"/>
    <col min="12813" max="12813" width="6.21875" style="7" customWidth="1"/>
    <col min="12814" max="12814" width="12.109375" style="7" customWidth="1"/>
    <col min="12815" max="12815" width="3.77734375" style="7" customWidth="1"/>
    <col min="12816" max="13056" width="9" style="7"/>
    <col min="13057" max="13057" width="3.77734375" style="7" customWidth="1"/>
    <col min="13058" max="13058" width="2.44140625" style="7" customWidth="1"/>
    <col min="13059" max="13059" width="17.44140625" style="7" customWidth="1"/>
    <col min="13060" max="13060" width="7.44140625" style="7" customWidth="1"/>
    <col min="13061" max="13061" width="6.21875" style="7" bestFit="1" customWidth="1"/>
    <col min="13062" max="13062" width="5.6640625" style="7" customWidth="1"/>
    <col min="13063" max="13063" width="3.77734375" style="7" customWidth="1"/>
    <col min="13064" max="13064" width="7.44140625" style="7" customWidth="1"/>
    <col min="13065" max="13065" width="5.6640625" style="7" customWidth="1"/>
    <col min="13066" max="13066" width="6.21875" style="7" customWidth="1"/>
    <col min="13067" max="13068" width="5.6640625" style="7" customWidth="1"/>
    <col min="13069" max="13069" width="6.21875" style="7" customWidth="1"/>
    <col min="13070" max="13070" width="12.109375" style="7" customWidth="1"/>
    <col min="13071" max="13071" width="3.77734375" style="7" customWidth="1"/>
    <col min="13072" max="13312" width="9" style="7"/>
    <col min="13313" max="13313" width="3.77734375" style="7" customWidth="1"/>
    <col min="13314" max="13314" width="2.44140625" style="7" customWidth="1"/>
    <col min="13315" max="13315" width="17.44140625" style="7" customWidth="1"/>
    <col min="13316" max="13316" width="7.44140625" style="7" customWidth="1"/>
    <col min="13317" max="13317" width="6.21875" style="7" bestFit="1" customWidth="1"/>
    <col min="13318" max="13318" width="5.6640625" style="7" customWidth="1"/>
    <col min="13319" max="13319" width="3.77734375" style="7" customWidth="1"/>
    <col min="13320" max="13320" width="7.44140625" style="7" customWidth="1"/>
    <col min="13321" max="13321" width="5.6640625" style="7" customWidth="1"/>
    <col min="13322" max="13322" width="6.21875" style="7" customWidth="1"/>
    <col min="13323" max="13324" width="5.6640625" style="7" customWidth="1"/>
    <col min="13325" max="13325" width="6.21875" style="7" customWidth="1"/>
    <col min="13326" max="13326" width="12.109375" style="7" customWidth="1"/>
    <col min="13327" max="13327" width="3.77734375" style="7" customWidth="1"/>
    <col min="13328" max="13568" width="9" style="7"/>
    <col min="13569" max="13569" width="3.77734375" style="7" customWidth="1"/>
    <col min="13570" max="13570" width="2.44140625" style="7" customWidth="1"/>
    <col min="13571" max="13571" width="17.44140625" style="7" customWidth="1"/>
    <col min="13572" max="13572" width="7.44140625" style="7" customWidth="1"/>
    <col min="13573" max="13573" width="6.21875" style="7" bestFit="1" customWidth="1"/>
    <col min="13574" max="13574" width="5.6640625" style="7" customWidth="1"/>
    <col min="13575" max="13575" width="3.77734375" style="7" customWidth="1"/>
    <col min="13576" max="13576" width="7.44140625" style="7" customWidth="1"/>
    <col min="13577" max="13577" width="5.6640625" style="7" customWidth="1"/>
    <col min="13578" max="13578" width="6.21875" style="7" customWidth="1"/>
    <col min="13579" max="13580" width="5.6640625" style="7" customWidth="1"/>
    <col min="13581" max="13581" width="6.21875" style="7" customWidth="1"/>
    <col min="13582" max="13582" width="12.109375" style="7" customWidth="1"/>
    <col min="13583" max="13583" width="3.77734375" style="7" customWidth="1"/>
    <col min="13584" max="13824" width="9" style="7"/>
    <col min="13825" max="13825" width="3.77734375" style="7" customWidth="1"/>
    <col min="13826" max="13826" width="2.44140625" style="7" customWidth="1"/>
    <col min="13827" max="13827" width="17.44140625" style="7" customWidth="1"/>
    <col min="13828" max="13828" width="7.44140625" style="7" customWidth="1"/>
    <col min="13829" max="13829" width="6.21875" style="7" bestFit="1" customWidth="1"/>
    <col min="13830" max="13830" width="5.6640625" style="7" customWidth="1"/>
    <col min="13831" max="13831" width="3.77734375" style="7" customWidth="1"/>
    <col min="13832" max="13832" width="7.44140625" style="7" customWidth="1"/>
    <col min="13833" max="13833" width="5.6640625" style="7" customWidth="1"/>
    <col min="13834" max="13834" width="6.21875" style="7" customWidth="1"/>
    <col min="13835" max="13836" width="5.6640625" style="7" customWidth="1"/>
    <col min="13837" max="13837" width="6.21875" style="7" customWidth="1"/>
    <col min="13838" max="13838" width="12.109375" style="7" customWidth="1"/>
    <col min="13839" max="13839" width="3.77734375" style="7" customWidth="1"/>
    <col min="13840" max="14080" width="9" style="7"/>
    <col min="14081" max="14081" width="3.77734375" style="7" customWidth="1"/>
    <col min="14082" max="14082" width="2.44140625" style="7" customWidth="1"/>
    <col min="14083" max="14083" width="17.44140625" style="7" customWidth="1"/>
    <col min="14084" max="14084" width="7.44140625" style="7" customWidth="1"/>
    <col min="14085" max="14085" width="6.21875" style="7" bestFit="1" customWidth="1"/>
    <col min="14086" max="14086" width="5.6640625" style="7" customWidth="1"/>
    <col min="14087" max="14087" width="3.77734375" style="7" customWidth="1"/>
    <col min="14088" max="14088" width="7.44140625" style="7" customWidth="1"/>
    <col min="14089" max="14089" width="5.6640625" style="7" customWidth="1"/>
    <col min="14090" max="14090" width="6.21875" style="7" customWidth="1"/>
    <col min="14091" max="14092" width="5.6640625" style="7" customWidth="1"/>
    <col min="14093" max="14093" width="6.21875" style="7" customWidth="1"/>
    <col min="14094" max="14094" width="12.109375" style="7" customWidth="1"/>
    <col min="14095" max="14095" width="3.77734375" style="7" customWidth="1"/>
    <col min="14096" max="14336" width="9" style="7"/>
    <col min="14337" max="14337" width="3.77734375" style="7" customWidth="1"/>
    <col min="14338" max="14338" width="2.44140625" style="7" customWidth="1"/>
    <col min="14339" max="14339" width="17.44140625" style="7" customWidth="1"/>
    <col min="14340" max="14340" width="7.44140625" style="7" customWidth="1"/>
    <col min="14341" max="14341" width="6.21875" style="7" bestFit="1" customWidth="1"/>
    <col min="14342" max="14342" width="5.6640625" style="7" customWidth="1"/>
    <col min="14343" max="14343" width="3.77734375" style="7" customWidth="1"/>
    <col min="14344" max="14344" width="7.44140625" style="7" customWidth="1"/>
    <col min="14345" max="14345" width="5.6640625" style="7" customWidth="1"/>
    <col min="14346" max="14346" width="6.21875" style="7" customWidth="1"/>
    <col min="14347" max="14348" width="5.6640625" style="7" customWidth="1"/>
    <col min="14349" max="14349" width="6.21875" style="7" customWidth="1"/>
    <col min="14350" max="14350" width="12.109375" style="7" customWidth="1"/>
    <col min="14351" max="14351" width="3.77734375" style="7" customWidth="1"/>
    <col min="14352" max="14592" width="9" style="7"/>
    <col min="14593" max="14593" width="3.77734375" style="7" customWidth="1"/>
    <col min="14594" max="14594" width="2.44140625" style="7" customWidth="1"/>
    <col min="14595" max="14595" width="17.44140625" style="7" customWidth="1"/>
    <col min="14596" max="14596" width="7.44140625" style="7" customWidth="1"/>
    <col min="14597" max="14597" width="6.21875" style="7" bestFit="1" customWidth="1"/>
    <col min="14598" max="14598" width="5.6640625" style="7" customWidth="1"/>
    <col min="14599" max="14599" width="3.77734375" style="7" customWidth="1"/>
    <col min="14600" max="14600" width="7.44140625" style="7" customWidth="1"/>
    <col min="14601" max="14601" width="5.6640625" style="7" customWidth="1"/>
    <col min="14602" max="14602" width="6.21875" style="7" customWidth="1"/>
    <col min="14603" max="14604" width="5.6640625" style="7" customWidth="1"/>
    <col min="14605" max="14605" width="6.21875" style="7" customWidth="1"/>
    <col min="14606" max="14606" width="12.109375" style="7" customWidth="1"/>
    <col min="14607" max="14607" width="3.77734375" style="7" customWidth="1"/>
    <col min="14608" max="14848" width="9" style="7"/>
    <col min="14849" max="14849" width="3.77734375" style="7" customWidth="1"/>
    <col min="14850" max="14850" width="2.44140625" style="7" customWidth="1"/>
    <col min="14851" max="14851" width="17.44140625" style="7" customWidth="1"/>
    <col min="14852" max="14852" width="7.44140625" style="7" customWidth="1"/>
    <col min="14853" max="14853" width="6.21875" style="7" bestFit="1" customWidth="1"/>
    <col min="14854" max="14854" width="5.6640625" style="7" customWidth="1"/>
    <col min="14855" max="14855" width="3.77734375" style="7" customWidth="1"/>
    <col min="14856" max="14856" width="7.44140625" style="7" customWidth="1"/>
    <col min="14857" max="14857" width="5.6640625" style="7" customWidth="1"/>
    <col min="14858" max="14858" width="6.21875" style="7" customWidth="1"/>
    <col min="14859" max="14860" width="5.6640625" style="7" customWidth="1"/>
    <col min="14861" max="14861" width="6.21875" style="7" customWidth="1"/>
    <col min="14862" max="14862" width="12.109375" style="7" customWidth="1"/>
    <col min="14863" max="14863" width="3.77734375" style="7" customWidth="1"/>
    <col min="14864" max="15104" width="9" style="7"/>
    <col min="15105" max="15105" width="3.77734375" style="7" customWidth="1"/>
    <col min="15106" max="15106" width="2.44140625" style="7" customWidth="1"/>
    <col min="15107" max="15107" width="17.44140625" style="7" customWidth="1"/>
    <col min="15108" max="15108" width="7.44140625" style="7" customWidth="1"/>
    <col min="15109" max="15109" width="6.21875" style="7" bestFit="1" customWidth="1"/>
    <col min="15110" max="15110" width="5.6640625" style="7" customWidth="1"/>
    <col min="15111" max="15111" width="3.77734375" style="7" customWidth="1"/>
    <col min="15112" max="15112" width="7.44140625" style="7" customWidth="1"/>
    <col min="15113" max="15113" width="5.6640625" style="7" customWidth="1"/>
    <col min="15114" max="15114" width="6.21875" style="7" customWidth="1"/>
    <col min="15115" max="15116" width="5.6640625" style="7" customWidth="1"/>
    <col min="15117" max="15117" width="6.21875" style="7" customWidth="1"/>
    <col min="15118" max="15118" width="12.109375" style="7" customWidth="1"/>
    <col min="15119" max="15119" width="3.77734375" style="7" customWidth="1"/>
    <col min="15120" max="15360" width="9" style="7"/>
    <col min="15361" max="15361" width="3.77734375" style="7" customWidth="1"/>
    <col min="15362" max="15362" width="2.44140625" style="7" customWidth="1"/>
    <col min="15363" max="15363" width="17.44140625" style="7" customWidth="1"/>
    <col min="15364" max="15364" width="7.44140625" style="7" customWidth="1"/>
    <col min="15365" max="15365" width="6.21875" style="7" bestFit="1" customWidth="1"/>
    <col min="15366" max="15366" width="5.6640625" style="7" customWidth="1"/>
    <col min="15367" max="15367" width="3.77734375" style="7" customWidth="1"/>
    <col min="15368" max="15368" width="7.44140625" style="7" customWidth="1"/>
    <col min="15369" max="15369" width="5.6640625" style="7" customWidth="1"/>
    <col min="15370" max="15370" width="6.21875" style="7" customWidth="1"/>
    <col min="15371" max="15372" width="5.6640625" style="7" customWidth="1"/>
    <col min="15373" max="15373" width="6.21875" style="7" customWidth="1"/>
    <col min="15374" max="15374" width="12.109375" style="7" customWidth="1"/>
    <col min="15375" max="15375" width="3.77734375" style="7" customWidth="1"/>
    <col min="15376" max="15616" width="9" style="7"/>
    <col min="15617" max="15617" width="3.77734375" style="7" customWidth="1"/>
    <col min="15618" max="15618" width="2.44140625" style="7" customWidth="1"/>
    <col min="15619" max="15619" width="17.44140625" style="7" customWidth="1"/>
    <col min="15620" max="15620" width="7.44140625" style="7" customWidth="1"/>
    <col min="15621" max="15621" width="6.21875" style="7" bestFit="1" customWidth="1"/>
    <col min="15622" max="15622" width="5.6640625" style="7" customWidth="1"/>
    <col min="15623" max="15623" width="3.77734375" style="7" customWidth="1"/>
    <col min="15624" max="15624" width="7.44140625" style="7" customWidth="1"/>
    <col min="15625" max="15625" width="5.6640625" style="7" customWidth="1"/>
    <col min="15626" max="15626" width="6.21875" style="7" customWidth="1"/>
    <col min="15627" max="15628" width="5.6640625" style="7" customWidth="1"/>
    <col min="15629" max="15629" width="6.21875" style="7" customWidth="1"/>
    <col min="15630" max="15630" width="12.109375" style="7" customWidth="1"/>
    <col min="15631" max="15631" width="3.77734375" style="7" customWidth="1"/>
    <col min="15632" max="15872" width="9" style="7"/>
    <col min="15873" max="15873" width="3.77734375" style="7" customWidth="1"/>
    <col min="15874" max="15874" width="2.44140625" style="7" customWidth="1"/>
    <col min="15875" max="15875" width="17.44140625" style="7" customWidth="1"/>
    <col min="15876" max="15876" width="7.44140625" style="7" customWidth="1"/>
    <col min="15877" max="15877" width="6.21875" style="7" bestFit="1" customWidth="1"/>
    <col min="15878" max="15878" width="5.6640625" style="7" customWidth="1"/>
    <col min="15879" max="15879" width="3.77734375" style="7" customWidth="1"/>
    <col min="15880" max="15880" width="7.44140625" style="7" customWidth="1"/>
    <col min="15881" max="15881" width="5.6640625" style="7" customWidth="1"/>
    <col min="15882" max="15882" width="6.21875" style="7" customWidth="1"/>
    <col min="15883" max="15884" width="5.6640625" style="7" customWidth="1"/>
    <col min="15885" max="15885" width="6.21875" style="7" customWidth="1"/>
    <col min="15886" max="15886" width="12.109375" style="7" customWidth="1"/>
    <col min="15887" max="15887" width="3.77734375" style="7" customWidth="1"/>
    <col min="15888" max="16128" width="9" style="7"/>
    <col min="16129" max="16129" width="3.77734375" style="7" customWidth="1"/>
    <col min="16130" max="16130" width="2.44140625" style="7" customWidth="1"/>
    <col min="16131" max="16131" width="17.44140625" style="7" customWidth="1"/>
    <col min="16132" max="16132" width="7.44140625" style="7" customWidth="1"/>
    <col min="16133" max="16133" width="6.21875" style="7" bestFit="1" customWidth="1"/>
    <col min="16134" max="16134" width="5.6640625" style="7" customWidth="1"/>
    <col min="16135" max="16135" width="3.77734375" style="7" customWidth="1"/>
    <col min="16136" max="16136" width="7.44140625" style="7" customWidth="1"/>
    <col min="16137" max="16137" width="5.6640625" style="7" customWidth="1"/>
    <col min="16138" max="16138" width="6.21875" style="7" customWidth="1"/>
    <col min="16139" max="16140" width="5.6640625" style="7" customWidth="1"/>
    <col min="16141" max="16141" width="6.21875" style="7" customWidth="1"/>
    <col min="16142" max="16142" width="12.109375" style="7" customWidth="1"/>
    <col min="16143" max="16143" width="3.77734375" style="7" customWidth="1"/>
    <col min="16144" max="16384" width="9" style="7"/>
  </cols>
  <sheetData>
    <row r="2" spans="2:14">
      <c r="B2" s="1"/>
      <c r="C2" s="2"/>
      <c r="D2" s="3"/>
      <c r="E2" s="4" t="s">
        <v>1</v>
      </c>
      <c r="F2" s="120" t="s">
        <v>59</v>
      </c>
      <c r="G2" s="120"/>
      <c r="H2" s="120"/>
      <c r="I2" s="120"/>
      <c r="J2" s="5" t="s">
        <v>2</v>
      </c>
      <c r="K2" s="120"/>
      <c r="L2" s="120"/>
      <c r="M2" s="5" t="s">
        <v>3</v>
      </c>
      <c r="N2" s="6"/>
    </row>
    <row r="3" spans="2:14">
      <c r="B3" s="8"/>
      <c r="C3" s="121" t="s">
        <v>56</v>
      </c>
      <c r="D3" s="121"/>
      <c r="N3" s="9"/>
    </row>
    <row r="4" spans="2:14">
      <c r="B4" s="8"/>
      <c r="C4" s="122"/>
      <c r="D4" s="122"/>
      <c r="N4" s="9"/>
    </row>
    <row r="5" spans="2:14">
      <c r="B5" s="8"/>
      <c r="N5" s="9"/>
    </row>
    <row r="6" spans="2:14">
      <c r="B6" s="8"/>
      <c r="C6" s="123" t="str">
        <f>IF(内訳書表紙!I69=0,"",内訳書表紙!I69)</f>
        <v/>
      </c>
      <c r="D6" s="123"/>
      <c r="E6" s="123"/>
      <c r="F6" s="123"/>
      <c r="G6" s="123"/>
      <c r="I6" s="124" t="str">
        <f>IF(C6="","","(変更設計)")</f>
        <v/>
      </c>
      <c r="J6" s="124"/>
      <c r="K6" s="124"/>
      <c r="N6" s="9"/>
    </row>
    <row r="7" spans="2:14">
      <c r="B7" s="8"/>
      <c r="C7" s="123"/>
      <c r="D7" s="123"/>
      <c r="E7" s="123"/>
      <c r="F7" s="123"/>
      <c r="G7" s="123"/>
      <c r="I7" s="124"/>
      <c r="J7" s="124"/>
      <c r="K7" s="124"/>
      <c r="N7" s="9"/>
    </row>
    <row r="8" spans="2:14">
      <c r="B8" s="8"/>
      <c r="C8" s="125" t="str">
        <f>IF(内訳書表紙!I70=0,"一 金　　　　　　　　","一 金"&amp;FIXED(内訳書表紙!I70,0))</f>
        <v>一 金　　　　　　　　</v>
      </c>
      <c r="D8" s="125"/>
      <c r="E8" s="125"/>
      <c r="F8" s="125"/>
      <c r="G8" s="125"/>
      <c r="H8" s="126" t="s">
        <v>4</v>
      </c>
      <c r="L8" s="127" t="s">
        <v>51</v>
      </c>
      <c r="M8" s="127"/>
      <c r="N8" s="128"/>
    </row>
    <row r="9" spans="2:14" ht="12.75" customHeight="1">
      <c r="B9" s="8"/>
      <c r="C9" s="125"/>
      <c r="D9" s="125"/>
      <c r="E9" s="125"/>
      <c r="F9" s="125"/>
      <c r="G9" s="125"/>
      <c r="H9" s="126"/>
      <c r="L9" s="127"/>
      <c r="M9" s="127"/>
      <c r="N9" s="128"/>
    </row>
    <row r="10" spans="2:14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2:14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 ht="12.75" customHeight="1">
      <c r="B12" s="10"/>
      <c r="C12" s="11"/>
      <c r="D12" s="11"/>
      <c r="E12" s="11"/>
      <c r="F12" s="11" t="s">
        <v>5</v>
      </c>
      <c r="G12" s="144" t="str">
        <f>表紙!F12</f>
        <v>バッティングゲージ（備品）</v>
      </c>
      <c r="H12" s="144"/>
      <c r="I12" s="144"/>
      <c r="J12" s="144"/>
      <c r="K12" s="144"/>
      <c r="L12" s="144"/>
      <c r="M12" s="144"/>
      <c r="N12" s="12"/>
    </row>
    <row r="13" spans="2:14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2:14">
      <c r="B14" s="10"/>
      <c r="C14" s="11"/>
      <c r="D14" s="11"/>
      <c r="E14" s="11"/>
      <c r="F14" s="11"/>
      <c r="G14" s="11"/>
      <c r="J14" s="11"/>
      <c r="L14" s="11"/>
      <c r="M14" s="11"/>
      <c r="N14" s="12"/>
    </row>
    <row r="15" spans="2:14">
      <c r="B15" s="10"/>
      <c r="C15" s="11"/>
      <c r="D15" s="11"/>
      <c r="E15" s="11"/>
      <c r="F15" s="11"/>
      <c r="G15" s="11"/>
      <c r="H15" s="11" t="s">
        <v>48</v>
      </c>
      <c r="J15" s="11"/>
      <c r="K15" s="7" t="s">
        <v>49</v>
      </c>
      <c r="L15" s="11"/>
      <c r="M15" s="13"/>
      <c r="N15" s="12"/>
    </row>
    <row r="16" spans="2:14">
      <c r="B16" s="10"/>
      <c r="C16" s="11"/>
      <c r="D16" s="11"/>
      <c r="E16" s="11"/>
      <c r="F16" s="11"/>
      <c r="G16" s="11"/>
      <c r="H16" s="11"/>
      <c r="J16" s="11"/>
      <c r="L16" s="14"/>
      <c r="M16" s="13"/>
      <c r="N16" s="12"/>
    </row>
    <row r="17" spans="1:14">
      <c r="B17" s="10"/>
      <c r="C17" s="11"/>
      <c r="D17" s="11"/>
      <c r="E17" s="11"/>
      <c r="F17" s="11"/>
      <c r="G17" s="11"/>
      <c r="H17" s="11"/>
      <c r="I17" s="11"/>
      <c r="J17" s="11"/>
      <c r="L17" s="11"/>
      <c r="M17" s="13"/>
      <c r="N17" s="12"/>
    </row>
    <row r="18" spans="1:14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1"/>
      <c r="N18" s="12"/>
    </row>
    <row r="19" spans="1:14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1"/>
      <c r="N19" s="12"/>
    </row>
    <row r="20" spans="1:14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1"/>
      <c r="N20" s="12"/>
    </row>
    <row r="21" spans="1:14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1:14">
      <c r="B22" s="133" t="s">
        <v>6</v>
      </c>
      <c r="C22" s="134"/>
      <c r="D22" s="136" t="s">
        <v>7</v>
      </c>
      <c r="E22" s="137"/>
      <c r="F22" s="140" t="s">
        <v>8</v>
      </c>
      <c r="G22" s="140" t="s">
        <v>9</v>
      </c>
      <c r="H22" s="140" t="s">
        <v>10</v>
      </c>
      <c r="I22" s="136" t="s">
        <v>11</v>
      </c>
      <c r="J22" s="137"/>
      <c r="K22" s="142" t="s">
        <v>12</v>
      </c>
      <c r="L22" s="143"/>
      <c r="M22" s="134"/>
      <c r="N22" s="129" t="s">
        <v>13</v>
      </c>
    </row>
    <row r="23" spans="1:14">
      <c r="B23" s="135"/>
      <c r="C23" s="132"/>
      <c r="D23" s="138"/>
      <c r="E23" s="139"/>
      <c r="F23" s="141"/>
      <c r="G23" s="141"/>
      <c r="H23" s="141"/>
      <c r="I23" s="138"/>
      <c r="J23" s="139"/>
      <c r="K23" s="18" t="s">
        <v>8</v>
      </c>
      <c r="L23" s="131" t="s">
        <v>11</v>
      </c>
      <c r="M23" s="132"/>
      <c r="N23" s="130"/>
    </row>
    <row r="24" spans="1:14" hidden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B25" s="20"/>
      <c r="C25" s="21"/>
      <c r="D25" s="22"/>
      <c r="E25" s="21"/>
      <c r="F25" s="23"/>
      <c r="G25" s="24"/>
      <c r="H25" s="25"/>
      <c r="I25" s="147"/>
      <c r="J25" s="148"/>
      <c r="K25" s="26"/>
      <c r="L25" s="147"/>
      <c r="M25" s="148"/>
      <c r="N25" s="27"/>
    </row>
    <row r="26" spans="1:14">
      <c r="A26" s="7">
        <f>$A$4+1</f>
        <v>1</v>
      </c>
      <c r="B26" s="28" t="s">
        <v>14</v>
      </c>
      <c r="C26" s="29"/>
      <c r="D26" s="30"/>
      <c r="E26" s="29"/>
      <c r="F26" s="31"/>
      <c r="G26" s="32"/>
      <c r="H26" s="31"/>
      <c r="I26" s="149"/>
      <c r="J26" s="150"/>
      <c r="K26" s="33"/>
      <c r="L26" s="149"/>
      <c r="M26" s="150"/>
      <c r="N26" s="34"/>
    </row>
    <row r="27" spans="1:14">
      <c r="B27" s="10"/>
      <c r="C27" s="35"/>
      <c r="D27" s="36"/>
      <c r="E27" s="35"/>
      <c r="F27" s="23"/>
      <c r="G27" s="37"/>
      <c r="H27" s="23"/>
      <c r="I27" s="151"/>
      <c r="J27" s="152"/>
      <c r="K27" s="26"/>
      <c r="L27" s="147"/>
      <c r="M27" s="148"/>
      <c r="N27" s="38"/>
    </row>
    <row r="28" spans="1:14">
      <c r="A28" s="7">
        <f>A26+1</f>
        <v>2</v>
      </c>
      <c r="B28" s="39" t="s">
        <v>53</v>
      </c>
      <c r="C28" s="29" t="s">
        <v>54</v>
      </c>
      <c r="D28" s="30"/>
      <c r="E28" s="29"/>
      <c r="F28" s="31">
        <v>1</v>
      </c>
      <c r="G28" s="32" t="s">
        <v>15</v>
      </c>
      <c r="H28" s="23"/>
      <c r="I28" s="149"/>
      <c r="J28" s="150"/>
      <c r="K28" s="33"/>
      <c r="L28" s="149"/>
      <c r="M28" s="150"/>
      <c r="N28" s="40"/>
    </row>
    <row r="29" spans="1:14">
      <c r="B29" s="20"/>
      <c r="C29" s="21"/>
      <c r="D29" s="22"/>
      <c r="E29" s="21"/>
      <c r="F29" s="23"/>
      <c r="G29" s="24"/>
      <c r="H29" s="25"/>
      <c r="I29" s="145"/>
      <c r="J29" s="146"/>
      <c r="K29" s="26"/>
      <c r="L29" s="147"/>
      <c r="M29" s="148"/>
      <c r="N29" s="27"/>
    </row>
    <row r="30" spans="1:14">
      <c r="A30" s="7">
        <f>A28+1</f>
        <v>3</v>
      </c>
      <c r="B30" s="39"/>
      <c r="C30" s="29"/>
      <c r="D30" s="30"/>
      <c r="E30" s="29"/>
      <c r="F30" s="31"/>
      <c r="G30" s="32"/>
      <c r="H30" s="31"/>
      <c r="I30" s="149"/>
      <c r="J30" s="150"/>
      <c r="K30" s="33"/>
      <c r="L30" s="149"/>
      <c r="M30" s="150"/>
      <c r="N30" s="40"/>
    </row>
    <row r="31" spans="1:14">
      <c r="B31" s="20"/>
      <c r="C31" s="21"/>
      <c r="D31" s="22"/>
      <c r="E31" s="21"/>
      <c r="F31" s="23"/>
      <c r="G31" s="24"/>
      <c r="H31" s="25"/>
      <c r="I31" s="145"/>
      <c r="J31" s="146"/>
      <c r="K31" s="26"/>
      <c r="L31" s="147"/>
      <c r="M31" s="148"/>
      <c r="N31" s="27"/>
    </row>
    <row r="32" spans="1:14">
      <c r="A32" s="7">
        <f>A30+1</f>
        <v>4</v>
      </c>
      <c r="B32" s="39"/>
      <c r="C32" s="29"/>
      <c r="D32" s="30"/>
      <c r="E32" s="29"/>
      <c r="F32" s="31"/>
      <c r="G32" s="32"/>
      <c r="H32" s="31"/>
      <c r="I32" s="149"/>
      <c r="J32" s="150"/>
      <c r="K32" s="33"/>
      <c r="L32" s="149"/>
      <c r="M32" s="150"/>
      <c r="N32" s="40"/>
    </row>
    <row r="33" spans="1:16">
      <c r="B33" s="20"/>
      <c r="C33" s="21"/>
      <c r="D33" s="22"/>
      <c r="E33" s="21"/>
      <c r="F33" s="23"/>
      <c r="G33" s="24"/>
      <c r="H33" s="25"/>
      <c r="I33" s="145"/>
      <c r="J33" s="146"/>
      <c r="K33" s="26"/>
      <c r="L33" s="147"/>
      <c r="M33" s="148"/>
      <c r="N33" s="27"/>
    </row>
    <row r="34" spans="1:16">
      <c r="A34" s="7">
        <f>A32+1</f>
        <v>5</v>
      </c>
      <c r="B34" s="39"/>
      <c r="C34" s="29"/>
      <c r="D34" s="30"/>
      <c r="E34" s="29"/>
      <c r="F34" s="31"/>
      <c r="G34" s="32"/>
      <c r="H34" s="31"/>
      <c r="I34" s="149"/>
      <c r="J34" s="150"/>
      <c r="K34" s="33"/>
      <c r="L34" s="149"/>
      <c r="M34" s="150"/>
      <c r="N34" s="40"/>
    </row>
    <row r="35" spans="1:16">
      <c r="B35" s="20"/>
      <c r="C35" s="21"/>
      <c r="D35" s="22"/>
      <c r="E35" s="21"/>
      <c r="F35" s="23"/>
      <c r="G35" s="24"/>
      <c r="H35" s="25"/>
      <c r="I35" s="145"/>
      <c r="J35" s="146"/>
      <c r="K35" s="26"/>
      <c r="L35" s="147"/>
      <c r="M35" s="148"/>
      <c r="N35" s="27"/>
    </row>
    <row r="36" spans="1:16">
      <c r="A36" s="7">
        <f>A34+1</f>
        <v>6</v>
      </c>
      <c r="B36" s="28"/>
      <c r="C36" s="29"/>
      <c r="D36" s="30"/>
      <c r="E36" s="29"/>
      <c r="F36" s="31"/>
      <c r="G36" s="32"/>
      <c r="H36" s="31"/>
      <c r="I36" s="149"/>
      <c r="J36" s="150"/>
      <c r="K36" s="33"/>
      <c r="L36" s="149"/>
      <c r="M36" s="150"/>
      <c r="N36" s="40"/>
    </row>
    <row r="37" spans="1:16">
      <c r="B37" s="20"/>
      <c r="C37" s="21"/>
      <c r="D37" s="22"/>
      <c r="E37" s="21"/>
      <c r="F37" s="23"/>
      <c r="G37" s="24"/>
      <c r="H37" s="25"/>
      <c r="I37" s="145"/>
      <c r="J37" s="146"/>
      <c r="K37" s="26"/>
      <c r="L37" s="147"/>
      <c r="M37" s="148"/>
      <c r="N37" s="27"/>
    </row>
    <row r="38" spans="1:16">
      <c r="A38" s="7">
        <f>A36+1</f>
        <v>7</v>
      </c>
      <c r="B38" s="28"/>
      <c r="C38" s="41" t="s">
        <v>16</v>
      </c>
      <c r="D38" s="30"/>
      <c r="E38" s="29"/>
      <c r="F38" s="31"/>
      <c r="G38" s="32"/>
      <c r="H38" s="31"/>
      <c r="I38" s="149"/>
      <c r="J38" s="150"/>
      <c r="K38" s="33"/>
      <c r="L38" s="149"/>
      <c r="M38" s="150"/>
      <c r="N38" s="42"/>
      <c r="P38" s="43"/>
    </row>
    <row r="39" spans="1:16">
      <c r="B39" s="20"/>
      <c r="C39" s="21"/>
      <c r="D39" s="22"/>
      <c r="E39" s="21"/>
      <c r="F39" s="23"/>
      <c r="G39" s="24"/>
      <c r="H39" s="25"/>
      <c r="I39" s="147"/>
      <c r="J39" s="148"/>
      <c r="K39" s="26"/>
      <c r="L39" s="147"/>
      <c r="M39" s="148"/>
      <c r="N39" s="27"/>
    </row>
    <row r="40" spans="1:16">
      <c r="A40" s="7">
        <f>A38+1</f>
        <v>8</v>
      </c>
      <c r="B40" s="28"/>
      <c r="C40" s="29"/>
      <c r="D40" s="30"/>
      <c r="E40" s="29"/>
      <c r="F40" s="31"/>
      <c r="G40" s="32"/>
      <c r="H40" s="31"/>
      <c r="I40" s="149"/>
      <c r="J40" s="150"/>
      <c r="K40" s="33"/>
      <c r="L40" s="149"/>
      <c r="M40" s="150"/>
      <c r="N40" s="44"/>
    </row>
    <row r="41" spans="1:16">
      <c r="B41" s="20"/>
      <c r="C41" s="21"/>
      <c r="D41" s="22"/>
      <c r="E41" s="21"/>
      <c r="F41" s="23"/>
      <c r="G41" s="24"/>
      <c r="H41" s="25"/>
      <c r="I41" s="151"/>
      <c r="J41" s="152"/>
      <c r="K41" s="26"/>
      <c r="L41" s="147"/>
      <c r="M41" s="148"/>
      <c r="N41" s="45"/>
    </row>
    <row r="42" spans="1:16">
      <c r="A42" s="7">
        <f>A40+1</f>
        <v>9</v>
      </c>
      <c r="B42" s="28"/>
      <c r="C42" s="29"/>
      <c r="D42" s="30"/>
      <c r="E42" s="29"/>
      <c r="F42" s="31"/>
      <c r="G42" s="32"/>
      <c r="H42" s="31"/>
      <c r="I42" s="149"/>
      <c r="J42" s="150"/>
      <c r="K42" s="33"/>
      <c r="L42" s="149"/>
      <c r="M42" s="150"/>
      <c r="N42" s="46"/>
    </row>
    <row r="43" spans="1:16">
      <c r="B43" s="20"/>
      <c r="C43" s="21"/>
      <c r="D43" s="22"/>
      <c r="E43" s="21"/>
      <c r="F43" s="23"/>
      <c r="G43" s="24"/>
      <c r="H43" s="25"/>
      <c r="I43" s="145"/>
      <c r="J43" s="146"/>
      <c r="K43" s="26"/>
      <c r="L43" s="147"/>
      <c r="M43" s="148"/>
      <c r="N43" s="27"/>
    </row>
    <row r="44" spans="1:16">
      <c r="A44" s="7">
        <f>A42+1</f>
        <v>10</v>
      </c>
      <c r="B44" s="28"/>
      <c r="C44" s="29"/>
      <c r="D44" s="30"/>
      <c r="E44" s="29"/>
      <c r="F44" s="31"/>
      <c r="G44" s="32"/>
      <c r="H44" s="31"/>
      <c r="I44" s="149"/>
      <c r="J44" s="150"/>
      <c r="K44" s="33"/>
      <c r="L44" s="149"/>
      <c r="M44" s="150"/>
      <c r="N44" s="44"/>
    </row>
    <row r="45" spans="1:16">
      <c r="B45" s="20"/>
      <c r="C45" s="21"/>
      <c r="D45" s="22"/>
      <c r="E45" s="21"/>
      <c r="F45" s="23"/>
      <c r="G45" s="24"/>
      <c r="H45" s="25"/>
      <c r="I45" s="151"/>
      <c r="J45" s="152"/>
      <c r="K45" s="26"/>
      <c r="L45" s="147"/>
      <c r="M45" s="148"/>
      <c r="N45" s="27"/>
    </row>
    <row r="46" spans="1:16">
      <c r="A46" s="7">
        <f>A44+1</f>
        <v>11</v>
      </c>
      <c r="B46" s="28"/>
      <c r="C46" s="47"/>
      <c r="D46" s="30"/>
      <c r="E46" s="29"/>
      <c r="F46" s="31"/>
      <c r="G46" s="32"/>
      <c r="H46" s="31"/>
      <c r="I46" s="149"/>
      <c r="J46" s="150"/>
      <c r="K46" s="33"/>
      <c r="L46" s="149"/>
      <c r="M46" s="150"/>
      <c r="N46" s="44"/>
      <c r="P46" s="43"/>
    </row>
    <row r="47" spans="1:16">
      <c r="B47" s="20"/>
      <c r="C47" s="21"/>
      <c r="D47" s="22"/>
      <c r="E47" s="21"/>
      <c r="F47" s="23"/>
      <c r="G47" s="24"/>
      <c r="H47" s="25"/>
      <c r="I47" s="147"/>
      <c r="J47" s="148"/>
      <c r="K47" s="26"/>
      <c r="L47" s="147"/>
      <c r="M47" s="148"/>
      <c r="N47" s="27"/>
    </row>
    <row r="48" spans="1:16">
      <c r="A48" s="7">
        <f>A46+1</f>
        <v>12</v>
      </c>
      <c r="B48" s="28"/>
      <c r="C48" s="29"/>
      <c r="D48" s="30"/>
      <c r="E48" s="29"/>
      <c r="F48" s="31"/>
      <c r="G48" s="32"/>
      <c r="H48" s="31"/>
      <c r="I48" s="149"/>
      <c r="J48" s="150"/>
      <c r="K48" s="33"/>
      <c r="L48" s="149"/>
      <c r="M48" s="150"/>
      <c r="N48" s="44"/>
    </row>
    <row r="49" spans="1:14">
      <c r="B49" s="20"/>
      <c r="C49" s="21"/>
      <c r="D49" s="22"/>
      <c r="E49" s="21"/>
      <c r="F49" s="23"/>
      <c r="G49" s="24"/>
      <c r="H49" s="25"/>
      <c r="I49" s="151"/>
      <c r="J49" s="152"/>
      <c r="K49" s="26"/>
      <c r="L49" s="147"/>
      <c r="M49" s="148"/>
      <c r="N49" s="45"/>
    </row>
    <row r="50" spans="1:14">
      <c r="A50" s="7">
        <f>A48+1</f>
        <v>13</v>
      </c>
      <c r="B50" s="28"/>
      <c r="C50" s="29"/>
      <c r="D50" s="30"/>
      <c r="E50" s="29"/>
      <c r="F50" s="31"/>
      <c r="G50" s="32"/>
      <c r="H50" s="31"/>
      <c r="I50" s="149"/>
      <c r="J50" s="150"/>
      <c r="K50" s="33"/>
      <c r="L50" s="149"/>
      <c r="M50" s="150"/>
      <c r="N50" s="46"/>
    </row>
    <row r="51" spans="1:14">
      <c r="B51" s="20"/>
      <c r="C51" s="21"/>
      <c r="D51" s="22"/>
      <c r="E51" s="21"/>
      <c r="F51" s="23"/>
      <c r="G51" s="24"/>
      <c r="H51" s="25"/>
      <c r="I51" s="145"/>
      <c r="J51" s="146"/>
      <c r="K51" s="26"/>
      <c r="L51" s="147"/>
      <c r="M51" s="148"/>
      <c r="N51" s="27"/>
    </row>
    <row r="52" spans="1:14">
      <c r="A52" s="7">
        <f>A50+1</f>
        <v>14</v>
      </c>
      <c r="B52" s="28"/>
      <c r="C52" s="29"/>
      <c r="D52" s="30"/>
      <c r="E52" s="29"/>
      <c r="F52" s="31"/>
      <c r="G52" s="32"/>
      <c r="H52" s="31"/>
      <c r="I52" s="149"/>
      <c r="J52" s="150"/>
      <c r="K52" s="33"/>
      <c r="L52" s="149"/>
      <c r="M52" s="150"/>
      <c r="N52" s="44"/>
    </row>
    <row r="53" spans="1:14">
      <c r="B53" s="20"/>
      <c r="C53" s="21"/>
      <c r="D53" s="22"/>
      <c r="E53" s="21"/>
      <c r="F53" s="23"/>
      <c r="G53" s="24"/>
      <c r="H53" s="25"/>
      <c r="I53" s="145"/>
      <c r="J53" s="146"/>
      <c r="K53" s="26"/>
      <c r="L53" s="147"/>
      <c r="M53" s="148"/>
      <c r="N53" s="27"/>
    </row>
    <row r="54" spans="1:14">
      <c r="B54" s="28"/>
      <c r="C54" s="29"/>
      <c r="D54" s="30"/>
      <c r="E54" s="29"/>
      <c r="F54" s="31"/>
      <c r="G54" s="32"/>
      <c r="H54" s="31"/>
      <c r="I54" s="149"/>
      <c r="J54" s="150"/>
      <c r="K54" s="33"/>
      <c r="L54" s="149"/>
      <c r="M54" s="150"/>
      <c r="N54" s="44"/>
    </row>
    <row r="55" spans="1:14">
      <c r="B55" s="20"/>
      <c r="C55" s="21"/>
      <c r="D55" s="22"/>
      <c r="E55" s="21"/>
      <c r="F55" s="23"/>
      <c r="G55" s="24"/>
      <c r="H55" s="25"/>
      <c r="I55" s="151"/>
      <c r="J55" s="152"/>
      <c r="K55" s="26"/>
      <c r="L55" s="147"/>
      <c r="M55" s="148"/>
      <c r="N55" s="27"/>
    </row>
    <row r="56" spans="1:14">
      <c r="A56" s="7">
        <f>A52+1</f>
        <v>15</v>
      </c>
      <c r="B56" s="28"/>
      <c r="C56" s="47"/>
      <c r="D56" s="30"/>
      <c r="E56" s="29"/>
      <c r="F56" s="31"/>
      <c r="G56" s="32"/>
      <c r="H56" s="31"/>
      <c r="I56" s="149"/>
      <c r="J56" s="150"/>
      <c r="K56" s="33"/>
      <c r="L56" s="149"/>
      <c r="M56" s="150"/>
      <c r="N56" s="44"/>
    </row>
    <row r="57" spans="1:14">
      <c r="B57" s="20"/>
      <c r="C57" s="21"/>
      <c r="D57" s="22"/>
      <c r="E57" s="21"/>
      <c r="F57" s="23"/>
      <c r="G57" s="24"/>
      <c r="H57" s="25"/>
      <c r="I57" s="151"/>
      <c r="J57" s="152"/>
      <c r="K57" s="26"/>
      <c r="L57" s="147"/>
      <c r="M57" s="148"/>
      <c r="N57" s="45"/>
    </row>
    <row r="58" spans="1:14">
      <c r="A58" s="7">
        <f>A56+1</f>
        <v>16</v>
      </c>
      <c r="B58" s="28"/>
      <c r="C58" s="29"/>
      <c r="D58" s="30"/>
      <c r="E58" s="29"/>
      <c r="F58" s="31"/>
      <c r="G58" s="32"/>
      <c r="H58" s="31"/>
      <c r="I58" s="149"/>
      <c r="J58" s="150"/>
      <c r="K58" s="33"/>
      <c r="L58" s="149"/>
      <c r="M58" s="150"/>
      <c r="N58" s="46"/>
    </row>
    <row r="59" spans="1:14">
      <c r="B59" s="20"/>
      <c r="C59" s="21"/>
      <c r="D59" s="22"/>
      <c r="E59" s="21"/>
      <c r="F59" s="23"/>
      <c r="G59" s="24"/>
      <c r="H59" s="25"/>
      <c r="I59" s="151"/>
      <c r="J59" s="152"/>
      <c r="K59" s="26"/>
      <c r="L59" s="147"/>
      <c r="M59" s="148"/>
      <c r="N59" s="45"/>
    </row>
    <row r="60" spans="1:14">
      <c r="B60" s="28"/>
      <c r="C60" s="29"/>
      <c r="D60" s="30"/>
      <c r="E60" s="29"/>
      <c r="F60" s="31"/>
      <c r="G60" s="32"/>
      <c r="H60" s="31"/>
      <c r="I60" s="149"/>
      <c r="J60" s="150"/>
      <c r="K60" s="33"/>
      <c r="L60" s="149"/>
      <c r="M60" s="150"/>
      <c r="N60" s="46"/>
    </row>
    <row r="61" spans="1:14">
      <c r="B61" s="20"/>
      <c r="C61" s="21"/>
      <c r="D61" s="22"/>
      <c r="E61" s="21"/>
      <c r="F61" s="23"/>
      <c r="G61" s="24"/>
      <c r="H61" s="25"/>
      <c r="I61" s="151">
        <f>SUM(I55,I57)</f>
        <v>0</v>
      </c>
      <c r="J61" s="152"/>
      <c r="K61" s="26"/>
      <c r="L61" s="147"/>
      <c r="M61" s="148"/>
      <c r="N61" s="27"/>
    </row>
    <row r="62" spans="1:14">
      <c r="A62" s="7">
        <f>A58+1</f>
        <v>17</v>
      </c>
      <c r="B62" s="28"/>
      <c r="C62" s="29"/>
      <c r="D62" s="30"/>
      <c r="E62" s="29"/>
      <c r="F62" s="31"/>
      <c r="G62" s="32"/>
      <c r="H62" s="31"/>
      <c r="I62" s="149"/>
      <c r="J62" s="150"/>
      <c r="K62" s="33"/>
      <c r="L62" s="149"/>
      <c r="M62" s="150"/>
      <c r="N62" s="44"/>
    </row>
    <row r="63" spans="1:14">
      <c r="B63" s="20"/>
      <c r="C63" s="21"/>
      <c r="D63" s="22"/>
      <c r="E63" s="21"/>
      <c r="F63" s="23"/>
      <c r="G63" s="24"/>
      <c r="H63" s="25"/>
      <c r="I63" s="147"/>
      <c r="J63" s="148"/>
      <c r="K63" s="26"/>
      <c r="L63" s="147"/>
      <c r="M63" s="148"/>
      <c r="N63" s="27"/>
    </row>
    <row r="64" spans="1:14">
      <c r="A64" s="7">
        <f>A62+1</f>
        <v>18</v>
      </c>
      <c r="B64" s="28"/>
      <c r="C64" s="29"/>
      <c r="D64" s="30"/>
      <c r="E64" s="29"/>
      <c r="F64" s="31"/>
      <c r="G64" s="32"/>
      <c r="H64" s="31"/>
      <c r="I64" s="149"/>
      <c r="J64" s="150"/>
      <c r="K64" s="33"/>
      <c r="L64" s="149"/>
      <c r="M64" s="150"/>
      <c r="N64" s="44"/>
    </row>
    <row r="65" spans="1:14">
      <c r="B65" s="20"/>
      <c r="C65" s="21"/>
      <c r="D65" s="22"/>
      <c r="E65" s="21"/>
      <c r="F65" s="23"/>
      <c r="G65" s="24"/>
      <c r="H65" s="25"/>
      <c r="I65" s="151"/>
      <c r="J65" s="152"/>
      <c r="K65" s="26"/>
      <c r="L65" s="147"/>
      <c r="M65" s="148"/>
      <c r="N65" s="27"/>
    </row>
    <row r="66" spans="1:14">
      <c r="A66" s="7">
        <f>A64+1</f>
        <v>19</v>
      </c>
      <c r="B66" s="28"/>
      <c r="C66" s="29" t="s">
        <v>17</v>
      </c>
      <c r="D66" s="30"/>
      <c r="E66" s="29"/>
      <c r="F66" s="31">
        <v>1</v>
      </c>
      <c r="G66" s="32" t="s">
        <v>15</v>
      </c>
      <c r="H66" s="31"/>
      <c r="I66" s="149">
        <f>I38*0.1</f>
        <v>0</v>
      </c>
      <c r="J66" s="150"/>
      <c r="K66" s="33"/>
      <c r="L66" s="149"/>
      <c r="M66" s="150"/>
      <c r="N66" s="44"/>
    </row>
    <row r="67" spans="1:14">
      <c r="B67" s="20"/>
      <c r="C67" s="21"/>
      <c r="D67" s="22"/>
      <c r="E67" s="21"/>
      <c r="F67" s="23"/>
      <c r="G67" s="24"/>
      <c r="H67" s="25"/>
      <c r="I67" s="147"/>
      <c r="J67" s="148"/>
      <c r="K67" s="26"/>
      <c r="L67" s="147"/>
      <c r="M67" s="148"/>
      <c r="N67" s="27"/>
    </row>
    <row r="68" spans="1:14">
      <c r="A68" s="7">
        <f>A66+1</f>
        <v>20</v>
      </c>
      <c r="B68" s="28"/>
      <c r="C68" s="29"/>
      <c r="D68" s="30"/>
      <c r="E68" s="29"/>
      <c r="F68" s="31"/>
      <c r="G68" s="32"/>
      <c r="H68" s="31"/>
      <c r="I68" s="149"/>
      <c r="J68" s="150"/>
      <c r="K68" s="33"/>
      <c r="L68" s="149"/>
      <c r="M68" s="150"/>
      <c r="N68" s="44"/>
    </row>
    <row r="69" spans="1:14">
      <c r="B69" s="20"/>
      <c r="C69" s="21"/>
      <c r="D69" s="22"/>
      <c r="E69" s="21"/>
      <c r="F69" s="23"/>
      <c r="G69" s="24"/>
      <c r="H69" s="25"/>
      <c r="I69" s="151"/>
      <c r="J69" s="152"/>
      <c r="K69" s="26"/>
      <c r="L69" s="147"/>
      <c r="M69" s="148"/>
      <c r="N69" s="27"/>
    </row>
    <row r="70" spans="1:14">
      <c r="A70" s="7">
        <f>A68+1</f>
        <v>21</v>
      </c>
      <c r="B70" s="48"/>
      <c r="C70" s="41" t="s">
        <v>55</v>
      </c>
      <c r="D70" s="30"/>
      <c r="E70" s="29"/>
      <c r="F70" s="31"/>
      <c r="G70" s="32"/>
      <c r="H70" s="31"/>
      <c r="I70" s="149">
        <f>SUM(I38,I66)</f>
        <v>0</v>
      </c>
      <c r="J70" s="150"/>
      <c r="K70" s="33"/>
      <c r="L70" s="149"/>
      <c r="M70" s="150"/>
      <c r="N70" s="44"/>
    </row>
    <row r="71" spans="1:14">
      <c r="B71" s="20"/>
      <c r="C71" s="21"/>
      <c r="D71" s="22"/>
      <c r="E71" s="21"/>
      <c r="F71" s="23"/>
      <c r="G71" s="24"/>
      <c r="H71" s="25"/>
      <c r="I71" s="147"/>
      <c r="J71" s="148"/>
      <c r="K71" s="26"/>
      <c r="L71" s="147"/>
      <c r="M71" s="148"/>
      <c r="N71" s="27"/>
    </row>
    <row r="72" spans="1:14">
      <c r="A72" s="7">
        <f>A70+1</f>
        <v>22</v>
      </c>
      <c r="B72" s="15"/>
      <c r="C72" s="49"/>
      <c r="D72" s="50"/>
      <c r="E72" s="49"/>
      <c r="F72" s="51"/>
      <c r="G72" s="52"/>
      <c r="H72" s="51"/>
      <c r="I72" s="153"/>
      <c r="J72" s="154"/>
      <c r="K72" s="53"/>
      <c r="L72" s="153"/>
      <c r="M72" s="154"/>
      <c r="N72" s="54"/>
    </row>
  </sheetData>
  <mergeCells count="114">
    <mergeCell ref="I63:J63"/>
    <mergeCell ref="L63:M63"/>
    <mergeCell ref="I54:J54"/>
    <mergeCell ref="L54:M54"/>
    <mergeCell ref="I70:J70"/>
    <mergeCell ref="L70:M70"/>
    <mergeCell ref="I71:J71"/>
    <mergeCell ref="L71:M71"/>
    <mergeCell ref="I72:J72"/>
    <mergeCell ref="L72:M72"/>
    <mergeCell ref="I67:J67"/>
    <mergeCell ref="L67:M67"/>
    <mergeCell ref="I68:J68"/>
    <mergeCell ref="L68:M68"/>
    <mergeCell ref="I69:J69"/>
    <mergeCell ref="L69:M69"/>
    <mergeCell ref="I64:J64"/>
    <mergeCell ref="L64:M64"/>
    <mergeCell ref="I65:J65"/>
    <mergeCell ref="L65:M65"/>
    <mergeCell ref="I66:J66"/>
    <mergeCell ref="L66:M66"/>
    <mergeCell ref="I61:J61"/>
    <mergeCell ref="L61:M61"/>
    <mergeCell ref="I62:J62"/>
    <mergeCell ref="L62:M62"/>
    <mergeCell ref="I59:J59"/>
    <mergeCell ref="I60:J60"/>
    <mergeCell ref="L59:M59"/>
    <mergeCell ref="L60:M60"/>
    <mergeCell ref="I48:J48"/>
    <mergeCell ref="L48:M48"/>
    <mergeCell ref="I49:J49"/>
    <mergeCell ref="L49:M49"/>
    <mergeCell ref="I50:J50"/>
    <mergeCell ref="L50:M50"/>
    <mergeCell ref="I56:J56"/>
    <mergeCell ref="L56:M56"/>
    <mergeCell ref="I57:J57"/>
    <mergeCell ref="L57:M57"/>
    <mergeCell ref="I58:J58"/>
    <mergeCell ref="L58:M58"/>
    <mergeCell ref="I51:J51"/>
    <mergeCell ref="L51:M51"/>
    <mergeCell ref="I52:J52"/>
    <mergeCell ref="L52:M52"/>
    <mergeCell ref="I55:J55"/>
    <mergeCell ref="L55:M55"/>
    <mergeCell ref="I53:J53"/>
    <mergeCell ref="L53:M53"/>
    <mergeCell ref="I45:J45"/>
    <mergeCell ref="L45:M45"/>
    <mergeCell ref="I46:J46"/>
    <mergeCell ref="L46:M46"/>
    <mergeCell ref="I47:J47"/>
    <mergeCell ref="L47:M47"/>
    <mergeCell ref="I42:J42"/>
    <mergeCell ref="L42:M42"/>
    <mergeCell ref="I43:J43"/>
    <mergeCell ref="L43:M43"/>
    <mergeCell ref="I44:J44"/>
    <mergeCell ref="L44:M44"/>
    <mergeCell ref="I39:J39"/>
    <mergeCell ref="L39:M39"/>
    <mergeCell ref="I40:J40"/>
    <mergeCell ref="L40:M40"/>
    <mergeCell ref="I41:J41"/>
    <mergeCell ref="L41:M41"/>
    <mergeCell ref="I25:J25"/>
    <mergeCell ref="L25:M25"/>
    <mergeCell ref="I26:J26"/>
    <mergeCell ref="L26:M26"/>
    <mergeCell ref="I36:J36"/>
    <mergeCell ref="L36:M36"/>
    <mergeCell ref="I37:J37"/>
    <mergeCell ref="L37:M37"/>
    <mergeCell ref="I38:J38"/>
    <mergeCell ref="L38:M38"/>
    <mergeCell ref="I33:J33"/>
    <mergeCell ref="L33:M33"/>
    <mergeCell ref="I34:J34"/>
    <mergeCell ref="L34:M34"/>
    <mergeCell ref="I35:J35"/>
    <mergeCell ref="L35:M35"/>
    <mergeCell ref="I30:J30"/>
    <mergeCell ref="L30:M30"/>
    <mergeCell ref="I31:J31"/>
    <mergeCell ref="L31:M31"/>
    <mergeCell ref="I32:J32"/>
    <mergeCell ref="L32:M32"/>
    <mergeCell ref="I27:J27"/>
    <mergeCell ref="L27:M27"/>
    <mergeCell ref="I28:J28"/>
    <mergeCell ref="L28:M28"/>
    <mergeCell ref="I29:J29"/>
    <mergeCell ref="L29:M29"/>
    <mergeCell ref="F2:I2"/>
    <mergeCell ref="K2:L2"/>
    <mergeCell ref="C3:D4"/>
    <mergeCell ref="C6:G7"/>
    <mergeCell ref="I6:K7"/>
    <mergeCell ref="C8:G9"/>
    <mergeCell ref="H8:H9"/>
    <mergeCell ref="L8:N9"/>
    <mergeCell ref="N22:N23"/>
    <mergeCell ref="L23:M23"/>
    <mergeCell ref="B22:C23"/>
    <mergeCell ref="D22:E23"/>
    <mergeCell ref="F22:F23"/>
    <mergeCell ref="G22:G23"/>
    <mergeCell ref="H22:H23"/>
    <mergeCell ref="I22:J23"/>
    <mergeCell ref="K22:M22"/>
    <mergeCell ref="G12:M12"/>
  </mergeCells>
  <phoneticPr fontId="10"/>
  <conditionalFormatting sqref="F25 H25:M25 K27:M27 F29 H29:M29 F31 H31:M31 F33 H33:I33 K33:L33 F35 H35:M35 F37 H37:M37 F39 H39:M39 F41 H41 K41:M41 F43 H43:M43 F45 H45 K45:M45 F47 H47:M47 F49 H49 K49:M49 F51 H51:M51 F55 H55 K55:M55 F57 H57 K57:M57 F61 H61 K61:M61 F63 H63:M63 F65 H65 K65:M65 F67 H67:M67 F69 H69 K69:M69 F71 H71:M71">
    <cfRule type="cellIs" dxfId="2" priority="4" stopIfTrue="1" operator="notEqual">
      <formula>0</formula>
    </cfRule>
  </conditionalFormatting>
  <conditionalFormatting sqref="F53 H53:M53">
    <cfRule type="cellIs" dxfId="1" priority="3" stopIfTrue="1" operator="notEqual">
      <formula>0</formula>
    </cfRule>
  </conditionalFormatting>
  <conditionalFormatting sqref="F59 H59 K59:M59">
    <cfRule type="cellIs" dxfId="0" priority="1" stopIfTrue="1" operator="notEqual">
      <formula>0</formula>
    </cfRule>
  </conditionalFormatting>
  <pageMargins left="0.78740157480314965" right="0.39370078740157483" top="0.51181102362204722" bottom="0.31496062992125984" header="0.31496062992125984" footer="0"/>
  <pageSetup paperSize="9" scale="97" orientation="portrait" r:id="rId1"/>
  <headerFooter alignWithMargins="0">
    <oddHeader>&amp;R&amp;10&amp;P&amp;[ 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8609-C38D-45C9-8185-1B2A1A2B22F2}">
  <dimension ref="A1:M103"/>
  <sheetViews>
    <sheetView view="pageBreakPreview" zoomScale="50" zoomScaleNormal="50" zoomScaleSheetLayoutView="50" workbookViewId="0"/>
  </sheetViews>
  <sheetFormatPr defaultRowHeight="13.2"/>
  <cols>
    <col min="1" max="1" width="40.6640625" style="55" customWidth="1"/>
    <col min="2" max="2" width="38.109375" style="55" customWidth="1"/>
    <col min="3" max="3" width="10.6640625" style="55" customWidth="1"/>
    <col min="4" max="5" width="5.6640625" style="55" customWidth="1"/>
    <col min="6" max="7" width="18.109375" style="55" customWidth="1"/>
    <col min="8" max="8" width="5.6640625" style="55" customWidth="1"/>
    <col min="9" max="9" width="20.6640625" style="55" customWidth="1"/>
    <col min="10" max="10" width="5.6640625" style="55" customWidth="1"/>
    <col min="11" max="11" width="13.109375" style="55" customWidth="1"/>
    <col min="12" max="12" width="25.6640625" style="55" customWidth="1"/>
    <col min="13" max="13" width="23.109375" style="55" customWidth="1"/>
    <col min="14" max="256" width="9" style="55"/>
    <col min="257" max="257" width="40.6640625" style="55" customWidth="1"/>
    <col min="258" max="258" width="38.109375" style="55" customWidth="1"/>
    <col min="259" max="259" width="10.6640625" style="55" customWidth="1"/>
    <col min="260" max="261" width="5.6640625" style="55" customWidth="1"/>
    <col min="262" max="263" width="18.109375" style="55" customWidth="1"/>
    <col min="264" max="264" width="5.6640625" style="55" customWidth="1"/>
    <col min="265" max="265" width="20.6640625" style="55" customWidth="1"/>
    <col min="266" max="266" width="5.6640625" style="55" customWidth="1"/>
    <col min="267" max="267" width="13.109375" style="55" customWidth="1"/>
    <col min="268" max="268" width="25.6640625" style="55" customWidth="1"/>
    <col min="269" max="269" width="23.109375" style="55" customWidth="1"/>
    <col min="270" max="512" width="9" style="55"/>
    <col min="513" max="513" width="40.6640625" style="55" customWidth="1"/>
    <col min="514" max="514" width="38.109375" style="55" customWidth="1"/>
    <col min="515" max="515" width="10.6640625" style="55" customWidth="1"/>
    <col min="516" max="517" width="5.6640625" style="55" customWidth="1"/>
    <col min="518" max="519" width="18.109375" style="55" customWidth="1"/>
    <col min="520" max="520" width="5.6640625" style="55" customWidth="1"/>
    <col min="521" max="521" width="20.6640625" style="55" customWidth="1"/>
    <col min="522" max="522" width="5.6640625" style="55" customWidth="1"/>
    <col min="523" max="523" width="13.109375" style="55" customWidth="1"/>
    <col min="524" max="524" width="25.6640625" style="55" customWidth="1"/>
    <col min="525" max="525" width="23.109375" style="55" customWidth="1"/>
    <col min="526" max="768" width="9" style="55"/>
    <col min="769" max="769" width="40.6640625" style="55" customWidth="1"/>
    <col min="770" max="770" width="38.109375" style="55" customWidth="1"/>
    <col min="771" max="771" width="10.6640625" style="55" customWidth="1"/>
    <col min="772" max="773" width="5.6640625" style="55" customWidth="1"/>
    <col min="774" max="775" width="18.109375" style="55" customWidth="1"/>
    <col min="776" max="776" width="5.6640625" style="55" customWidth="1"/>
    <col min="777" max="777" width="20.6640625" style="55" customWidth="1"/>
    <col min="778" max="778" width="5.6640625" style="55" customWidth="1"/>
    <col min="779" max="779" width="13.109375" style="55" customWidth="1"/>
    <col min="780" max="780" width="25.6640625" style="55" customWidth="1"/>
    <col min="781" max="781" width="23.109375" style="55" customWidth="1"/>
    <col min="782" max="1024" width="9" style="55"/>
    <col min="1025" max="1025" width="40.6640625" style="55" customWidth="1"/>
    <col min="1026" max="1026" width="38.109375" style="55" customWidth="1"/>
    <col min="1027" max="1027" width="10.6640625" style="55" customWidth="1"/>
    <col min="1028" max="1029" width="5.6640625" style="55" customWidth="1"/>
    <col min="1030" max="1031" width="18.109375" style="55" customWidth="1"/>
    <col min="1032" max="1032" width="5.6640625" style="55" customWidth="1"/>
    <col min="1033" max="1033" width="20.6640625" style="55" customWidth="1"/>
    <col min="1034" max="1034" width="5.6640625" style="55" customWidth="1"/>
    <col min="1035" max="1035" width="13.109375" style="55" customWidth="1"/>
    <col min="1036" max="1036" width="25.6640625" style="55" customWidth="1"/>
    <col min="1037" max="1037" width="23.109375" style="55" customWidth="1"/>
    <col min="1038" max="1280" width="9" style="55"/>
    <col min="1281" max="1281" width="40.6640625" style="55" customWidth="1"/>
    <col min="1282" max="1282" width="38.109375" style="55" customWidth="1"/>
    <col min="1283" max="1283" width="10.6640625" style="55" customWidth="1"/>
    <col min="1284" max="1285" width="5.6640625" style="55" customWidth="1"/>
    <col min="1286" max="1287" width="18.109375" style="55" customWidth="1"/>
    <col min="1288" max="1288" width="5.6640625" style="55" customWidth="1"/>
    <col min="1289" max="1289" width="20.6640625" style="55" customWidth="1"/>
    <col min="1290" max="1290" width="5.6640625" style="55" customWidth="1"/>
    <col min="1291" max="1291" width="13.109375" style="55" customWidth="1"/>
    <col min="1292" max="1292" width="25.6640625" style="55" customWidth="1"/>
    <col min="1293" max="1293" width="23.109375" style="55" customWidth="1"/>
    <col min="1294" max="1536" width="9" style="55"/>
    <col min="1537" max="1537" width="40.6640625" style="55" customWidth="1"/>
    <col min="1538" max="1538" width="38.109375" style="55" customWidth="1"/>
    <col min="1539" max="1539" width="10.6640625" style="55" customWidth="1"/>
    <col min="1540" max="1541" width="5.6640625" style="55" customWidth="1"/>
    <col min="1542" max="1543" width="18.109375" style="55" customWidth="1"/>
    <col min="1544" max="1544" width="5.6640625" style="55" customWidth="1"/>
    <col min="1545" max="1545" width="20.6640625" style="55" customWidth="1"/>
    <col min="1546" max="1546" width="5.6640625" style="55" customWidth="1"/>
    <col min="1547" max="1547" width="13.109375" style="55" customWidth="1"/>
    <col min="1548" max="1548" width="25.6640625" style="55" customWidth="1"/>
    <col min="1549" max="1549" width="23.109375" style="55" customWidth="1"/>
    <col min="1550" max="1792" width="9" style="55"/>
    <col min="1793" max="1793" width="40.6640625" style="55" customWidth="1"/>
    <col min="1794" max="1794" width="38.109375" style="55" customWidth="1"/>
    <col min="1795" max="1795" width="10.6640625" style="55" customWidth="1"/>
    <col min="1796" max="1797" width="5.6640625" style="55" customWidth="1"/>
    <col min="1798" max="1799" width="18.109375" style="55" customWidth="1"/>
    <col min="1800" max="1800" width="5.6640625" style="55" customWidth="1"/>
    <col min="1801" max="1801" width="20.6640625" style="55" customWidth="1"/>
    <col min="1802" max="1802" width="5.6640625" style="55" customWidth="1"/>
    <col min="1803" max="1803" width="13.109375" style="55" customWidth="1"/>
    <col min="1804" max="1804" width="25.6640625" style="55" customWidth="1"/>
    <col min="1805" max="1805" width="23.109375" style="55" customWidth="1"/>
    <col min="1806" max="2048" width="9" style="55"/>
    <col min="2049" max="2049" width="40.6640625" style="55" customWidth="1"/>
    <col min="2050" max="2050" width="38.109375" style="55" customWidth="1"/>
    <col min="2051" max="2051" width="10.6640625" style="55" customWidth="1"/>
    <col min="2052" max="2053" width="5.6640625" style="55" customWidth="1"/>
    <col min="2054" max="2055" width="18.109375" style="55" customWidth="1"/>
    <col min="2056" max="2056" width="5.6640625" style="55" customWidth="1"/>
    <col min="2057" max="2057" width="20.6640625" style="55" customWidth="1"/>
    <col min="2058" max="2058" width="5.6640625" style="55" customWidth="1"/>
    <col min="2059" max="2059" width="13.109375" style="55" customWidth="1"/>
    <col min="2060" max="2060" width="25.6640625" style="55" customWidth="1"/>
    <col min="2061" max="2061" width="23.109375" style="55" customWidth="1"/>
    <col min="2062" max="2304" width="9" style="55"/>
    <col min="2305" max="2305" width="40.6640625" style="55" customWidth="1"/>
    <col min="2306" max="2306" width="38.109375" style="55" customWidth="1"/>
    <col min="2307" max="2307" width="10.6640625" style="55" customWidth="1"/>
    <col min="2308" max="2309" width="5.6640625" style="55" customWidth="1"/>
    <col min="2310" max="2311" width="18.109375" style="55" customWidth="1"/>
    <col min="2312" max="2312" width="5.6640625" style="55" customWidth="1"/>
    <col min="2313" max="2313" width="20.6640625" style="55" customWidth="1"/>
    <col min="2314" max="2314" width="5.6640625" style="55" customWidth="1"/>
    <col min="2315" max="2315" width="13.109375" style="55" customWidth="1"/>
    <col min="2316" max="2316" width="25.6640625" style="55" customWidth="1"/>
    <col min="2317" max="2317" width="23.109375" style="55" customWidth="1"/>
    <col min="2318" max="2560" width="9" style="55"/>
    <col min="2561" max="2561" width="40.6640625" style="55" customWidth="1"/>
    <col min="2562" max="2562" width="38.109375" style="55" customWidth="1"/>
    <col min="2563" max="2563" width="10.6640625" style="55" customWidth="1"/>
    <col min="2564" max="2565" width="5.6640625" style="55" customWidth="1"/>
    <col min="2566" max="2567" width="18.109375" style="55" customWidth="1"/>
    <col min="2568" max="2568" width="5.6640625" style="55" customWidth="1"/>
    <col min="2569" max="2569" width="20.6640625" style="55" customWidth="1"/>
    <col min="2570" max="2570" width="5.6640625" style="55" customWidth="1"/>
    <col min="2571" max="2571" width="13.109375" style="55" customWidth="1"/>
    <col min="2572" max="2572" width="25.6640625" style="55" customWidth="1"/>
    <col min="2573" max="2573" width="23.109375" style="55" customWidth="1"/>
    <col min="2574" max="2816" width="9" style="55"/>
    <col min="2817" max="2817" width="40.6640625" style="55" customWidth="1"/>
    <col min="2818" max="2818" width="38.109375" style="55" customWidth="1"/>
    <col min="2819" max="2819" width="10.6640625" style="55" customWidth="1"/>
    <col min="2820" max="2821" width="5.6640625" style="55" customWidth="1"/>
    <col min="2822" max="2823" width="18.109375" style="55" customWidth="1"/>
    <col min="2824" max="2824" width="5.6640625" style="55" customWidth="1"/>
    <col min="2825" max="2825" width="20.6640625" style="55" customWidth="1"/>
    <col min="2826" max="2826" width="5.6640625" style="55" customWidth="1"/>
    <col min="2827" max="2827" width="13.109375" style="55" customWidth="1"/>
    <col min="2828" max="2828" width="25.6640625" style="55" customWidth="1"/>
    <col min="2829" max="2829" width="23.109375" style="55" customWidth="1"/>
    <col min="2830" max="3072" width="9" style="55"/>
    <col min="3073" max="3073" width="40.6640625" style="55" customWidth="1"/>
    <col min="3074" max="3074" width="38.109375" style="55" customWidth="1"/>
    <col min="3075" max="3075" width="10.6640625" style="55" customWidth="1"/>
    <col min="3076" max="3077" width="5.6640625" style="55" customWidth="1"/>
    <col min="3078" max="3079" width="18.109375" style="55" customWidth="1"/>
    <col min="3080" max="3080" width="5.6640625" style="55" customWidth="1"/>
    <col min="3081" max="3081" width="20.6640625" style="55" customWidth="1"/>
    <col min="3082" max="3082" width="5.6640625" style="55" customWidth="1"/>
    <col min="3083" max="3083" width="13.109375" style="55" customWidth="1"/>
    <col min="3084" max="3084" width="25.6640625" style="55" customWidth="1"/>
    <col min="3085" max="3085" width="23.109375" style="55" customWidth="1"/>
    <col min="3086" max="3328" width="9" style="55"/>
    <col min="3329" max="3329" width="40.6640625" style="55" customWidth="1"/>
    <col min="3330" max="3330" width="38.109375" style="55" customWidth="1"/>
    <col min="3331" max="3331" width="10.6640625" style="55" customWidth="1"/>
    <col min="3332" max="3333" width="5.6640625" style="55" customWidth="1"/>
    <col min="3334" max="3335" width="18.109375" style="55" customWidth="1"/>
    <col min="3336" max="3336" width="5.6640625" style="55" customWidth="1"/>
    <col min="3337" max="3337" width="20.6640625" style="55" customWidth="1"/>
    <col min="3338" max="3338" width="5.6640625" style="55" customWidth="1"/>
    <col min="3339" max="3339" width="13.109375" style="55" customWidth="1"/>
    <col min="3340" max="3340" width="25.6640625" style="55" customWidth="1"/>
    <col min="3341" max="3341" width="23.109375" style="55" customWidth="1"/>
    <col min="3342" max="3584" width="9" style="55"/>
    <col min="3585" max="3585" width="40.6640625" style="55" customWidth="1"/>
    <col min="3586" max="3586" width="38.109375" style="55" customWidth="1"/>
    <col min="3587" max="3587" width="10.6640625" style="55" customWidth="1"/>
    <col min="3588" max="3589" width="5.6640625" style="55" customWidth="1"/>
    <col min="3590" max="3591" width="18.109375" style="55" customWidth="1"/>
    <col min="3592" max="3592" width="5.6640625" style="55" customWidth="1"/>
    <col min="3593" max="3593" width="20.6640625" style="55" customWidth="1"/>
    <col min="3594" max="3594" width="5.6640625" style="55" customWidth="1"/>
    <col min="3595" max="3595" width="13.109375" style="55" customWidth="1"/>
    <col min="3596" max="3596" width="25.6640625" style="55" customWidth="1"/>
    <col min="3597" max="3597" width="23.109375" style="55" customWidth="1"/>
    <col min="3598" max="3840" width="9" style="55"/>
    <col min="3841" max="3841" width="40.6640625" style="55" customWidth="1"/>
    <col min="3842" max="3842" width="38.109375" style="55" customWidth="1"/>
    <col min="3843" max="3843" width="10.6640625" style="55" customWidth="1"/>
    <col min="3844" max="3845" width="5.6640625" style="55" customWidth="1"/>
    <col min="3846" max="3847" width="18.109375" style="55" customWidth="1"/>
    <col min="3848" max="3848" width="5.6640625" style="55" customWidth="1"/>
    <col min="3849" max="3849" width="20.6640625" style="55" customWidth="1"/>
    <col min="3850" max="3850" width="5.6640625" style="55" customWidth="1"/>
    <col min="3851" max="3851" width="13.109375" style="55" customWidth="1"/>
    <col min="3852" max="3852" width="25.6640625" style="55" customWidth="1"/>
    <col min="3853" max="3853" width="23.109375" style="55" customWidth="1"/>
    <col min="3854" max="4096" width="9" style="55"/>
    <col min="4097" max="4097" width="40.6640625" style="55" customWidth="1"/>
    <col min="4098" max="4098" width="38.109375" style="55" customWidth="1"/>
    <col min="4099" max="4099" width="10.6640625" style="55" customWidth="1"/>
    <col min="4100" max="4101" width="5.6640625" style="55" customWidth="1"/>
    <col min="4102" max="4103" width="18.109375" style="55" customWidth="1"/>
    <col min="4104" max="4104" width="5.6640625" style="55" customWidth="1"/>
    <col min="4105" max="4105" width="20.6640625" style="55" customWidth="1"/>
    <col min="4106" max="4106" width="5.6640625" style="55" customWidth="1"/>
    <col min="4107" max="4107" width="13.109375" style="55" customWidth="1"/>
    <col min="4108" max="4108" width="25.6640625" style="55" customWidth="1"/>
    <col min="4109" max="4109" width="23.109375" style="55" customWidth="1"/>
    <col min="4110" max="4352" width="9" style="55"/>
    <col min="4353" max="4353" width="40.6640625" style="55" customWidth="1"/>
    <col min="4354" max="4354" width="38.109375" style="55" customWidth="1"/>
    <col min="4355" max="4355" width="10.6640625" style="55" customWidth="1"/>
    <col min="4356" max="4357" width="5.6640625" style="55" customWidth="1"/>
    <col min="4358" max="4359" width="18.109375" style="55" customWidth="1"/>
    <col min="4360" max="4360" width="5.6640625" style="55" customWidth="1"/>
    <col min="4361" max="4361" width="20.6640625" style="55" customWidth="1"/>
    <col min="4362" max="4362" width="5.6640625" style="55" customWidth="1"/>
    <col min="4363" max="4363" width="13.109375" style="55" customWidth="1"/>
    <col min="4364" max="4364" width="25.6640625" style="55" customWidth="1"/>
    <col min="4365" max="4365" width="23.109375" style="55" customWidth="1"/>
    <col min="4366" max="4608" width="9" style="55"/>
    <col min="4609" max="4609" width="40.6640625" style="55" customWidth="1"/>
    <col min="4610" max="4610" width="38.109375" style="55" customWidth="1"/>
    <col min="4611" max="4611" width="10.6640625" style="55" customWidth="1"/>
    <col min="4612" max="4613" width="5.6640625" style="55" customWidth="1"/>
    <col min="4614" max="4615" width="18.109375" style="55" customWidth="1"/>
    <col min="4616" max="4616" width="5.6640625" style="55" customWidth="1"/>
    <col min="4617" max="4617" width="20.6640625" style="55" customWidth="1"/>
    <col min="4618" max="4618" width="5.6640625" style="55" customWidth="1"/>
    <col min="4619" max="4619" width="13.109375" style="55" customWidth="1"/>
    <col min="4620" max="4620" width="25.6640625" style="55" customWidth="1"/>
    <col min="4621" max="4621" width="23.109375" style="55" customWidth="1"/>
    <col min="4622" max="4864" width="9" style="55"/>
    <col min="4865" max="4865" width="40.6640625" style="55" customWidth="1"/>
    <col min="4866" max="4866" width="38.109375" style="55" customWidth="1"/>
    <col min="4867" max="4867" width="10.6640625" style="55" customWidth="1"/>
    <col min="4868" max="4869" width="5.6640625" style="55" customWidth="1"/>
    <col min="4870" max="4871" width="18.109375" style="55" customWidth="1"/>
    <col min="4872" max="4872" width="5.6640625" style="55" customWidth="1"/>
    <col min="4873" max="4873" width="20.6640625" style="55" customWidth="1"/>
    <col min="4874" max="4874" width="5.6640625" style="55" customWidth="1"/>
    <col min="4875" max="4875" width="13.109375" style="55" customWidth="1"/>
    <col min="4876" max="4876" width="25.6640625" style="55" customWidth="1"/>
    <col min="4877" max="4877" width="23.109375" style="55" customWidth="1"/>
    <col min="4878" max="5120" width="9" style="55"/>
    <col min="5121" max="5121" width="40.6640625" style="55" customWidth="1"/>
    <col min="5122" max="5122" width="38.109375" style="55" customWidth="1"/>
    <col min="5123" max="5123" width="10.6640625" style="55" customWidth="1"/>
    <col min="5124" max="5125" width="5.6640625" style="55" customWidth="1"/>
    <col min="5126" max="5127" width="18.109375" style="55" customWidth="1"/>
    <col min="5128" max="5128" width="5.6640625" style="55" customWidth="1"/>
    <col min="5129" max="5129" width="20.6640625" style="55" customWidth="1"/>
    <col min="5130" max="5130" width="5.6640625" style="55" customWidth="1"/>
    <col min="5131" max="5131" width="13.109375" style="55" customWidth="1"/>
    <col min="5132" max="5132" width="25.6640625" style="55" customWidth="1"/>
    <col min="5133" max="5133" width="23.109375" style="55" customWidth="1"/>
    <col min="5134" max="5376" width="9" style="55"/>
    <col min="5377" max="5377" width="40.6640625" style="55" customWidth="1"/>
    <col min="5378" max="5378" width="38.109375" style="55" customWidth="1"/>
    <col min="5379" max="5379" width="10.6640625" style="55" customWidth="1"/>
    <col min="5380" max="5381" width="5.6640625" style="55" customWidth="1"/>
    <col min="5382" max="5383" width="18.109375" style="55" customWidth="1"/>
    <col min="5384" max="5384" width="5.6640625" style="55" customWidth="1"/>
    <col min="5385" max="5385" width="20.6640625" style="55" customWidth="1"/>
    <col min="5386" max="5386" width="5.6640625" style="55" customWidth="1"/>
    <col min="5387" max="5387" width="13.109375" style="55" customWidth="1"/>
    <col min="5388" max="5388" width="25.6640625" style="55" customWidth="1"/>
    <col min="5389" max="5389" width="23.109375" style="55" customWidth="1"/>
    <col min="5390" max="5632" width="9" style="55"/>
    <col min="5633" max="5633" width="40.6640625" style="55" customWidth="1"/>
    <col min="5634" max="5634" width="38.109375" style="55" customWidth="1"/>
    <col min="5635" max="5635" width="10.6640625" style="55" customWidth="1"/>
    <col min="5636" max="5637" width="5.6640625" style="55" customWidth="1"/>
    <col min="5638" max="5639" width="18.109375" style="55" customWidth="1"/>
    <col min="5640" max="5640" width="5.6640625" style="55" customWidth="1"/>
    <col min="5641" max="5641" width="20.6640625" style="55" customWidth="1"/>
    <col min="5642" max="5642" width="5.6640625" style="55" customWidth="1"/>
    <col min="5643" max="5643" width="13.109375" style="55" customWidth="1"/>
    <col min="5644" max="5644" width="25.6640625" style="55" customWidth="1"/>
    <col min="5645" max="5645" width="23.109375" style="55" customWidth="1"/>
    <col min="5646" max="5888" width="9" style="55"/>
    <col min="5889" max="5889" width="40.6640625" style="55" customWidth="1"/>
    <col min="5890" max="5890" width="38.109375" style="55" customWidth="1"/>
    <col min="5891" max="5891" width="10.6640625" style="55" customWidth="1"/>
    <col min="5892" max="5893" width="5.6640625" style="55" customWidth="1"/>
    <col min="5894" max="5895" width="18.109375" style="55" customWidth="1"/>
    <col min="5896" max="5896" width="5.6640625" style="55" customWidth="1"/>
    <col min="5897" max="5897" width="20.6640625" style="55" customWidth="1"/>
    <col min="5898" max="5898" width="5.6640625" style="55" customWidth="1"/>
    <col min="5899" max="5899" width="13.109375" style="55" customWidth="1"/>
    <col min="5900" max="5900" width="25.6640625" style="55" customWidth="1"/>
    <col min="5901" max="5901" width="23.109375" style="55" customWidth="1"/>
    <col min="5902" max="6144" width="9" style="55"/>
    <col min="6145" max="6145" width="40.6640625" style="55" customWidth="1"/>
    <col min="6146" max="6146" width="38.109375" style="55" customWidth="1"/>
    <col min="6147" max="6147" width="10.6640625" style="55" customWidth="1"/>
    <col min="6148" max="6149" width="5.6640625" style="55" customWidth="1"/>
    <col min="6150" max="6151" width="18.109375" style="55" customWidth="1"/>
    <col min="6152" max="6152" width="5.6640625" style="55" customWidth="1"/>
    <col min="6153" max="6153" width="20.6640625" style="55" customWidth="1"/>
    <col min="6154" max="6154" width="5.6640625" style="55" customWidth="1"/>
    <col min="6155" max="6155" width="13.109375" style="55" customWidth="1"/>
    <col min="6156" max="6156" width="25.6640625" style="55" customWidth="1"/>
    <col min="6157" max="6157" width="23.109375" style="55" customWidth="1"/>
    <col min="6158" max="6400" width="9" style="55"/>
    <col min="6401" max="6401" width="40.6640625" style="55" customWidth="1"/>
    <col min="6402" max="6402" width="38.109375" style="55" customWidth="1"/>
    <col min="6403" max="6403" width="10.6640625" style="55" customWidth="1"/>
    <col min="6404" max="6405" width="5.6640625" style="55" customWidth="1"/>
    <col min="6406" max="6407" width="18.109375" style="55" customWidth="1"/>
    <col min="6408" max="6408" width="5.6640625" style="55" customWidth="1"/>
    <col min="6409" max="6409" width="20.6640625" style="55" customWidth="1"/>
    <col min="6410" max="6410" width="5.6640625" style="55" customWidth="1"/>
    <col min="6411" max="6411" width="13.109375" style="55" customWidth="1"/>
    <col min="6412" max="6412" width="25.6640625" style="55" customWidth="1"/>
    <col min="6413" max="6413" width="23.109375" style="55" customWidth="1"/>
    <col min="6414" max="6656" width="9" style="55"/>
    <col min="6657" max="6657" width="40.6640625" style="55" customWidth="1"/>
    <col min="6658" max="6658" width="38.109375" style="55" customWidth="1"/>
    <col min="6659" max="6659" width="10.6640625" style="55" customWidth="1"/>
    <col min="6660" max="6661" width="5.6640625" style="55" customWidth="1"/>
    <col min="6662" max="6663" width="18.109375" style="55" customWidth="1"/>
    <col min="6664" max="6664" width="5.6640625" style="55" customWidth="1"/>
    <col min="6665" max="6665" width="20.6640625" style="55" customWidth="1"/>
    <col min="6666" max="6666" width="5.6640625" style="55" customWidth="1"/>
    <col min="6667" max="6667" width="13.109375" style="55" customWidth="1"/>
    <col min="6668" max="6668" width="25.6640625" style="55" customWidth="1"/>
    <col min="6669" max="6669" width="23.109375" style="55" customWidth="1"/>
    <col min="6670" max="6912" width="9" style="55"/>
    <col min="6913" max="6913" width="40.6640625" style="55" customWidth="1"/>
    <col min="6914" max="6914" width="38.109375" style="55" customWidth="1"/>
    <col min="6915" max="6915" width="10.6640625" style="55" customWidth="1"/>
    <col min="6916" max="6917" width="5.6640625" style="55" customWidth="1"/>
    <col min="6918" max="6919" width="18.109375" style="55" customWidth="1"/>
    <col min="6920" max="6920" width="5.6640625" style="55" customWidth="1"/>
    <col min="6921" max="6921" width="20.6640625" style="55" customWidth="1"/>
    <col min="6922" max="6922" width="5.6640625" style="55" customWidth="1"/>
    <col min="6923" max="6923" width="13.109375" style="55" customWidth="1"/>
    <col min="6924" max="6924" width="25.6640625" style="55" customWidth="1"/>
    <col min="6925" max="6925" width="23.109375" style="55" customWidth="1"/>
    <col min="6926" max="7168" width="9" style="55"/>
    <col min="7169" max="7169" width="40.6640625" style="55" customWidth="1"/>
    <col min="7170" max="7170" width="38.109375" style="55" customWidth="1"/>
    <col min="7171" max="7171" width="10.6640625" style="55" customWidth="1"/>
    <col min="7172" max="7173" width="5.6640625" style="55" customWidth="1"/>
    <col min="7174" max="7175" width="18.109375" style="55" customWidth="1"/>
    <col min="7176" max="7176" width="5.6640625" style="55" customWidth="1"/>
    <col min="7177" max="7177" width="20.6640625" style="55" customWidth="1"/>
    <col min="7178" max="7178" width="5.6640625" style="55" customWidth="1"/>
    <col min="7179" max="7179" width="13.109375" style="55" customWidth="1"/>
    <col min="7180" max="7180" width="25.6640625" style="55" customWidth="1"/>
    <col min="7181" max="7181" width="23.109375" style="55" customWidth="1"/>
    <col min="7182" max="7424" width="9" style="55"/>
    <col min="7425" max="7425" width="40.6640625" style="55" customWidth="1"/>
    <col min="7426" max="7426" width="38.109375" style="55" customWidth="1"/>
    <col min="7427" max="7427" width="10.6640625" style="55" customWidth="1"/>
    <col min="7428" max="7429" width="5.6640625" style="55" customWidth="1"/>
    <col min="7430" max="7431" width="18.109375" style="55" customWidth="1"/>
    <col min="7432" max="7432" width="5.6640625" style="55" customWidth="1"/>
    <col min="7433" max="7433" width="20.6640625" style="55" customWidth="1"/>
    <col min="7434" max="7434" width="5.6640625" style="55" customWidth="1"/>
    <col min="7435" max="7435" width="13.109375" style="55" customWidth="1"/>
    <col min="7436" max="7436" width="25.6640625" style="55" customWidth="1"/>
    <col min="7437" max="7437" width="23.109375" style="55" customWidth="1"/>
    <col min="7438" max="7680" width="9" style="55"/>
    <col min="7681" max="7681" width="40.6640625" style="55" customWidth="1"/>
    <col min="7682" max="7682" width="38.109375" style="55" customWidth="1"/>
    <col min="7683" max="7683" width="10.6640625" style="55" customWidth="1"/>
    <col min="7684" max="7685" width="5.6640625" style="55" customWidth="1"/>
    <col min="7686" max="7687" width="18.109375" style="55" customWidth="1"/>
    <col min="7688" max="7688" width="5.6640625" style="55" customWidth="1"/>
    <col min="7689" max="7689" width="20.6640625" style="55" customWidth="1"/>
    <col min="7690" max="7690" width="5.6640625" style="55" customWidth="1"/>
    <col min="7691" max="7691" width="13.109375" style="55" customWidth="1"/>
    <col min="7692" max="7692" width="25.6640625" style="55" customWidth="1"/>
    <col min="7693" max="7693" width="23.109375" style="55" customWidth="1"/>
    <col min="7694" max="7936" width="9" style="55"/>
    <col min="7937" max="7937" width="40.6640625" style="55" customWidth="1"/>
    <col min="7938" max="7938" width="38.109375" style="55" customWidth="1"/>
    <col min="7939" max="7939" width="10.6640625" style="55" customWidth="1"/>
    <col min="7940" max="7941" width="5.6640625" style="55" customWidth="1"/>
    <col min="7942" max="7943" width="18.109375" style="55" customWidth="1"/>
    <col min="7944" max="7944" width="5.6640625" style="55" customWidth="1"/>
    <col min="7945" max="7945" width="20.6640625" style="55" customWidth="1"/>
    <col min="7946" max="7946" width="5.6640625" style="55" customWidth="1"/>
    <col min="7947" max="7947" width="13.109375" style="55" customWidth="1"/>
    <col min="7948" max="7948" width="25.6640625" style="55" customWidth="1"/>
    <col min="7949" max="7949" width="23.109375" style="55" customWidth="1"/>
    <col min="7950" max="8192" width="9" style="55"/>
    <col min="8193" max="8193" width="40.6640625" style="55" customWidth="1"/>
    <col min="8194" max="8194" width="38.109375" style="55" customWidth="1"/>
    <col min="8195" max="8195" width="10.6640625" style="55" customWidth="1"/>
    <col min="8196" max="8197" width="5.6640625" style="55" customWidth="1"/>
    <col min="8198" max="8199" width="18.109375" style="55" customWidth="1"/>
    <col min="8200" max="8200" width="5.6640625" style="55" customWidth="1"/>
    <col min="8201" max="8201" width="20.6640625" style="55" customWidth="1"/>
    <col min="8202" max="8202" width="5.6640625" style="55" customWidth="1"/>
    <col min="8203" max="8203" width="13.109375" style="55" customWidth="1"/>
    <col min="8204" max="8204" width="25.6640625" style="55" customWidth="1"/>
    <col min="8205" max="8205" width="23.109375" style="55" customWidth="1"/>
    <col min="8206" max="8448" width="9" style="55"/>
    <col min="8449" max="8449" width="40.6640625" style="55" customWidth="1"/>
    <col min="8450" max="8450" width="38.109375" style="55" customWidth="1"/>
    <col min="8451" max="8451" width="10.6640625" style="55" customWidth="1"/>
    <col min="8452" max="8453" width="5.6640625" style="55" customWidth="1"/>
    <col min="8454" max="8455" width="18.109375" style="55" customWidth="1"/>
    <col min="8456" max="8456" width="5.6640625" style="55" customWidth="1"/>
    <col min="8457" max="8457" width="20.6640625" style="55" customWidth="1"/>
    <col min="8458" max="8458" width="5.6640625" style="55" customWidth="1"/>
    <col min="8459" max="8459" width="13.109375" style="55" customWidth="1"/>
    <col min="8460" max="8460" width="25.6640625" style="55" customWidth="1"/>
    <col min="8461" max="8461" width="23.109375" style="55" customWidth="1"/>
    <col min="8462" max="8704" width="9" style="55"/>
    <col min="8705" max="8705" width="40.6640625" style="55" customWidth="1"/>
    <col min="8706" max="8706" width="38.109375" style="55" customWidth="1"/>
    <col min="8707" max="8707" width="10.6640625" style="55" customWidth="1"/>
    <col min="8708" max="8709" width="5.6640625" style="55" customWidth="1"/>
    <col min="8710" max="8711" width="18.109375" style="55" customWidth="1"/>
    <col min="8712" max="8712" width="5.6640625" style="55" customWidth="1"/>
    <col min="8713" max="8713" width="20.6640625" style="55" customWidth="1"/>
    <col min="8714" max="8714" width="5.6640625" style="55" customWidth="1"/>
    <col min="8715" max="8715" width="13.109375" style="55" customWidth="1"/>
    <col min="8716" max="8716" width="25.6640625" style="55" customWidth="1"/>
    <col min="8717" max="8717" width="23.109375" style="55" customWidth="1"/>
    <col min="8718" max="8960" width="9" style="55"/>
    <col min="8961" max="8961" width="40.6640625" style="55" customWidth="1"/>
    <col min="8962" max="8962" width="38.109375" style="55" customWidth="1"/>
    <col min="8963" max="8963" width="10.6640625" style="55" customWidth="1"/>
    <col min="8964" max="8965" width="5.6640625" style="55" customWidth="1"/>
    <col min="8966" max="8967" width="18.109375" style="55" customWidth="1"/>
    <col min="8968" max="8968" width="5.6640625" style="55" customWidth="1"/>
    <col min="8969" max="8969" width="20.6640625" style="55" customWidth="1"/>
    <col min="8970" max="8970" width="5.6640625" style="55" customWidth="1"/>
    <col min="8971" max="8971" width="13.109375" style="55" customWidth="1"/>
    <col min="8972" max="8972" width="25.6640625" style="55" customWidth="1"/>
    <col min="8973" max="8973" width="23.109375" style="55" customWidth="1"/>
    <col min="8974" max="9216" width="9" style="55"/>
    <col min="9217" max="9217" width="40.6640625" style="55" customWidth="1"/>
    <col min="9218" max="9218" width="38.109375" style="55" customWidth="1"/>
    <col min="9219" max="9219" width="10.6640625" style="55" customWidth="1"/>
    <col min="9220" max="9221" width="5.6640625" style="55" customWidth="1"/>
    <col min="9222" max="9223" width="18.109375" style="55" customWidth="1"/>
    <col min="9224" max="9224" width="5.6640625" style="55" customWidth="1"/>
    <col min="9225" max="9225" width="20.6640625" style="55" customWidth="1"/>
    <col min="9226" max="9226" width="5.6640625" style="55" customWidth="1"/>
    <col min="9227" max="9227" width="13.109375" style="55" customWidth="1"/>
    <col min="9228" max="9228" width="25.6640625" style="55" customWidth="1"/>
    <col min="9229" max="9229" width="23.109375" style="55" customWidth="1"/>
    <col min="9230" max="9472" width="9" style="55"/>
    <col min="9473" max="9473" width="40.6640625" style="55" customWidth="1"/>
    <col min="9474" max="9474" width="38.109375" style="55" customWidth="1"/>
    <col min="9475" max="9475" width="10.6640625" style="55" customWidth="1"/>
    <col min="9476" max="9477" width="5.6640625" style="55" customWidth="1"/>
    <col min="9478" max="9479" width="18.109375" style="55" customWidth="1"/>
    <col min="9480" max="9480" width="5.6640625" style="55" customWidth="1"/>
    <col min="9481" max="9481" width="20.6640625" style="55" customWidth="1"/>
    <col min="9482" max="9482" width="5.6640625" style="55" customWidth="1"/>
    <col min="9483" max="9483" width="13.109375" style="55" customWidth="1"/>
    <col min="9484" max="9484" width="25.6640625" style="55" customWidth="1"/>
    <col min="9485" max="9485" width="23.109375" style="55" customWidth="1"/>
    <col min="9486" max="9728" width="9" style="55"/>
    <col min="9729" max="9729" width="40.6640625" style="55" customWidth="1"/>
    <col min="9730" max="9730" width="38.109375" style="55" customWidth="1"/>
    <col min="9731" max="9731" width="10.6640625" style="55" customWidth="1"/>
    <col min="9732" max="9733" width="5.6640625" style="55" customWidth="1"/>
    <col min="9734" max="9735" width="18.109375" style="55" customWidth="1"/>
    <col min="9736" max="9736" width="5.6640625" style="55" customWidth="1"/>
    <col min="9737" max="9737" width="20.6640625" style="55" customWidth="1"/>
    <col min="9738" max="9738" width="5.6640625" style="55" customWidth="1"/>
    <col min="9739" max="9739" width="13.109375" style="55" customWidth="1"/>
    <col min="9740" max="9740" width="25.6640625" style="55" customWidth="1"/>
    <col min="9741" max="9741" width="23.109375" style="55" customWidth="1"/>
    <col min="9742" max="9984" width="9" style="55"/>
    <col min="9985" max="9985" width="40.6640625" style="55" customWidth="1"/>
    <col min="9986" max="9986" width="38.109375" style="55" customWidth="1"/>
    <col min="9987" max="9987" width="10.6640625" style="55" customWidth="1"/>
    <col min="9988" max="9989" width="5.6640625" style="55" customWidth="1"/>
    <col min="9990" max="9991" width="18.109375" style="55" customWidth="1"/>
    <col min="9992" max="9992" width="5.6640625" style="55" customWidth="1"/>
    <col min="9993" max="9993" width="20.6640625" style="55" customWidth="1"/>
    <col min="9994" max="9994" width="5.6640625" style="55" customWidth="1"/>
    <col min="9995" max="9995" width="13.109375" style="55" customWidth="1"/>
    <col min="9996" max="9996" width="25.6640625" style="55" customWidth="1"/>
    <col min="9997" max="9997" width="23.109375" style="55" customWidth="1"/>
    <col min="9998" max="10240" width="9" style="55"/>
    <col min="10241" max="10241" width="40.6640625" style="55" customWidth="1"/>
    <col min="10242" max="10242" width="38.109375" style="55" customWidth="1"/>
    <col min="10243" max="10243" width="10.6640625" style="55" customWidth="1"/>
    <col min="10244" max="10245" width="5.6640625" style="55" customWidth="1"/>
    <col min="10246" max="10247" width="18.109375" style="55" customWidth="1"/>
    <col min="10248" max="10248" width="5.6640625" style="55" customWidth="1"/>
    <col min="10249" max="10249" width="20.6640625" style="55" customWidth="1"/>
    <col min="10250" max="10250" width="5.6640625" style="55" customWidth="1"/>
    <col min="10251" max="10251" width="13.109375" style="55" customWidth="1"/>
    <col min="10252" max="10252" width="25.6640625" style="55" customWidth="1"/>
    <col min="10253" max="10253" width="23.109375" style="55" customWidth="1"/>
    <col min="10254" max="10496" width="9" style="55"/>
    <col min="10497" max="10497" width="40.6640625" style="55" customWidth="1"/>
    <col min="10498" max="10498" width="38.109375" style="55" customWidth="1"/>
    <col min="10499" max="10499" width="10.6640625" style="55" customWidth="1"/>
    <col min="10500" max="10501" width="5.6640625" style="55" customWidth="1"/>
    <col min="10502" max="10503" width="18.109375" style="55" customWidth="1"/>
    <col min="10504" max="10504" width="5.6640625" style="55" customWidth="1"/>
    <col min="10505" max="10505" width="20.6640625" style="55" customWidth="1"/>
    <col min="10506" max="10506" width="5.6640625" style="55" customWidth="1"/>
    <col min="10507" max="10507" width="13.109375" style="55" customWidth="1"/>
    <col min="10508" max="10508" width="25.6640625" style="55" customWidth="1"/>
    <col min="10509" max="10509" width="23.109375" style="55" customWidth="1"/>
    <col min="10510" max="10752" width="9" style="55"/>
    <col min="10753" max="10753" width="40.6640625" style="55" customWidth="1"/>
    <col min="10754" max="10754" width="38.109375" style="55" customWidth="1"/>
    <col min="10755" max="10755" width="10.6640625" style="55" customWidth="1"/>
    <col min="10756" max="10757" width="5.6640625" style="55" customWidth="1"/>
    <col min="10758" max="10759" width="18.109375" style="55" customWidth="1"/>
    <col min="10760" max="10760" width="5.6640625" style="55" customWidth="1"/>
    <col min="10761" max="10761" width="20.6640625" style="55" customWidth="1"/>
    <col min="10762" max="10762" width="5.6640625" style="55" customWidth="1"/>
    <col min="10763" max="10763" width="13.109375" style="55" customWidth="1"/>
    <col min="10764" max="10764" width="25.6640625" style="55" customWidth="1"/>
    <col min="10765" max="10765" width="23.109375" style="55" customWidth="1"/>
    <col min="10766" max="11008" width="9" style="55"/>
    <col min="11009" max="11009" width="40.6640625" style="55" customWidth="1"/>
    <col min="11010" max="11010" width="38.109375" style="55" customWidth="1"/>
    <col min="11011" max="11011" width="10.6640625" style="55" customWidth="1"/>
    <col min="11012" max="11013" width="5.6640625" style="55" customWidth="1"/>
    <col min="11014" max="11015" width="18.109375" style="55" customWidth="1"/>
    <col min="11016" max="11016" width="5.6640625" style="55" customWidth="1"/>
    <col min="11017" max="11017" width="20.6640625" style="55" customWidth="1"/>
    <col min="11018" max="11018" width="5.6640625" style="55" customWidth="1"/>
    <col min="11019" max="11019" width="13.109375" style="55" customWidth="1"/>
    <col min="11020" max="11020" width="25.6640625" style="55" customWidth="1"/>
    <col min="11021" max="11021" width="23.109375" style="55" customWidth="1"/>
    <col min="11022" max="11264" width="9" style="55"/>
    <col min="11265" max="11265" width="40.6640625" style="55" customWidth="1"/>
    <col min="11266" max="11266" width="38.109375" style="55" customWidth="1"/>
    <col min="11267" max="11267" width="10.6640625" style="55" customWidth="1"/>
    <col min="11268" max="11269" width="5.6640625" style="55" customWidth="1"/>
    <col min="11270" max="11271" width="18.109375" style="55" customWidth="1"/>
    <col min="11272" max="11272" width="5.6640625" style="55" customWidth="1"/>
    <col min="11273" max="11273" width="20.6640625" style="55" customWidth="1"/>
    <col min="11274" max="11274" width="5.6640625" style="55" customWidth="1"/>
    <col min="11275" max="11275" width="13.109375" style="55" customWidth="1"/>
    <col min="11276" max="11276" width="25.6640625" style="55" customWidth="1"/>
    <col min="11277" max="11277" width="23.109375" style="55" customWidth="1"/>
    <col min="11278" max="11520" width="9" style="55"/>
    <col min="11521" max="11521" width="40.6640625" style="55" customWidth="1"/>
    <col min="11522" max="11522" width="38.109375" style="55" customWidth="1"/>
    <col min="11523" max="11523" width="10.6640625" style="55" customWidth="1"/>
    <col min="11524" max="11525" width="5.6640625" style="55" customWidth="1"/>
    <col min="11526" max="11527" width="18.109375" style="55" customWidth="1"/>
    <col min="11528" max="11528" width="5.6640625" style="55" customWidth="1"/>
    <col min="11529" max="11529" width="20.6640625" style="55" customWidth="1"/>
    <col min="11530" max="11530" width="5.6640625" style="55" customWidth="1"/>
    <col min="11531" max="11531" width="13.109375" style="55" customWidth="1"/>
    <col min="11532" max="11532" width="25.6640625" style="55" customWidth="1"/>
    <col min="11533" max="11533" width="23.109375" style="55" customWidth="1"/>
    <col min="11534" max="11776" width="9" style="55"/>
    <col min="11777" max="11777" width="40.6640625" style="55" customWidth="1"/>
    <col min="11778" max="11778" width="38.109375" style="55" customWidth="1"/>
    <col min="11779" max="11779" width="10.6640625" style="55" customWidth="1"/>
    <col min="11780" max="11781" width="5.6640625" style="55" customWidth="1"/>
    <col min="11782" max="11783" width="18.109375" style="55" customWidth="1"/>
    <col min="11784" max="11784" width="5.6640625" style="55" customWidth="1"/>
    <col min="11785" max="11785" width="20.6640625" style="55" customWidth="1"/>
    <col min="11786" max="11786" width="5.6640625" style="55" customWidth="1"/>
    <col min="11787" max="11787" width="13.109375" style="55" customWidth="1"/>
    <col min="11788" max="11788" width="25.6640625" style="55" customWidth="1"/>
    <col min="11789" max="11789" width="23.109375" style="55" customWidth="1"/>
    <col min="11790" max="12032" width="9" style="55"/>
    <col min="12033" max="12033" width="40.6640625" style="55" customWidth="1"/>
    <col min="12034" max="12034" width="38.109375" style="55" customWidth="1"/>
    <col min="12035" max="12035" width="10.6640625" style="55" customWidth="1"/>
    <col min="12036" max="12037" width="5.6640625" style="55" customWidth="1"/>
    <col min="12038" max="12039" width="18.109375" style="55" customWidth="1"/>
    <col min="12040" max="12040" width="5.6640625" style="55" customWidth="1"/>
    <col min="12041" max="12041" width="20.6640625" style="55" customWidth="1"/>
    <col min="12042" max="12042" width="5.6640625" style="55" customWidth="1"/>
    <col min="12043" max="12043" width="13.109375" style="55" customWidth="1"/>
    <col min="12044" max="12044" width="25.6640625" style="55" customWidth="1"/>
    <col min="12045" max="12045" width="23.109375" style="55" customWidth="1"/>
    <col min="12046" max="12288" width="9" style="55"/>
    <col min="12289" max="12289" width="40.6640625" style="55" customWidth="1"/>
    <col min="12290" max="12290" width="38.109375" style="55" customWidth="1"/>
    <col min="12291" max="12291" width="10.6640625" style="55" customWidth="1"/>
    <col min="12292" max="12293" width="5.6640625" style="55" customWidth="1"/>
    <col min="12294" max="12295" width="18.109375" style="55" customWidth="1"/>
    <col min="12296" max="12296" width="5.6640625" style="55" customWidth="1"/>
    <col min="12297" max="12297" width="20.6640625" style="55" customWidth="1"/>
    <col min="12298" max="12298" width="5.6640625" style="55" customWidth="1"/>
    <col min="12299" max="12299" width="13.109375" style="55" customWidth="1"/>
    <col min="12300" max="12300" width="25.6640625" style="55" customWidth="1"/>
    <col min="12301" max="12301" width="23.109375" style="55" customWidth="1"/>
    <col min="12302" max="12544" width="9" style="55"/>
    <col min="12545" max="12545" width="40.6640625" style="55" customWidth="1"/>
    <col min="12546" max="12546" width="38.109375" style="55" customWidth="1"/>
    <col min="12547" max="12547" width="10.6640625" style="55" customWidth="1"/>
    <col min="12548" max="12549" width="5.6640625" style="55" customWidth="1"/>
    <col min="12550" max="12551" width="18.109375" style="55" customWidth="1"/>
    <col min="12552" max="12552" width="5.6640625" style="55" customWidth="1"/>
    <col min="12553" max="12553" width="20.6640625" style="55" customWidth="1"/>
    <col min="12554" max="12554" width="5.6640625" style="55" customWidth="1"/>
    <col min="12555" max="12555" width="13.109375" style="55" customWidth="1"/>
    <col min="12556" max="12556" width="25.6640625" style="55" customWidth="1"/>
    <col min="12557" max="12557" width="23.109375" style="55" customWidth="1"/>
    <col min="12558" max="12800" width="9" style="55"/>
    <col min="12801" max="12801" width="40.6640625" style="55" customWidth="1"/>
    <col min="12802" max="12802" width="38.109375" style="55" customWidth="1"/>
    <col min="12803" max="12803" width="10.6640625" style="55" customWidth="1"/>
    <col min="12804" max="12805" width="5.6640625" style="55" customWidth="1"/>
    <col min="12806" max="12807" width="18.109375" style="55" customWidth="1"/>
    <col min="12808" max="12808" width="5.6640625" style="55" customWidth="1"/>
    <col min="12809" max="12809" width="20.6640625" style="55" customWidth="1"/>
    <col min="12810" max="12810" width="5.6640625" style="55" customWidth="1"/>
    <col min="12811" max="12811" width="13.109375" style="55" customWidth="1"/>
    <col min="12812" max="12812" width="25.6640625" style="55" customWidth="1"/>
    <col min="12813" max="12813" width="23.109375" style="55" customWidth="1"/>
    <col min="12814" max="13056" width="9" style="55"/>
    <col min="13057" max="13057" width="40.6640625" style="55" customWidth="1"/>
    <col min="13058" max="13058" width="38.109375" style="55" customWidth="1"/>
    <col min="13059" max="13059" width="10.6640625" style="55" customWidth="1"/>
    <col min="13060" max="13061" width="5.6640625" style="55" customWidth="1"/>
    <col min="13062" max="13063" width="18.109375" style="55" customWidth="1"/>
    <col min="13064" max="13064" width="5.6640625" style="55" customWidth="1"/>
    <col min="13065" max="13065" width="20.6640625" style="55" customWidth="1"/>
    <col min="13066" max="13066" width="5.6640625" style="55" customWidth="1"/>
    <col min="13067" max="13067" width="13.109375" style="55" customWidth="1"/>
    <col min="13068" max="13068" width="25.6640625" style="55" customWidth="1"/>
    <col min="13069" max="13069" width="23.109375" style="55" customWidth="1"/>
    <col min="13070" max="13312" width="9" style="55"/>
    <col min="13313" max="13313" width="40.6640625" style="55" customWidth="1"/>
    <col min="13314" max="13314" width="38.109375" style="55" customWidth="1"/>
    <col min="13315" max="13315" width="10.6640625" style="55" customWidth="1"/>
    <col min="13316" max="13317" width="5.6640625" style="55" customWidth="1"/>
    <col min="13318" max="13319" width="18.109375" style="55" customWidth="1"/>
    <col min="13320" max="13320" width="5.6640625" style="55" customWidth="1"/>
    <col min="13321" max="13321" width="20.6640625" style="55" customWidth="1"/>
    <col min="13322" max="13322" width="5.6640625" style="55" customWidth="1"/>
    <col min="13323" max="13323" width="13.109375" style="55" customWidth="1"/>
    <col min="13324" max="13324" width="25.6640625" style="55" customWidth="1"/>
    <col min="13325" max="13325" width="23.109375" style="55" customWidth="1"/>
    <col min="13326" max="13568" width="9" style="55"/>
    <col min="13569" max="13569" width="40.6640625" style="55" customWidth="1"/>
    <col min="13570" max="13570" width="38.109375" style="55" customWidth="1"/>
    <col min="13571" max="13571" width="10.6640625" style="55" customWidth="1"/>
    <col min="13572" max="13573" width="5.6640625" style="55" customWidth="1"/>
    <col min="13574" max="13575" width="18.109375" style="55" customWidth="1"/>
    <col min="13576" max="13576" width="5.6640625" style="55" customWidth="1"/>
    <col min="13577" max="13577" width="20.6640625" style="55" customWidth="1"/>
    <col min="13578" max="13578" width="5.6640625" style="55" customWidth="1"/>
    <col min="13579" max="13579" width="13.109375" style="55" customWidth="1"/>
    <col min="13580" max="13580" width="25.6640625" style="55" customWidth="1"/>
    <col min="13581" max="13581" width="23.109375" style="55" customWidth="1"/>
    <col min="13582" max="13824" width="9" style="55"/>
    <col min="13825" max="13825" width="40.6640625" style="55" customWidth="1"/>
    <col min="13826" max="13826" width="38.109375" style="55" customWidth="1"/>
    <col min="13827" max="13827" width="10.6640625" style="55" customWidth="1"/>
    <col min="13828" max="13829" width="5.6640625" style="55" customWidth="1"/>
    <col min="13830" max="13831" width="18.109375" style="55" customWidth="1"/>
    <col min="13832" max="13832" width="5.6640625" style="55" customWidth="1"/>
    <col min="13833" max="13833" width="20.6640625" style="55" customWidth="1"/>
    <col min="13834" max="13834" width="5.6640625" style="55" customWidth="1"/>
    <col min="13835" max="13835" width="13.109375" style="55" customWidth="1"/>
    <col min="13836" max="13836" width="25.6640625" style="55" customWidth="1"/>
    <col min="13837" max="13837" width="23.109375" style="55" customWidth="1"/>
    <col min="13838" max="14080" width="9" style="55"/>
    <col min="14081" max="14081" width="40.6640625" style="55" customWidth="1"/>
    <col min="14082" max="14082" width="38.109375" style="55" customWidth="1"/>
    <col min="14083" max="14083" width="10.6640625" style="55" customWidth="1"/>
    <col min="14084" max="14085" width="5.6640625" style="55" customWidth="1"/>
    <col min="14086" max="14087" width="18.109375" style="55" customWidth="1"/>
    <col min="14088" max="14088" width="5.6640625" style="55" customWidth="1"/>
    <col min="14089" max="14089" width="20.6640625" style="55" customWidth="1"/>
    <col min="14090" max="14090" width="5.6640625" style="55" customWidth="1"/>
    <col min="14091" max="14091" width="13.109375" style="55" customWidth="1"/>
    <col min="14092" max="14092" width="25.6640625" style="55" customWidth="1"/>
    <col min="14093" max="14093" width="23.109375" style="55" customWidth="1"/>
    <col min="14094" max="14336" width="9" style="55"/>
    <col min="14337" max="14337" width="40.6640625" style="55" customWidth="1"/>
    <col min="14338" max="14338" width="38.109375" style="55" customWidth="1"/>
    <col min="14339" max="14339" width="10.6640625" style="55" customWidth="1"/>
    <col min="14340" max="14341" width="5.6640625" style="55" customWidth="1"/>
    <col min="14342" max="14343" width="18.109375" style="55" customWidth="1"/>
    <col min="14344" max="14344" width="5.6640625" style="55" customWidth="1"/>
    <col min="14345" max="14345" width="20.6640625" style="55" customWidth="1"/>
    <col min="14346" max="14346" width="5.6640625" style="55" customWidth="1"/>
    <col min="14347" max="14347" width="13.109375" style="55" customWidth="1"/>
    <col min="14348" max="14348" width="25.6640625" style="55" customWidth="1"/>
    <col min="14349" max="14349" width="23.109375" style="55" customWidth="1"/>
    <col min="14350" max="14592" width="9" style="55"/>
    <col min="14593" max="14593" width="40.6640625" style="55" customWidth="1"/>
    <col min="14594" max="14594" width="38.109375" style="55" customWidth="1"/>
    <col min="14595" max="14595" width="10.6640625" style="55" customWidth="1"/>
    <col min="14596" max="14597" width="5.6640625" style="55" customWidth="1"/>
    <col min="14598" max="14599" width="18.109375" style="55" customWidth="1"/>
    <col min="14600" max="14600" width="5.6640625" style="55" customWidth="1"/>
    <col min="14601" max="14601" width="20.6640625" style="55" customWidth="1"/>
    <col min="14602" max="14602" width="5.6640625" style="55" customWidth="1"/>
    <col min="14603" max="14603" width="13.109375" style="55" customWidth="1"/>
    <col min="14604" max="14604" width="25.6640625" style="55" customWidth="1"/>
    <col min="14605" max="14605" width="23.109375" style="55" customWidth="1"/>
    <col min="14606" max="14848" width="9" style="55"/>
    <col min="14849" max="14849" width="40.6640625" style="55" customWidth="1"/>
    <col min="14850" max="14850" width="38.109375" style="55" customWidth="1"/>
    <col min="14851" max="14851" width="10.6640625" style="55" customWidth="1"/>
    <col min="14852" max="14853" width="5.6640625" style="55" customWidth="1"/>
    <col min="14854" max="14855" width="18.109375" style="55" customWidth="1"/>
    <col min="14856" max="14856" width="5.6640625" style="55" customWidth="1"/>
    <col min="14857" max="14857" width="20.6640625" style="55" customWidth="1"/>
    <col min="14858" max="14858" width="5.6640625" style="55" customWidth="1"/>
    <col min="14859" max="14859" width="13.109375" style="55" customWidth="1"/>
    <col min="14860" max="14860" width="25.6640625" style="55" customWidth="1"/>
    <col min="14861" max="14861" width="23.109375" style="55" customWidth="1"/>
    <col min="14862" max="15104" width="9" style="55"/>
    <col min="15105" max="15105" width="40.6640625" style="55" customWidth="1"/>
    <col min="15106" max="15106" width="38.109375" style="55" customWidth="1"/>
    <col min="15107" max="15107" width="10.6640625" style="55" customWidth="1"/>
    <col min="15108" max="15109" width="5.6640625" style="55" customWidth="1"/>
    <col min="15110" max="15111" width="18.109375" style="55" customWidth="1"/>
    <col min="15112" max="15112" width="5.6640625" style="55" customWidth="1"/>
    <col min="15113" max="15113" width="20.6640625" style="55" customWidth="1"/>
    <col min="15114" max="15114" width="5.6640625" style="55" customWidth="1"/>
    <col min="15115" max="15115" width="13.109375" style="55" customWidth="1"/>
    <col min="15116" max="15116" width="25.6640625" style="55" customWidth="1"/>
    <col min="15117" max="15117" width="23.109375" style="55" customWidth="1"/>
    <col min="15118" max="15360" width="9" style="55"/>
    <col min="15361" max="15361" width="40.6640625" style="55" customWidth="1"/>
    <col min="15362" max="15362" width="38.109375" style="55" customWidth="1"/>
    <col min="15363" max="15363" width="10.6640625" style="55" customWidth="1"/>
    <col min="15364" max="15365" width="5.6640625" style="55" customWidth="1"/>
    <col min="15366" max="15367" width="18.109375" style="55" customWidth="1"/>
    <col min="15368" max="15368" width="5.6640625" style="55" customWidth="1"/>
    <col min="15369" max="15369" width="20.6640625" style="55" customWidth="1"/>
    <col min="15370" max="15370" width="5.6640625" style="55" customWidth="1"/>
    <col min="15371" max="15371" width="13.109375" style="55" customWidth="1"/>
    <col min="15372" max="15372" width="25.6640625" style="55" customWidth="1"/>
    <col min="15373" max="15373" width="23.109375" style="55" customWidth="1"/>
    <col min="15374" max="15616" width="9" style="55"/>
    <col min="15617" max="15617" width="40.6640625" style="55" customWidth="1"/>
    <col min="15618" max="15618" width="38.109375" style="55" customWidth="1"/>
    <col min="15619" max="15619" width="10.6640625" style="55" customWidth="1"/>
    <col min="15620" max="15621" width="5.6640625" style="55" customWidth="1"/>
    <col min="15622" max="15623" width="18.109375" style="55" customWidth="1"/>
    <col min="15624" max="15624" width="5.6640625" style="55" customWidth="1"/>
    <col min="15625" max="15625" width="20.6640625" style="55" customWidth="1"/>
    <col min="15626" max="15626" width="5.6640625" style="55" customWidth="1"/>
    <col min="15627" max="15627" width="13.109375" style="55" customWidth="1"/>
    <col min="15628" max="15628" width="25.6640625" style="55" customWidth="1"/>
    <col min="15629" max="15629" width="23.109375" style="55" customWidth="1"/>
    <col min="15630" max="15872" width="9" style="55"/>
    <col min="15873" max="15873" width="40.6640625" style="55" customWidth="1"/>
    <col min="15874" max="15874" width="38.109375" style="55" customWidth="1"/>
    <col min="15875" max="15875" width="10.6640625" style="55" customWidth="1"/>
    <col min="15876" max="15877" width="5.6640625" style="55" customWidth="1"/>
    <col min="15878" max="15879" width="18.109375" style="55" customWidth="1"/>
    <col min="15880" max="15880" width="5.6640625" style="55" customWidth="1"/>
    <col min="15881" max="15881" width="20.6640625" style="55" customWidth="1"/>
    <col min="15882" max="15882" width="5.6640625" style="55" customWidth="1"/>
    <col min="15883" max="15883" width="13.109375" style="55" customWidth="1"/>
    <col min="15884" max="15884" width="25.6640625" style="55" customWidth="1"/>
    <col min="15885" max="15885" width="23.109375" style="55" customWidth="1"/>
    <col min="15886" max="16128" width="9" style="55"/>
    <col min="16129" max="16129" width="40.6640625" style="55" customWidth="1"/>
    <col min="16130" max="16130" width="38.109375" style="55" customWidth="1"/>
    <col min="16131" max="16131" width="10.6640625" style="55" customWidth="1"/>
    <col min="16132" max="16133" width="5.6640625" style="55" customWidth="1"/>
    <col min="16134" max="16135" width="18.109375" style="55" customWidth="1"/>
    <col min="16136" max="16136" width="5.6640625" style="55" customWidth="1"/>
    <col min="16137" max="16137" width="20.6640625" style="55" customWidth="1"/>
    <col min="16138" max="16138" width="5.6640625" style="55" customWidth="1"/>
    <col min="16139" max="16139" width="13.109375" style="55" customWidth="1"/>
    <col min="16140" max="16140" width="25.6640625" style="55" customWidth="1"/>
    <col min="16141" max="16141" width="23.109375" style="55" customWidth="1"/>
    <col min="16142" max="16384" width="9" style="55"/>
  </cols>
  <sheetData>
    <row r="1" spans="1:13" ht="21.9" customHeight="1"/>
    <row r="2" spans="1:13" ht="21.9" customHeight="1">
      <c r="L2" s="56"/>
      <c r="M2" s="57" t="s">
        <v>18</v>
      </c>
    </row>
    <row r="3" spans="1:13" ht="21.9" customHeight="1">
      <c r="A3" s="191" t="s">
        <v>57</v>
      </c>
      <c r="B3" s="192"/>
      <c r="C3" s="197" t="s">
        <v>19</v>
      </c>
      <c r="D3" s="198"/>
      <c r="E3" s="201" t="s">
        <v>60</v>
      </c>
      <c r="F3" s="202"/>
      <c r="G3" s="202"/>
      <c r="H3" s="203"/>
      <c r="I3" s="197" t="s">
        <v>20</v>
      </c>
      <c r="J3" s="198"/>
      <c r="K3" s="197"/>
      <c r="L3" s="207"/>
      <c r="M3" s="198"/>
    </row>
    <row r="4" spans="1:13" ht="21.9" customHeight="1">
      <c r="A4" s="193"/>
      <c r="B4" s="194"/>
      <c r="C4" s="199"/>
      <c r="D4" s="200"/>
      <c r="E4" s="204"/>
      <c r="F4" s="205"/>
      <c r="G4" s="205"/>
      <c r="H4" s="206"/>
      <c r="I4" s="199"/>
      <c r="J4" s="200"/>
      <c r="K4" s="199"/>
      <c r="L4" s="208"/>
      <c r="M4" s="200"/>
    </row>
    <row r="5" spans="1:13" ht="21.9" customHeight="1">
      <c r="A5" s="193"/>
      <c r="B5" s="194"/>
      <c r="C5" s="197" t="s">
        <v>50</v>
      </c>
      <c r="D5" s="198"/>
      <c r="E5" s="209" t="s">
        <v>47</v>
      </c>
      <c r="F5" s="210"/>
      <c r="G5" s="210"/>
      <c r="H5" s="210"/>
      <c r="I5" s="210"/>
      <c r="J5" s="210"/>
      <c r="K5" s="210"/>
      <c r="L5" s="210"/>
      <c r="M5" s="211"/>
    </row>
    <row r="6" spans="1:13" ht="21.9" customHeight="1">
      <c r="A6" s="195"/>
      <c r="B6" s="196"/>
      <c r="C6" s="199"/>
      <c r="D6" s="200"/>
      <c r="E6" s="212"/>
      <c r="F6" s="213"/>
      <c r="G6" s="213"/>
      <c r="H6" s="213"/>
      <c r="I6" s="213"/>
      <c r="J6" s="213"/>
      <c r="K6" s="213"/>
      <c r="L6" s="213"/>
      <c r="M6" s="214"/>
    </row>
    <row r="7" spans="1:13" ht="21.9" customHeight="1">
      <c r="A7" s="58"/>
      <c r="B7" s="59"/>
      <c r="M7" s="60"/>
    </row>
    <row r="8" spans="1:13" ht="44.1" customHeight="1">
      <c r="A8" s="180" t="s">
        <v>52</v>
      </c>
      <c r="B8" s="181"/>
      <c r="C8" s="61"/>
      <c r="D8" s="61"/>
      <c r="E8" s="62"/>
      <c r="F8" s="63"/>
      <c r="G8" s="64"/>
      <c r="H8" s="182"/>
      <c r="I8" s="182"/>
      <c r="J8" s="182"/>
      <c r="K8" s="182"/>
      <c r="L8" s="65" t="s">
        <v>21</v>
      </c>
      <c r="M8" s="60"/>
    </row>
    <row r="9" spans="1:13" ht="13.65" customHeight="1">
      <c r="A9" s="58"/>
      <c r="G9" s="66"/>
      <c r="H9" s="66"/>
      <c r="M9" s="60"/>
    </row>
    <row r="10" spans="1:13" ht="13.65" customHeight="1">
      <c r="A10" s="58"/>
      <c r="G10" s="66"/>
      <c r="H10" s="66"/>
      <c r="M10" s="60"/>
    </row>
    <row r="11" spans="1:13" ht="13.65" customHeight="1">
      <c r="A11" s="58"/>
      <c r="M11" s="60"/>
    </row>
    <row r="12" spans="1:13" ht="21.9" customHeight="1">
      <c r="A12" s="58"/>
      <c r="D12" s="67" t="s">
        <v>22</v>
      </c>
      <c r="E12" s="67"/>
      <c r="F12" s="119" t="s">
        <v>61</v>
      </c>
      <c r="G12" s="119"/>
      <c r="H12" s="119"/>
      <c r="I12" s="119"/>
      <c r="J12" s="119"/>
      <c r="K12" s="67"/>
      <c r="M12" s="60"/>
    </row>
    <row r="13" spans="1:13" ht="21.9" customHeight="1">
      <c r="A13" s="58"/>
      <c r="E13" s="67"/>
      <c r="M13" s="60"/>
    </row>
    <row r="14" spans="1:13" ht="21.9" customHeight="1">
      <c r="A14" s="58"/>
      <c r="M14" s="60"/>
    </row>
    <row r="15" spans="1:13" ht="21" customHeight="1">
      <c r="A15" s="183" t="s">
        <v>23</v>
      </c>
      <c r="B15" s="185" t="s">
        <v>24</v>
      </c>
      <c r="C15" s="186"/>
      <c r="D15" s="185" t="s">
        <v>25</v>
      </c>
      <c r="E15" s="186"/>
      <c r="F15" s="183" t="s">
        <v>26</v>
      </c>
      <c r="G15" s="183" t="s">
        <v>27</v>
      </c>
      <c r="H15" s="185" t="s">
        <v>28</v>
      </c>
      <c r="I15" s="186"/>
      <c r="J15" s="185" t="s">
        <v>29</v>
      </c>
      <c r="K15" s="190"/>
      <c r="L15" s="186"/>
      <c r="M15" s="183" t="s">
        <v>0</v>
      </c>
    </row>
    <row r="16" spans="1:13" ht="21" customHeight="1">
      <c r="A16" s="184"/>
      <c r="B16" s="187"/>
      <c r="C16" s="188"/>
      <c r="D16" s="189"/>
      <c r="E16" s="188"/>
      <c r="F16" s="184"/>
      <c r="G16" s="184"/>
      <c r="H16" s="189"/>
      <c r="I16" s="188"/>
      <c r="J16" s="215" t="s">
        <v>30</v>
      </c>
      <c r="K16" s="216"/>
      <c r="L16" s="68" t="s">
        <v>28</v>
      </c>
      <c r="M16" s="184"/>
    </row>
    <row r="17" spans="1:13" ht="21" customHeight="1">
      <c r="A17" s="69"/>
      <c r="B17" s="165"/>
      <c r="C17" s="166"/>
      <c r="D17" s="167"/>
      <c r="E17" s="168"/>
      <c r="F17" s="70"/>
      <c r="G17" s="70"/>
      <c r="H17" s="169"/>
      <c r="I17" s="170"/>
      <c r="J17" s="171"/>
      <c r="K17" s="179"/>
      <c r="L17" s="71"/>
      <c r="M17" s="72"/>
    </row>
    <row r="18" spans="1:13" ht="21" customHeight="1">
      <c r="A18" s="73" t="str">
        <f>内訳明細!A4</f>
        <v>１．ﾊﾞｯﾃｨﾝｸﾞｹﾞｰｼﾞ</v>
      </c>
      <c r="B18" s="178"/>
      <c r="C18" s="156"/>
      <c r="D18" s="175" t="s">
        <v>31</v>
      </c>
      <c r="E18" s="176"/>
      <c r="F18" s="74">
        <v>1</v>
      </c>
      <c r="G18" s="74"/>
      <c r="H18" s="159"/>
      <c r="I18" s="173"/>
      <c r="J18" s="161"/>
      <c r="K18" s="177"/>
      <c r="L18" s="75"/>
      <c r="M18" s="76"/>
    </row>
    <row r="19" spans="1:13" ht="21" customHeight="1">
      <c r="A19" s="69"/>
      <c r="B19" s="165"/>
      <c r="C19" s="166"/>
      <c r="D19" s="167"/>
      <c r="E19" s="168"/>
      <c r="F19" s="70"/>
      <c r="G19" s="70"/>
      <c r="H19" s="169"/>
      <c r="I19" s="174"/>
      <c r="J19" s="171"/>
      <c r="K19" s="179"/>
      <c r="L19" s="71"/>
      <c r="M19" s="72"/>
    </row>
    <row r="20" spans="1:13" ht="21" customHeight="1">
      <c r="A20" s="73"/>
      <c r="B20" s="163"/>
      <c r="C20" s="164"/>
      <c r="D20" s="175"/>
      <c r="E20" s="176"/>
      <c r="F20" s="74"/>
      <c r="G20" s="74"/>
      <c r="H20" s="159"/>
      <c r="I20" s="173"/>
      <c r="J20" s="161"/>
      <c r="K20" s="177"/>
      <c r="L20" s="75"/>
      <c r="M20" s="76"/>
    </row>
    <row r="21" spans="1:13" ht="21" customHeight="1">
      <c r="A21" s="69"/>
      <c r="B21" s="165"/>
      <c r="C21" s="166"/>
      <c r="D21" s="167"/>
      <c r="E21" s="168"/>
      <c r="F21" s="70"/>
      <c r="G21" s="70"/>
      <c r="H21" s="169"/>
      <c r="I21" s="170"/>
      <c r="J21" s="171"/>
      <c r="K21" s="172"/>
      <c r="L21" s="71"/>
      <c r="M21" s="72"/>
    </row>
    <row r="22" spans="1:13" ht="21" customHeight="1">
      <c r="A22" s="73"/>
      <c r="B22" s="163"/>
      <c r="C22" s="164"/>
      <c r="D22" s="157"/>
      <c r="E22" s="158"/>
      <c r="F22" s="74"/>
      <c r="G22" s="74"/>
      <c r="H22" s="159"/>
      <c r="I22" s="160"/>
      <c r="J22" s="161"/>
      <c r="K22" s="162"/>
      <c r="L22" s="75"/>
      <c r="M22" s="76"/>
    </row>
    <row r="23" spans="1:13" ht="21" customHeight="1">
      <c r="A23" s="69"/>
      <c r="B23" s="165"/>
      <c r="C23" s="166"/>
      <c r="D23" s="167"/>
      <c r="E23" s="168"/>
      <c r="F23" s="70"/>
      <c r="G23" s="70"/>
      <c r="H23" s="169"/>
      <c r="I23" s="170"/>
      <c r="J23" s="171"/>
      <c r="K23" s="172"/>
      <c r="L23" s="71"/>
      <c r="M23" s="72"/>
    </row>
    <row r="24" spans="1:13" ht="21" customHeight="1">
      <c r="A24" s="73"/>
      <c r="B24" s="163"/>
      <c r="C24" s="164"/>
      <c r="D24" s="157"/>
      <c r="E24" s="158"/>
      <c r="F24" s="74"/>
      <c r="G24" s="74"/>
      <c r="H24" s="159"/>
      <c r="I24" s="160"/>
      <c r="J24" s="161"/>
      <c r="K24" s="162"/>
      <c r="L24" s="75"/>
      <c r="M24" s="76"/>
    </row>
    <row r="25" spans="1:13" ht="21" customHeight="1">
      <c r="A25" s="69"/>
      <c r="B25" s="165"/>
      <c r="C25" s="166"/>
      <c r="D25" s="167"/>
      <c r="E25" s="168"/>
      <c r="F25" s="70"/>
      <c r="G25" s="70"/>
      <c r="H25" s="169"/>
      <c r="I25" s="170"/>
      <c r="J25" s="171"/>
      <c r="K25" s="172"/>
      <c r="L25" s="71"/>
      <c r="M25" s="72"/>
    </row>
    <row r="26" spans="1:13" ht="21" customHeight="1">
      <c r="A26" s="73"/>
      <c r="B26" s="163"/>
      <c r="C26" s="164"/>
      <c r="D26" s="175"/>
      <c r="E26" s="176"/>
      <c r="F26" s="74"/>
      <c r="G26" s="74"/>
      <c r="H26" s="159"/>
      <c r="I26" s="160"/>
      <c r="J26" s="161"/>
      <c r="K26" s="162"/>
      <c r="L26" s="75"/>
      <c r="M26" s="76"/>
    </row>
    <row r="27" spans="1:13" ht="21" customHeight="1">
      <c r="A27" s="69"/>
      <c r="B27" s="165"/>
      <c r="C27" s="166"/>
      <c r="D27" s="167"/>
      <c r="E27" s="168"/>
      <c r="F27" s="70"/>
      <c r="G27" s="70"/>
      <c r="H27" s="169"/>
      <c r="I27" s="170"/>
      <c r="J27" s="171"/>
      <c r="K27" s="172"/>
      <c r="L27" s="71"/>
      <c r="M27" s="72"/>
    </row>
    <row r="28" spans="1:13" ht="21" customHeight="1">
      <c r="A28" s="73"/>
      <c r="B28" s="163"/>
      <c r="C28" s="164"/>
      <c r="D28" s="175"/>
      <c r="E28" s="176"/>
      <c r="F28" s="74"/>
      <c r="G28" s="74"/>
      <c r="H28" s="159"/>
      <c r="I28" s="160"/>
      <c r="J28" s="161"/>
      <c r="K28" s="162"/>
      <c r="L28" s="75"/>
      <c r="M28" s="76"/>
    </row>
    <row r="29" spans="1:13" ht="21" customHeight="1">
      <c r="A29" s="69"/>
      <c r="B29" s="165"/>
      <c r="C29" s="166"/>
      <c r="D29" s="167"/>
      <c r="E29" s="168"/>
      <c r="F29" s="70"/>
      <c r="G29" s="70"/>
      <c r="H29" s="169"/>
      <c r="I29" s="170"/>
      <c r="J29" s="171"/>
      <c r="K29" s="172"/>
      <c r="L29" s="71"/>
      <c r="M29" s="72"/>
    </row>
    <row r="30" spans="1:13" ht="21" customHeight="1">
      <c r="A30" s="73"/>
      <c r="B30" s="163"/>
      <c r="C30" s="164"/>
      <c r="D30" s="175"/>
      <c r="E30" s="176"/>
      <c r="F30" s="74"/>
      <c r="G30" s="74"/>
      <c r="H30" s="159"/>
      <c r="I30" s="160"/>
      <c r="J30" s="161"/>
      <c r="K30" s="162"/>
      <c r="L30" s="75"/>
      <c r="M30" s="76"/>
    </row>
    <row r="31" spans="1:13" ht="21" customHeight="1">
      <c r="A31" s="69"/>
      <c r="B31" s="165"/>
      <c r="C31" s="166"/>
      <c r="D31" s="167"/>
      <c r="E31" s="168"/>
      <c r="F31" s="70"/>
      <c r="G31" s="70"/>
      <c r="H31" s="169"/>
      <c r="I31" s="170"/>
      <c r="J31" s="171"/>
      <c r="K31" s="172"/>
      <c r="L31" s="71"/>
      <c r="M31" s="72"/>
    </row>
    <row r="32" spans="1:13" ht="21" customHeight="1">
      <c r="A32" s="73"/>
      <c r="B32" s="163"/>
      <c r="C32" s="164"/>
      <c r="D32" s="157"/>
      <c r="E32" s="158"/>
      <c r="F32" s="74"/>
      <c r="G32" s="74"/>
      <c r="H32" s="159"/>
      <c r="I32" s="160"/>
      <c r="J32" s="161"/>
      <c r="K32" s="162"/>
      <c r="L32" s="75"/>
      <c r="M32" s="76"/>
    </row>
    <row r="33" spans="1:13" ht="21" customHeight="1">
      <c r="A33" s="77"/>
      <c r="B33" s="165"/>
      <c r="C33" s="166"/>
      <c r="D33" s="167"/>
      <c r="E33" s="168"/>
      <c r="F33" s="70"/>
      <c r="G33" s="70"/>
      <c r="H33" s="169"/>
      <c r="I33" s="170"/>
      <c r="J33" s="171"/>
      <c r="K33" s="172"/>
      <c r="L33" s="71"/>
      <c r="M33" s="72"/>
    </row>
    <row r="34" spans="1:13" ht="21" customHeight="1">
      <c r="A34" s="78"/>
      <c r="B34" s="163"/>
      <c r="C34" s="164"/>
      <c r="D34" s="157"/>
      <c r="E34" s="158"/>
      <c r="F34" s="74"/>
      <c r="G34" s="74"/>
      <c r="H34" s="159"/>
      <c r="I34" s="160"/>
      <c r="J34" s="161"/>
      <c r="K34" s="162"/>
      <c r="L34" s="75"/>
      <c r="M34" s="76"/>
    </row>
    <row r="35" spans="1:13" ht="21" customHeight="1">
      <c r="A35" s="69"/>
      <c r="B35" s="165"/>
      <c r="C35" s="166"/>
      <c r="D35" s="167"/>
      <c r="E35" s="168"/>
      <c r="F35" s="70"/>
      <c r="G35" s="70"/>
      <c r="H35" s="169"/>
      <c r="I35" s="170"/>
      <c r="J35" s="171"/>
      <c r="K35" s="172"/>
      <c r="L35" s="71"/>
      <c r="M35" s="72"/>
    </row>
    <row r="36" spans="1:13" ht="21" customHeight="1">
      <c r="A36" s="73"/>
      <c r="B36" s="163"/>
      <c r="C36" s="164"/>
      <c r="D36" s="157"/>
      <c r="E36" s="158"/>
      <c r="F36" s="74"/>
      <c r="G36" s="74"/>
      <c r="H36" s="159"/>
      <c r="I36" s="160"/>
      <c r="J36" s="161"/>
      <c r="K36" s="162"/>
      <c r="L36" s="75"/>
      <c r="M36" s="76"/>
    </row>
    <row r="37" spans="1:13" ht="21" customHeight="1">
      <c r="A37" s="69"/>
      <c r="B37" s="165"/>
      <c r="C37" s="166"/>
      <c r="D37" s="167"/>
      <c r="E37" s="168"/>
      <c r="F37" s="70"/>
      <c r="G37" s="70"/>
      <c r="H37" s="169"/>
      <c r="I37" s="174"/>
      <c r="J37" s="171"/>
      <c r="K37" s="172"/>
      <c r="L37" s="71"/>
      <c r="M37" s="72"/>
    </row>
    <row r="38" spans="1:13" ht="21" customHeight="1">
      <c r="A38" s="73"/>
      <c r="B38" s="163"/>
      <c r="C38" s="164"/>
      <c r="D38" s="157"/>
      <c r="E38" s="158"/>
      <c r="F38" s="74"/>
      <c r="G38" s="74"/>
      <c r="H38" s="159"/>
      <c r="I38" s="173"/>
      <c r="J38" s="161"/>
      <c r="K38" s="162"/>
      <c r="L38" s="75"/>
      <c r="M38" s="76"/>
    </row>
    <row r="39" spans="1:13" ht="21" customHeight="1">
      <c r="A39" s="69"/>
      <c r="B39" s="165"/>
      <c r="C39" s="166"/>
      <c r="D39" s="167"/>
      <c r="E39" s="168"/>
      <c r="F39" s="70"/>
      <c r="G39" s="70"/>
      <c r="H39" s="169"/>
      <c r="I39" s="170"/>
      <c r="J39" s="171"/>
      <c r="K39" s="172"/>
      <c r="L39" s="71"/>
      <c r="M39" s="72"/>
    </row>
    <row r="40" spans="1:13" ht="21" customHeight="1">
      <c r="A40" s="73"/>
      <c r="B40" s="163"/>
      <c r="C40" s="164"/>
      <c r="D40" s="157"/>
      <c r="E40" s="158"/>
      <c r="F40" s="74"/>
      <c r="G40" s="74"/>
      <c r="H40" s="159"/>
      <c r="I40" s="160"/>
      <c r="J40" s="161"/>
      <c r="K40" s="162"/>
      <c r="L40" s="75"/>
      <c r="M40" s="76"/>
    </row>
    <row r="41" spans="1:13" ht="21" customHeight="1">
      <c r="A41" s="69"/>
      <c r="B41" s="165"/>
      <c r="C41" s="166"/>
      <c r="D41" s="167"/>
      <c r="E41" s="168"/>
      <c r="F41" s="70"/>
      <c r="G41" s="70"/>
      <c r="H41" s="169"/>
      <c r="I41" s="170"/>
      <c r="J41" s="171"/>
      <c r="K41" s="172"/>
      <c r="L41" s="71"/>
      <c r="M41" s="72"/>
    </row>
    <row r="42" spans="1:13" ht="21" customHeight="1">
      <c r="A42" s="79" t="s">
        <v>32</v>
      </c>
      <c r="B42" s="163"/>
      <c r="C42" s="164"/>
      <c r="D42" s="157"/>
      <c r="E42" s="158"/>
      <c r="F42" s="74"/>
      <c r="G42" s="74"/>
      <c r="H42" s="159"/>
      <c r="I42" s="160"/>
      <c r="J42" s="161"/>
      <c r="K42" s="162"/>
      <c r="L42" s="75"/>
      <c r="M42" s="76"/>
    </row>
    <row r="43" spans="1:13" ht="21" customHeight="1">
      <c r="A43" s="80"/>
      <c r="B43" s="165"/>
      <c r="C43" s="166"/>
      <c r="D43" s="167"/>
      <c r="E43" s="168"/>
      <c r="F43" s="70"/>
      <c r="G43" s="70"/>
      <c r="H43" s="169"/>
      <c r="I43" s="170"/>
      <c r="J43" s="171"/>
      <c r="K43" s="172"/>
      <c r="L43" s="71"/>
      <c r="M43" s="72"/>
    </row>
    <row r="44" spans="1:13" ht="21" customHeight="1">
      <c r="A44" s="78"/>
      <c r="B44" s="155"/>
      <c r="C44" s="156"/>
      <c r="D44" s="157"/>
      <c r="E44" s="158"/>
      <c r="F44" s="74"/>
      <c r="G44" s="74"/>
      <c r="H44" s="159"/>
      <c r="I44" s="160"/>
      <c r="J44" s="161"/>
      <c r="K44" s="162"/>
      <c r="L44" s="75"/>
      <c r="M44" s="76"/>
    </row>
    <row r="45" spans="1:13" ht="21.9" customHeight="1"/>
    <row r="46" spans="1:13" ht="21.9" customHeight="1"/>
    <row r="47" spans="1:13" ht="21.9" customHeight="1"/>
    <row r="48" spans="1:13" ht="21.9" customHeight="1"/>
    <row r="49" ht="21.9" customHeight="1"/>
    <row r="50" ht="21.9" customHeight="1"/>
    <row r="51" ht="20.85" customHeight="1"/>
    <row r="52" ht="20.85" customHeight="1"/>
    <row r="53" ht="20.85" customHeight="1"/>
    <row r="54" ht="20.85" customHeight="1"/>
    <row r="55" ht="20.85" customHeight="1"/>
    <row r="56" ht="20.85" customHeight="1"/>
    <row r="57" ht="20.85" customHeight="1"/>
    <row r="58" ht="20.85" customHeight="1"/>
    <row r="59" ht="20.85" customHeight="1"/>
    <row r="60" ht="20.85" customHeight="1"/>
    <row r="61" ht="20.85" customHeight="1"/>
    <row r="62" ht="20.85" customHeight="1"/>
    <row r="63" ht="20.85" customHeight="1"/>
    <row r="64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  <row r="90" ht="20.85" customHeight="1"/>
    <row r="91" ht="20.85" customHeight="1"/>
    <row r="92" ht="20.85" customHeight="1"/>
    <row r="93" ht="20.85" customHeight="1"/>
    <row r="94" ht="20.85" customHeight="1"/>
    <row r="95" ht="20.85" customHeight="1"/>
    <row r="96" ht="20.85" customHeight="1"/>
    <row r="97" ht="20.85" customHeight="1"/>
    <row r="98" ht="20.85" customHeight="1"/>
    <row r="99" ht="20.85" customHeight="1"/>
    <row r="100" ht="20.85" customHeight="1"/>
    <row r="101" ht="20.85" customHeight="1"/>
    <row r="102" ht="20.85" customHeight="1"/>
    <row r="103" ht="20.85" customHeight="1"/>
  </sheetData>
  <mergeCells count="130">
    <mergeCell ref="A3:B6"/>
    <mergeCell ref="C3:D4"/>
    <mergeCell ref="E3:H4"/>
    <mergeCell ref="I3:J4"/>
    <mergeCell ref="K3:M4"/>
    <mergeCell ref="C5:D6"/>
    <mergeCell ref="E5:M6"/>
    <mergeCell ref="M15:M16"/>
    <mergeCell ref="J16:K16"/>
    <mergeCell ref="B17:C17"/>
    <mergeCell ref="D17:E17"/>
    <mergeCell ref="H17:I17"/>
    <mergeCell ref="J17:K17"/>
    <mergeCell ref="A8:B8"/>
    <mergeCell ref="H8:K8"/>
    <mergeCell ref="A15:A16"/>
    <mergeCell ref="B15:C16"/>
    <mergeCell ref="D15:E16"/>
    <mergeCell ref="F15:F16"/>
    <mergeCell ref="G15:G16"/>
    <mergeCell ref="H15:I16"/>
    <mergeCell ref="J15:L15"/>
    <mergeCell ref="B20:C20"/>
    <mergeCell ref="D20:E20"/>
    <mergeCell ref="H20:I20"/>
    <mergeCell ref="J20:K20"/>
    <mergeCell ref="B21:C21"/>
    <mergeCell ref="D21:E21"/>
    <mergeCell ref="H21:I21"/>
    <mergeCell ref="J21:K21"/>
    <mergeCell ref="B18:C18"/>
    <mergeCell ref="D18:E18"/>
    <mergeCell ref="H18:I18"/>
    <mergeCell ref="J18:K18"/>
    <mergeCell ref="B19:C19"/>
    <mergeCell ref="D19:E19"/>
    <mergeCell ref="H19:I19"/>
    <mergeCell ref="J19:K19"/>
    <mergeCell ref="B24:C24"/>
    <mergeCell ref="D24:E24"/>
    <mergeCell ref="H24:I24"/>
    <mergeCell ref="J24:K24"/>
    <mergeCell ref="B25:C25"/>
    <mergeCell ref="D25:E25"/>
    <mergeCell ref="H25:I25"/>
    <mergeCell ref="J25:K25"/>
    <mergeCell ref="B22:C22"/>
    <mergeCell ref="D22:E22"/>
    <mergeCell ref="H22:I22"/>
    <mergeCell ref="J22:K22"/>
    <mergeCell ref="B23:C23"/>
    <mergeCell ref="D23:E23"/>
    <mergeCell ref="H23:I23"/>
    <mergeCell ref="J23:K23"/>
    <mergeCell ref="B28:C28"/>
    <mergeCell ref="D28:E28"/>
    <mergeCell ref="H28:I28"/>
    <mergeCell ref="J28:K28"/>
    <mergeCell ref="B29:C29"/>
    <mergeCell ref="D29:E29"/>
    <mergeCell ref="H29:I29"/>
    <mergeCell ref="J29:K29"/>
    <mergeCell ref="B26:C26"/>
    <mergeCell ref="D26:E26"/>
    <mergeCell ref="H26:I26"/>
    <mergeCell ref="J26:K26"/>
    <mergeCell ref="B27:C27"/>
    <mergeCell ref="D27:E27"/>
    <mergeCell ref="H27:I27"/>
    <mergeCell ref="J27:K27"/>
    <mergeCell ref="B32:C32"/>
    <mergeCell ref="D32:E32"/>
    <mergeCell ref="H32:I32"/>
    <mergeCell ref="J32:K32"/>
    <mergeCell ref="B33:C33"/>
    <mergeCell ref="D33:E33"/>
    <mergeCell ref="H33:I33"/>
    <mergeCell ref="J33:K33"/>
    <mergeCell ref="B30:C30"/>
    <mergeCell ref="D30:E30"/>
    <mergeCell ref="H30:I30"/>
    <mergeCell ref="J30:K30"/>
    <mergeCell ref="B31:C31"/>
    <mergeCell ref="D31:E31"/>
    <mergeCell ref="H31:I31"/>
    <mergeCell ref="J31:K31"/>
    <mergeCell ref="B36:C36"/>
    <mergeCell ref="D36:E36"/>
    <mergeCell ref="H36:I36"/>
    <mergeCell ref="J36:K36"/>
    <mergeCell ref="B37:C37"/>
    <mergeCell ref="D37:E37"/>
    <mergeCell ref="H37:I37"/>
    <mergeCell ref="J37:K37"/>
    <mergeCell ref="B34:C34"/>
    <mergeCell ref="D34:E34"/>
    <mergeCell ref="H34:I34"/>
    <mergeCell ref="J34:K34"/>
    <mergeCell ref="B35:C35"/>
    <mergeCell ref="D35:E35"/>
    <mergeCell ref="H35:I35"/>
    <mergeCell ref="J35:K35"/>
    <mergeCell ref="B40:C40"/>
    <mergeCell ref="D40:E40"/>
    <mergeCell ref="H40:I40"/>
    <mergeCell ref="J40:K40"/>
    <mergeCell ref="B41:C41"/>
    <mergeCell ref="D41:E41"/>
    <mergeCell ref="H41:I41"/>
    <mergeCell ref="J41:K41"/>
    <mergeCell ref="B38:C38"/>
    <mergeCell ref="D38:E38"/>
    <mergeCell ref="H38:I38"/>
    <mergeCell ref="J38:K38"/>
    <mergeCell ref="B39:C39"/>
    <mergeCell ref="D39:E39"/>
    <mergeCell ref="H39:I39"/>
    <mergeCell ref="J39:K39"/>
    <mergeCell ref="B44:C44"/>
    <mergeCell ref="D44:E44"/>
    <mergeCell ref="H44:I44"/>
    <mergeCell ref="J44:K44"/>
    <mergeCell ref="B42:C42"/>
    <mergeCell ref="D42:E42"/>
    <mergeCell ref="H42:I42"/>
    <mergeCell ref="J42:K42"/>
    <mergeCell ref="B43:C43"/>
    <mergeCell ref="D43:E43"/>
    <mergeCell ref="H43:I43"/>
    <mergeCell ref="J43:K43"/>
  </mergeCells>
  <phoneticPr fontId="3"/>
  <printOptions horizontalCentered="1" verticalCentered="1" gridLinesSet="0"/>
  <pageMargins left="0.39370078740157483" right="0.39370078740157483" top="0.39370078740157483" bottom="0.39370078740157483" header="0.47244094488188981" footer="0.31496062992125984"/>
  <pageSetup paperSize="9" scale="60" orientation="landscape" blackAndWhite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CBC2-581C-4854-90A1-1BD64EE399C7}">
  <dimension ref="A1:T42"/>
  <sheetViews>
    <sheetView view="pageBreakPreview" zoomScale="70" zoomScaleNormal="50" zoomScaleSheetLayoutView="70" workbookViewId="0">
      <selection sqref="A1:A2"/>
    </sheetView>
  </sheetViews>
  <sheetFormatPr defaultRowHeight="20.399999999999999" customHeight="1"/>
  <cols>
    <col min="1" max="1" width="40.6640625" style="117" customWidth="1"/>
    <col min="2" max="2" width="48.109375" style="118" customWidth="1"/>
    <col min="3" max="3" width="10.6640625" style="118" customWidth="1"/>
    <col min="4" max="5" width="18.109375" style="118" customWidth="1"/>
    <col min="6" max="6" width="25.6640625" style="81" customWidth="1"/>
    <col min="7" max="7" width="18.109375" style="118" customWidth="1"/>
    <col min="8" max="8" width="25.6640625" style="118" customWidth="1"/>
    <col min="9" max="9" width="23.109375" style="118" customWidth="1"/>
    <col min="10" max="10" width="5.33203125" style="118" customWidth="1"/>
    <col min="11" max="11" width="15.33203125" style="118" customWidth="1"/>
    <col min="12" max="12" width="5.33203125" style="118" customWidth="1"/>
    <col min="13" max="13" width="15.33203125" style="118" customWidth="1"/>
    <col min="14" max="14" width="5.33203125" style="118" customWidth="1"/>
    <col min="15" max="18" width="15.33203125" style="118" customWidth="1"/>
    <col min="19" max="19" width="10.33203125" style="118" customWidth="1"/>
    <col min="20" max="20" width="15.33203125" style="81" customWidth="1"/>
    <col min="21" max="21" width="4.6640625" style="81" customWidth="1"/>
    <col min="22" max="22" width="15.33203125" style="81" customWidth="1"/>
    <col min="23" max="256" width="9" style="81"/>
    <col min="257" max="257" width="40.6640625" style="81" customWidth="1"/>
    <col min="258" max="258" width="48.109375" style="81" customWidth="1"/>
    <col min="259" max="259" width="10.6640625" style="81" customWidth="1"/>
    <col min="260" max="261" width="18.109375" style="81" customWidth="1"/>
    <col min="262" max="262" width="25.6640625" style="81" customWidth="1"/>
    <col min="263" max="263" width="18.109375" style="81" customWidth="1"/>
    <col min="264" max="264" width="25.6640625" style="81" customWidth="1"/>
    <col min="265" max="265" width="23.109375" style="81" customWidth="1"/>
    <col min="266" max="266" width="5.33203125" style="81" customWidth="1"/>
    <col min="267" max="267" width="15.33203125" style="81" customWidth="1"/>
    <col min="268" max="268" width="5.33203125" style="81" customWidth="1"/>
    <col min="269" max="269" width="15.33203125" style="81" customWidth="1"/>
    <col min="270" max="270" width="5.33203125" style="81" customWidth="1"/>
    <col min="271" max="274" width="15.33203125" style="81" customWidth="1"/>
    <col min="275" max="275" width="10.33203125" style="81" customWidth="1"/>
    <col min="276" max="276" width="15.33203125" style="81" customWidth="1"/>
    <col min="277" max="277" width="4.6640625" style="81" customWidth="1"/>
    <col min="278" max="278" width="15.33203125" style="81" customWidth="1"/>
    <col min="279" max="512" width="9" style="81"/>
    <col min="513" max="513" width="40.6640625" style="81" customWidth="1"/>
    <col min="514" max="514" width="48.109375" style="81" customWidth="1"/>
    <col min="515" max="515" width="10.6640625" style="81" customWidth="1"/>
    <col min="516" max="517" width="18.109375" style="81" customWidth="1"/>
    <col min="518" max="518" width="25.6640625" style="81" customWidth="1"/>
    <col min="519" max="519" width="18.109375" style="81" customWidth="1"/>
    <col min="520" max="520" width="25.6640625" style="81" customWidth="1"/>
    <col min="521" max="521" width="23.109375" style="81" customWidth="1"/>
    <col min="522" max="522" width="5.33203125" style="81" customWidth="1"/>
    <col min="523" max="523" width="15.33203125" style="81" customWidth="1"/>
    <col min="524" max="524" width="5.33203125" style="81" customWidth="1"/>
    <col min="525" max="525" width="15.33203125" style="81" customWidth="1"/>
    <col min="526" max="526" width="5.33203125" style="81" customWidth="1"/>
    <col min="527" max="530" width="15.33203125" style="81" customWidth="1"/>
    <col min="531" max="531" width="10.33203125" style="81" customWidth="1"/>
    <col min="532" max="532" width="15.33203125" style="81" customWidth="1"/>
    <col min="533" max="533" width="4.6640625" style="81" customWidth="1"/>
    <col min="534" max="534" width="15.33203125" style="81" customWidth="1"/>
    <col min="535" max="768" width="9" style="81"/>
    <col min="769" max="769" width="40.6640625" style="81" customWidth="1"/>
    <col min="770" max="770" width="48.109375" style="81" customWidth="1"/>
    <col min="771" max="771" width="10.6640625" style="81" customWidth="1"/>
    <col min="772" max="773" width="18.109375" style="81" customWidth="1"/>
    <col min="774" max="774" width="25.6640625" style="81" customWidth="1"/>
    <col min="775" max="775" width="18.109375" style="81" customWidth="1"/>
    <col min="776" max="776" width="25.6640625" style="81" customWidth="1"/>
    <col min="777" max="777" width="23.109375" style="81" customWidth="1"/>
    <col min="778" max="778" width="5.33203125" style="81" customWidth="1"/>
    <col min="779" max="779" width="15.33203125" style="81" customWidth="1"/>
    <col min="780" max="780" width="5.33203125" style="81" customWidth="1"/>
    <col min="781" max="781" width="15.33203125" style="81" customWidth="1"/>
    <col min="782" max="782" width="5.33203125" style="81" customWidth="1"/>
    <col min="783" max="786" width="15.33203125" style="81" customWidth="1"/>
    <col min="787" max="787" width="10.33203125" style="81" customWidth="1"/>
    <col min="788" max="788" width="15.33203125" style="81" customWidth="1"/>
    <col min="789" max="789" width="4.6640625" style="81" customWidth="1"/>
    <col min="790" max="790" width="15.33203125" style="81" customWidth="1"/>
    <col min="791" max="1024" width="9" style="81"/>
    <col min="1025" max="1025" width="40.6640625" style="81" customWidth="1"/>
    <col min="1026" max="1026" width="48.109375" style="81" customWidth="1"/>
    <col min="1027" max="1027" width="10.6640625" style="81" customWidth="1"/>
    <col min="1028" max="1029" width="18.109375" style="81" customWidth="1"/>
    <col min="1030" max="1030" width="25.6640625" style="81" customWidth="1"/>
    <col min="1031" max="1031" width="18.109375" style="81" customWidth="1"/>
    <col min="1032" max="1032" width="25.6640625" style="81" customWidth="1"/>
    <col min="1033" max="1033" width="23.109375" style="81" customWidth="1"/>
    <col min="1034" max="1034" width="5.33203125" style="81" customWidth="1"/>
    <col min="1035" max="1035" width="15.33203125" style="81" customWidth="1"/>
    <col min="1036" max="1036" width="5.33203125" style="81" customWidth="1"/>
    <col min="1037" max="1037" width="15.33203125" style="81" customWidth="1"/>
    <col min="1038" max="1038" width="5.33203125" style="81" customWidth="1"/>
    <col min="1039" max="1042" width="15.33203125" style="81" customWidth="1"/>
    <col min="1043" max="1043" width="10.33203125" style="81" customWidth="1"/>
    <col min="1044" max="1044" width="15.33203125" style="81" customWidth="1"/>
    <col min="1045" max="1045" width="4.6640625" style="81" customWidth="1"/>
    <col min="1046" max="1046" width="15.33203125" style="81" customWidth="1"/>
    <col min="1047" max="1280" width="9" style="81"/>
    <col min="1281" max="1281" width="40.6640625" style="81" customWidth="1"/>
    <col min="1282" max="1282" width="48.109375" style="81" customWidth="1"/>
    <col min="1283" max="1283" width="10.6640625" style="81" customWidth="1"/>
    <col min="1284" max="1285" width="18.109375" style="81" customWidth="1"/>
    <col min="1286" max="1286" width="25.6640625" style="81" customWidth="1"/>
    <col min="1287" max="1287" width="18.109375" style="81" customWidth="1"/>
    <col min="1288" max="1288" width="25.6640625" style="81" customWidth="1"/>
    <col min="1289" max="1289" width="23.109375" style="81" customWidth="1"/>
    <col min="1290" max="1290" width="5.33203125" style="81" customWidth="1"/>
    <col min="1291" max="1291" width="15.33203125" style="81" customWidth="1"/>
    <col min="1292" max="1292" width="5.33203125" style="81" customWidth="1"/>
    <col min="1293" max="1293" width="15.33203125" style="81" customWidth="1"/>
    <col min="1294" max="1294" width="5.33203125" style="81" customWidth="1"/>
    <col min="1295" max="1298" width="15.33203125" style="81" customWidth="1"/>
    <col min="1299" max="1299" width="10.33203125" style="81" customWidth="1"/>
    <col min="1300" max="1300" width="15.33203125" style="81" customWidth="1"/>
    <col min="1301" max="1301" width="4.6640625" style="81" customWidth="1"/>
    <col min="1302" max="1302" width="15.33203125" style="81" customWidth="1"/>
    <col min="1303" max="1536" width="9" style="81"/>
    <col min="1537" max="1537" width="40.6640625" style="81" customWidth="1"/>
    <col min="1538" max="1538" width="48.109375" style="81" customWidth="1"/>
    <col min="1539" max="1539" width="10.6640625" style="81" customWidth="1"/>
    <col min="1540" max="1541" width="18.109375" style="81" customWidth="1"/>
    <col min="1542" max="1542" width="25.6640625" style="81" customWidth="1"/>
    <col min="1543" max="1543" width="18.109375" style="81" customWidth="1"/>
    <col min="1544" max="1544" width="25.6640625" style="81" customWidth="1"/>
    <col min="1545" max="1545" width="23.109375" style="81" customWidth="1"/>
    <col min="1546" max="1546" width="5.33203125" style="81" customWidth="1"/>
    <col min="1547" max="1547" width="15.33203125" style="81" customWidth="1"/>
    <col min="1548" max="1548" width="5.33203125" style="81" customWidth="1"/>
    <col min="1549" max="1549" width="15.33203125" style="81" customWidth="1"/>
    <col min="1550" max="1550" width="5.33203125" style="81" customWidth="1"/>
    <col min="1551" max="1554" width="15.33203125" style="81" customWidth="1"/>
    <col min="1555" max="1555" width="10.33203125" style="81" customWidth="1"/>
    <col min="1556" max="1556" width="15.33203125" style="81" customWidth="1"/>
    <col min="1557" max="1557" width="4.6640625" style="81" customWidth="1"/>
    <col min="1558" max="1558" width="15.33203125" style="81" customWidth="1"/>
    <col min="1559" max="1792" width="9" style="81"/>
    <col min="1793" max="1793" width="40.6640625" style="81" customWidth="1"/>
    <col min="1794" max="1794" width="48.109375" style="81" customWidth="1"/>
    <col min="1795" max="1795" width="10.6640625" style="81" customWidth="1"/>
    <col min="1796" max="1797" width="18.109375" style="81" customWidth="1"/>
    <col min="1798" max="1798" width="25.6640625" style="81" customWidth="1"/>
    <col min="1799" max="1799" width="18.109375" style="81" customWidth="1"/>
    <col min="1800" max="1800" width="25.6640625" style="81" customWidth="1"/>
    <col min="1801" max="1801" width="23.109375" style="81" customWidth="1"/>
    <col min="1802" max="1802" width="5.33203125" style="81" customWidth="1"/>
    <col min="1803" max="1803" width="15.33203125" style="81" customWidth="1"/>
    <col min="1804" max="1804" width="5.33203125" style="81" customWidth="1"/>
    <col min="1805" max="1805" width="15.33203125" style="81" customWidth="1"/>
    <col min="1806" max="1806" width="5.33203125" style="81" customWidth="1"/>
    <col min="1807" max="1810" width="15.33203125" style="81" customWidth="1"/>
    <col min="1811" max="1811" width="10.33203125" style="81" customWidth="1"/>
    <col min="1812" max="1812" width="15.33203125" style="81" customWidth="1"/>
    <col min="1813" max="1813" width="4.6640625" style="81" customWidth="1"/>
    <col min="1814" max="1814" width="15.33203125" style="81" customWidth="1"/>
    <col min="1815" max="2048" width="9" style="81"/>
    <col min="2049" max="2049" width="40.6640625" style="81" customWidth="1"/>
    <col min="2050" max="2050" width="48.109375" style="81" customWidth="1"/>
    <col min="2051" max="2051" width="10.6640625" style="81" customWidth="1"/>
    <col min="2052" max="2053" width="18.109375" style="81" customWidth="1"/>
    <col min="2054" max="2054" width="25.6640625" style="81" customWidth="1"/>
    <col min="2055" max="2055" width="18.109375" style="81" customWidth="1"/>
    <col min="2056" max="2056" width="25.6640625" style="81" customWidth="1"/>
    <col min="2057" max="2057" width="23.109375" style="81" customWidth="1"/>
    <col min="2058" max="2058" width="5.33203125" style="81" customWidth="1"/>
    <col min="2059" max="2059" width="15.33203125" style="81" customWidth="1"/>
    <col min="2060" max="2060" width="5.33203125" style="81" customWidth="1"/>
    <col min="2061" max="2061" width="15.33203125" style="81" customWidth="1"/>
    <col min="2062" max="2062" width="5.33203125" style="81" customWidth="1"/>
    <col min="2063" max="2066" width="15.33203125" style="81" customWidth="1"/>
    <col min="2067" max="2067" width="10.33203125" style="81" customWidth="1"/>
    <col min="2068" max="2068" width="15.33203125" style="81" customWidth="1"/>
    <col min="2069" max="2069" width="4.6640625" style="81" customWidth="1"/>
    <col min="2070" max="2070" width="15.33203125" style="81" customWidth="1"/>
    <col min="2071" max="2304" width="9" style="81"/>
    <col min="2305" max="2305" width="40.6640625" style="81" customWidth="1"/>
    <col min="2306" max="2306" width="48.109375" style="81" customWidth="1"/>
    <col min="2307" max="2307" width="10.6640625" style="81" customWidth="1"/>
    <col min="2308" max="2309" width="18.109375" style="81" customWidth="1"/>
    <col min="2310" max="2310" width="25.6640625" style="81" customWidth="1"/>
    <col min="2311" max="2311" width="18.109375" style="81" customWidth="1"/>
    <col min="2312" max="2312" width="25.6640625" style="81" customWidth="1"/>
    <col min="2313" max="2313" width="23.109375" style="81" customWidth="1"/>
    <col min="2314" max="2314" width="5.33203125" style="81" customWidth="1"/>
    <col min="2315" max="2315" width="15.33203125" style="81" customWidth="1"/>
    <col min="2316" max="2316" width="5.33203125" style="81" customWidth="1"/>
    <col min="2317" max="2317" width="15.33203125" style="81" customWidth="1"/>
    <col min="2318" max="2318" width="5.33203125" style="81" customWidth="1"/>
    <col min="2319" max="2322" width="15.33203125" style="81" customWidth="1"/>
    <col min="2323" max="2323" width="10.33203125" style="81" customWidth="1"/>
    <col min="2324" max="2324" width="15.33203125" style="81" customWidth="1"/>
    <col min="2325" max="2325" width="4.6640625" style="81" customWidth="1"/>
    <col min="2326" max="2326" width="15.33203125" style="81" customWidth="1"/>
    <col min="2327" max="2560" width="9" style="81"/>
    <col min="2561" max="2561" width="40.6640625" style="81" customWidth="1"/>
    <col min="2562" max="2562" width="48.109375" style="81" customWidth="1"/>
    <col min="2563" max="2563" width="10.6640625" style="81" customWidth="1"/>
    <col min="2564" max="2565" width="18.109375" style="81" customWidth="1"/>
    <col min="2566" max="2566" width="25.6640625" style="81" customWidth="1"/>
    <col min="2567" max="2567" width="18.109375" style="81" customWidth="1"/>
    <col min="2568" max="2568" width="25.6640625" style="81" customWidth="1"/>
    <col min="2569" max="2569" width="23.109375" style="81" customWidth="1"/>
    <col min="2570" max="2570" width="5.33203125" style="81" customWidth="1"/>
    <col min="2571" max="2571" width="15.33203125" style="81" customWidth="1"/>
    <col min="2572" max="2572" width="5.33203125" style="81" customWidth="1"/>
    <col min="2573" max="2573" width="15.33203125" style="81" customWidth="1"/>
    <col min="2574" max="2574" width="5.33203125" style="81" customWidth="1"/>
    <col min="2575" max="2578" width="15.33203125" style="81" customWidth="1"/>
    <col min="2579" max="2579" width="10.33203125" style="81" customWidth="1"/>
    <col min="2580" max="2580" width="15.33203125" style="81" customWidth="1"/>
    <col min="2581" max="2581" width="4.6640625" style="81" customWidth="1"/>
    <col min="2582" max="2582" width="15.33203125" style="81" customWidth="1"/>
    <col min="2583" max="2816" width="9" style="81"/>
    <col min="2817" max="2817" width="40.6640625" style="81" customWidth="1"/>
    <col min="2818" max="2818" width="48.109375" style="81" customWidth="1"/>
    <col min="2819" max="2819" width="10.6640625" style="81" customWidth="1"/>
    <col min="2820" max="2821" width="18.109375" style="81" customWidth="1"/>
    <col min="2822" max="2822" width="25.6640625" style="81" customWidth="1"/>
    <col min="2823" max="2823" width="18.109375" style="81" customWidth="1"/>
    <col min="2824" max="2824" width="25.6640625" style="81" customWidth="1"/>
    <col min="2825" max="2825" width="23.109375" style="81" customWidth="1"/>
    <col min="2826" max="2826" width="5.33203125" style="81" customWidth="1"/>
    <col min="2827" max="2827" width="15.33203125" style="81" customWidth="1"/>
    <col min="2828" max="2828" width="5.33203125" style="81" customWidth="1"/>
    <col min="2829" max="2829" width="15.33203125" style="81" customWidth="1"/>
    <col min="2830" max="2830" width="5.33203125" style="81" customWidth="1"/>
    <col min="2831" max="2834" width="15.33203125" style="81" customWidth="1"/>
    <col min="2835" max="2835" width="10.33203125" style="81" customWidth="1"/>
    <col min="2836" max="2836" width="15.33203125" style="81" customWidth="1"/>
    <col min="2837" max="2837" width="4.6640625" style="81" customWidth="1"/>
    <col min="2838" max="2838" width="15.33203125" style="81" customWidth="1"/>
    <col min="2839" max="3072" width="9" style="81"/>
    <col min="3073" max="3073" width="40.6640625" style="81" customWidth="1"/>
    <col min="3074" max="3074" width="48.109375" style="81" customWidth="1"/>
    <col min="3075" max="3075" width="10.6640625" style="81" customWidth="1"/>
    <col min="3076" max="3077" width="18.109375" style="81" customWidth="1"/>
    <col min="3078" max="3078" width="25.6640625" style="81" customWidth="1"/>
    <col min="3079" max="3079" width="18.109375" style="81" customWidth="1"/>
    <col min="3080" max="3080" width="25.6640625" style="81" customWidth="1"/>
    <col min="3081" max="3081" width="23.109375" style="81" customWidth="1"/>
    <col min="3082" max="3082" width="5.33203125" style="81" customWidth="1"/>
    <col min="3083" max="3083" width="15.33203125" style="81" customWidth="1"/>
    <col min="3084" max="3084" width="5.33203125" style="81" customWidth="1"/>
    <col min="3085" max="3085" width="15.33203125" style="81" customWidth="1"/>
    <col min="3086" max="3086" width="5.33203125" style="81" customWidth="1"/>
    <col min="3087" max="3090" width="15.33203125" style="81" customWidth="1"/>
    <col min="3091" max="3091" width="10.33203125" style="81" customWidth="1"/>
    <col min="3092" max="3092" width="15.33203125" style="81" customWidth="1"/>
    <col min="3093" max="3093" width="4.6640625" style="81" customWidth="1"/>
    <col min="3094" max="3094" width="15.33203125" style="81" customWidth="1"/>
    <col min="3095" max="3328" width="9" style="81"/>
    <col min="3329" max="3329" width="40.6640625" style="81" customWidth="1"/>
    <col min="3330" max="3330" width="48.109375" style="81" customWidth="1"/>
    <col min="3331" max="3331" width="10.6640625" style="81" customWidth="1"/>
    <col min="3332" max="3333" width="18.109375" style="81" customWidth="1"/>
    <col min="3334" max="3334" width="25.6640625" style="81" customWidth="1"/>
    <col min="3335" max="3335" width="18.109375" style="81" customWidth="1"/>
    <col min="3336" max="3336" width="25.6640625" style="81" customWidth="1"/>
    <col min="3337" max="3337" width="23.109375" style="81" customWidth="1"/>
    <col min="3338" max="3338" width="5.33203125" style="81" customWidth="1"/>
    <col min="3339" max="3339" width="15.33203125" style="81" customWidth="1"/>
    <col min="3340" max="3340" width="5.33203125" style="81" customWidth="1"/>
    <col min="3341" max="3341" width="15.33203125" style="81" customWidth="1"/>
    <col min="3342" max="3342" width="5.33203125" style="81" customWidth="1"/>
    <col min="3343" max="3346" width="15.33203125" style="81" customWidth="1"/>
    <col min="3347" max="3347" width="10.33203125" style="81" customWidth="1"/>
    <col min="3348" max="3348" width="15.33203125" style="81" customWidth="1"/>
    <col min="3349" max="3349" width="4.6640625" style="81" customWidth="1"/>
    <col min="3350" max="3350" width="15.33203125" style="81" customWidth="1"/>
    <col min="3351" max="3584" width="9" style="81"/>
    <col min="3585" max="3585" width="40.6640625" style="81" customWidth="1"/>
    <col min="3586" max="3586" width="48.109375" style="81" customWidth="1"/>
    <col min="3587" max="3587" width="10.6640625" style="81" customWidth="1"/>
    <col min="3588" max="3589" width="18.109375" style="81" customWidth="1"/>
    <col min="3590" max="3590" width="25.6640625" style="81" customWidth="1"/>
    <col min="3591" max="3591" width="18.109375" style="81" customWidth="1"/>
    <col min="3592" max="3592" width="25.6640625" style="81" customWidth="1"/>
    <col min="3593" max="3593" width="23.109375" style="81" customWidth="1"/>
    <col min="3594" max="3594" width="5.33203125" style="81" customWidth="1"/>
    <col min="3595" max="3595" width="15.33203125" style="81" customWidth="1"/>
    <col min="3596" max="3596" width="5.33203125" style="81" customWidth="1"/>
    <col min="3597" max="3597" width="15.33203125" style="81" customWidth="1"/>
    <col min="3598" max="3598" width="5.33203125" style="81" customWidth="1"/>
    <col min="3599" max="3602" width="15.33203125" style="81" customWidth="1"/>
    <col min="3603" max="3603" width="10.33203125" style="81" customWidth="1"/>
    <col min="3604" max="3604" width="15.33203125" style="81" customWidth="1"/>
    <col min="3605" max="3605" width="4.6640625" style="81" customWidth="1"/>
    <col min="3606" max="3606" width="15.33203125" style="81" customWidth="1"/>
    <col min="3607" max="3840" width="9" style="81"/>
    <col min="3841" max="3841" width="40.6640625" style="81" customWidth="1"/>
    <col min="3842" max="3842" width="48.109375" style="81" customWidth="1"/>
    <col min="3843" max="3843" width="10.6640625" style="81" customWidth="1"/>
    <col min="3844" max="3845" width="18.109375" style="81" customWidth="1"/>
    <col min="3846" max="3846" width="25.6640625" style="81" customWidth="1"/>
    <col min="3847" max="3847" width="18.109375" style="81" customWidth="1"/>
    <col min="3848" max="3848" width="25.6640625" style="81" customWidth="1"/>
    <col min="3849" max="3849" width="23.109375" style="81" customWidth="1"/>
    <col min="3850" max="3850" width="5.33203125" style="81" customWidth="1"/>
    <col min="3851" max="3851" width="15.33203125" style="81" customWidth="1"/>
    <col min="3852" max="3852" width="5.33203125" style="81" customWidth="1"/>
    <col min="3853" max="3853" width="15.33203125" style="81" customWidth="1"/>
    <col min="3854" max="3854" width="5.33203125" style="81" customWidth="1"/>
    <col min="3855" max="3858" width="15.33203125" style="81" customWidth="1"/>
    <col min="3859" max="3859" width="10.33203125" style="81" customWidth="1"/>
    <col min="3860" max="3860" width="15.33203125" style="81" customWidth="1"/>
    <col min="3861" max="3861" width="4.6640625" style="81" customWidth="1"/>
    <col min="3862" max="3862" width="15.33203125" style="81" customWidth="1"/>
    <col min="3863" max="4096" width="9" style="81"/>
    <col min="4097" max="4097" width="40.6640625" style="81" customWidth="1"/>
    <col min="4098" max="4098" width="48.109375" style="81" customWidth="1"/>
    <col min="4099" max="4099" width="10.6640625" style="81" customWidth="1"/>
    <col min="4100" max="4101" width="18.109375" style="81" customWidth="1"/>
    <col min="4102" max="4102" width="25.6640625" style="81" customWidth="1"/>
    <col min="4103" max="4103" width="18.109375" style="81" customWidth="1"/>
    <col min="4104" max="4104" width="25.6640625" style="81" customWidth="1"/>
    <col min="4105" max="4105" width="23.109375" style="81" customWidth="1"/>
    <col min="4106" max="4106" width="5.33203125" style="81" customWidth="1"/>
    <col min="4107" max="4107" width="15.33203125" style="81" customWidth="1"/>
    <col min="4108" max="4108" width="5.33203125" style="81" customWidth="1"/>
    <col min="4109" max="4109" width="15.33203125" style="81" customWidth="1"/>
    <col min="4110" max="4110" width="5.33203125" style="81" customWidth="1"/>
    <col min="4111" max="4114" width="15.33203125" style="81" customWidth="1"/>
    <col min="4115" max="4115" width="10.33203125" style="81" customWidth="1"/>
    <col min="4116" max="4116" width="15.33203125" style="81" customWidth="1"/>
    <col min="4117" max="4117" width="4.6640625" style="81" customWidth="1"/>
    <col min="4118" max="4118" width="15.33203125" style="81" customWidth="1"/>
    <col min="4119" max="4352" width="9" style="81"/>
    <col min="4353" max="4353" width="40.6640625" style="81" customWidth="1"/>
    <col min="4354" max="4354" width="48.109375" style="81" customWidth="1"/>
    <col min="4355" max="4355" width="10.6640625" style="81" customWidth="1"/>
    <col min="4356" max="4357" width="18.109375" style="81" customWidth="1"/>
    <col min="4358" max="4358" width="25.6640625" style="81" customWidth="1"/>
    <col min="4359" max="4359" width="18.109375" style="81" customWidth="1"/>
    <col min="4360" max="4360" width="25.6640625" style="81" customWidth="1"/>
    <col min="4361" max="4361" width="23.109375" style="81" customWidth="1"/>
    <col min="4362" max="4362" width="5.33203125" style="81" customWidth="1"/>
    <col min="4363" max="4363" width="15.33203125" style="81" customWidth="1"/>
    <col min="4364" max="4364" width="5.33203125" style="81" customWidth="1"/>
    <col min="4365" max="4365" width="15.33203125" style="81" customWidth="1"/>
    <col min="4366" max="4366" width="5.33203125" style="81" customWidth="1"/>
    <col min="4367" max="4370" width="15.33203125" style="81" customWidth="1"/>
    <col min="4371" max="4371" width="10.33203125" style="81" customWidth="1"/>
    <col min="4372" max="4372" width="15.33203125" style="81" customWidth="1"/>
    <col min="4373" max="4373" width="4.6640625" style="81" customWidth="1"/>
    <col min="4374" max="4374" width="15.33203125" style="81" customWidth="1"/>
    <col min="4375" max="4608" width="9" style="81"/>
    <col min="4609" max="4609" width="40.6640625" style="81" customWidth="1"/>
    <col min="4610" max="4610" width="48.109375" style="81" customWidth="1"/>
    <col min="4611" max="4611" width="10.6640625" style="81" customWidth="1"/>
    <col min="4612" max="4613" width="18.109375" style="81" customWidth="1"/>
    <col min="4614" max="4614" width="25.6640625" style="81" customWidth="1"/>
    <col min="4615" max="4615" width="18.109375" style="81" customWidth="1"/>
    <col min="4616" max="4616" width="25.6640625" style="81" customWidth="1"/>
    <col min="4617" max="4617" width="23.109375" style="81" customWidth="1"/>
    <col min="4618" max="4618" width="5.33203125" style="81" customWidth="1"/>
    <col min="4619" max="4619" width="15.33203125" style="81" customWidth="1"/>
    <col min="4620" max="4620" width="5.33203125" style="81" customWidth="1"/>
    <col min="4621" max="4621" width="15.33203125" style="81" customWidth="1"/>
    <col min="4622" max="4622" width="5.33203125" style="81" customWidth="1"/>
    <col min="4623" max="4626" width="15.33203125" style="81" customWidth="1"/>
    <col min="4627" max="4627" width="10.33203125" style="81" customWidth="1"/>
    <col min="4628" max="4628" width="15.33203125" style="81" customWidth="1"/>
    <col min="4629" max="4629" width="4.6640625" style="81" customWidth="1"/>
    <col min="4630" max="4630" width="15.33203125" style="81" customWidth="1"/>
    <col min="4631" max="4864" width="9" style="81"/>
    <col min="4865" max="4865" width="40.6640625" style="81" customWidth="1"/>
    <col min="4866" max="4866" width="48.109375" style="81" customWidth="1"/>
    <col min="4867" max="4867" width="10.6640625" style="81" customWidth="1"/>
    <col min="4868" max="4869" width="18.109375" style="81" customWidth="1"/>
    <col min="4870" max="4870" width="25.6640625" style="81" customWidth="1"/>
    <col min="4871" max="4871" width="18.109375" style="81" customWidth="1"/>
    <col min="4872" max="4872" width="25.6640625" style="81" customWidth="1"/>
    <col min="4873" max="4873" width="23.109375" style="81" customWidth="1"/>
    <col min="4874" max="4874" width="5.33203125" style="81" customWidth="1"/>
    <col min="4875" max="4875" width="15.33203125" style="81" customWidth="1"/>
    <col min="4876" max="4876" width="5.33203125" style="81" customWidth="1"/>
    <col min="4877" max="4877" width="15.33203125" style="81" customWidth="1"/>
    <col min="4878" max="4878" width="5.33203125" style="81" customWidth="1"/>
    <col min="4879" max="4882" width="15.33203125" style="81" customWidth="1"/>
    <col min="4883" max="4883" width="10.33203125" style="81" customWidth="1"/>
    <col min="4884" max="4884" width="15.33203125" style="81" customWidth="1"/>
    <col min="4885" max="4885" width="4.6640625" style="81" customWidth="1"/>
    <col min="4886" max="4886" width="15.33203125" style="81" customWidth="1"/>
    <col min="4887" max="5120" width="9" style="81"/>
    <col min="5121" max="5121" width="40.6640625" style="81" customWidth="1"/>
    <col min="5122" max="5122" width="48.109375" style="81" customWidth="1"/>
    <col min="5123" max="5123" width="10.6640625" style="81" customWidth="1"/>
    <col min="5124" max="5125" width="18.109375" style="81" customWidth="1"/>
    <col min="5126" max="5126" width="25.6640625" style="81" customWidth="1"/>
    <col min="5127" max="5127" width="18.109375" style="81" customWidth="1"/>
    <col min="5128" max="5128" width="25.6640625" style="81" customWidth="1"/>
    <col min="5129" max="5129" width="23.109375" style="81" customWidth="1"/>
    <col min="5130" max="5130" width="5.33203125" style="81" customWidth="1"/>
    <col min="5131" max="5131" width="15.33203125" style="81" customWidth="1"/>
    <col min="5132" max="5132" width="5.33203125" style="81" customWidth="1"/>
    <col min="5133" max="5133" width="15.33203125" style="81" customWidth="1"/>
    <col min="5134" max="5134" width="5.33203125" style="81" customWidth="1"/>
    <col min="5135" max="5138" width="15.33203125" style="81" customWidth="1"/>
    <col min="5139" max="5139" width="10.33203125" style="81" customWidth="1"/>
    <col min="5140" max="5140" width="15.33203125" style="81" customWidth="1"/>
    <col min="5141" max="5141" width="4.6640625" style="81" customWidth="1"/>
    <col min="5142" max="5142" width="15.33203125" style="81" customWidth="1"/>
    <col min="5143" max="5376" width="9" style="81"/>
    <col min="5377" max="5377" width="40.6640625" style="81" customWidth="1"/>
    <col min="5378" max="5378" width="48.109375" style="81" customWidth="1"/>
    <col min="5379" max="5379" width="10.6640625" style="81" customWidth="1"/>
    <col min="5380" max="5381" width="18.109375" style="81" customWidth="1"/>
    <col min="5382" max="5382" width="25.6640625" style="81" customWidth="1"/>
    <col min="5383" max="5383" width="18.109375" style="81" customWidth="1"/>
    <col min="5384" max="5384" width="25.6640625" style="81" customWidth="1"/>
    <col min="5385" max="5385" width="23.109375" style="81" customWidth="1"/>
    <col min="5386" max="5386" width="5.33203125" style="81" customWidth="1"/>
    <col min="5387" max="5387" width="15.33203125" style="81" customWidth="1"/>
    <col min="5388" max="5388" width="5.33203125" style="81" customWidth="1"/>
    <col min="5389" max="5389" width="15.33203125" style="81" customWidth="1"/>
    <col min="5390" max="5390" width="5.33203125" style="81" customWidth="1"/>
    <col min="5391" max="5394" width="15.33203125" style="81" customWidth="1"/>
    <col min="5395" max="5395" width="10.33203125" style="81" customWidth="1"/>
    <col min="5396" max="5396" width="15.33203125" style="81" customWidth="1"/>
    <col min="5397" max="5397" width="4.6640625" style="81" customWidth="1"/>
    <col min="5398" max="5398" width="15.33203125" style="81" customWidth="1"/>
    <col min="5399" max="5632" width="9" style="81"/>
    <col min="5633" max="5633" width="40.6640625" style="81" customWidth="1"/>
    <col min="5634" max="5634" width="48.109375" style="81" customWidth="1"/>
    <col min="5635" max="5635" width="10.6640625" style="81" customWidth="1"/>
    <col min="5636" max="5637" width="18.109375" style="81" customWidth="1"/>
    <col min="5638" max="5638" width="25.6640625" style="81" customWidth="1"/>
    <col min="5639" max="5639" width="18.109375" style="81" customWidth="1"/>
    <col min="5640" max="5640" width="25.6640625" style="81" customWidth="1"/>
    <col min="5641" max="5641" width="23.109375" style="81" customWidth="1"/>
    <col min="5642" max="5642" width="5.33203125" style="81" customWidth="1"/>
    <col min="5643" max="5643" width="15.33203125" style="81" customWidth="1"/>
    <col min="5644" max="5644" width="5.33203125" style="81" customWidth="1"/>
    <col min="5645" max="5645" width="15.33203125" style="81" customWidth="1"/>
    <col min="5646" max="5646" width="5.33203125" style="81" customWidth="1"/>
    <col min="5647" max="5650" width="15.33203125" style="81" customWidth="1"/>
    <col min="5651" max="5651" width="10.33203125" style="81" customWidth="1"/>
    <col min="5652" max="5652" width="15.33203125" style="81" customWidth="1"/>
    <col min="5653" max="5653" width="4.6640625" style="81" customWidth="1"/>
    <col min="5654" max="5654" width="15.33203125" style="81" customWidth="1"/>
    <col min="5655" max="5888" width="9" style="81"/>
    <col min="5889" max="5889" width="40.6640625" style="81" customWidth="1"/>
    <col min="5890" max="5890" width="48.109375" style="81" customWidth="1"/>
    <col min="5891" max="5891" width="10.6640625" style="81" customWidth="1"/>
    <col min="5892" max="5893" width="18.109375" style="81" customWidth="1"/>
    <col min="5894" max="5894" width="25.6640625" style="81" customWidth="1"/>
    <col min="5895" max="5895" width="18.109375" style="81" customWidth="1"/>
    <col min="5896" max="5896" width="25.6640625" style="81" customWidth="1"/>
    <col min="5897" max="5897" width="23.109375" style="81" customWidth="1"/>
    <col min="5898" max="5898" width="5.33203125" style="81" customWidth="1"/>
    <col min="5899" max="5899" width="15.33203125" style="81" customWidth="1"/>
    <col min="5900" max="5900" width="5.33203125" style="81" customWidth="1"/>
    <col min="5901" max="5901" width="15.33203125" style="81" customWidth="1"/>
    <col min="5902" max="5902" width="5.33203125" style="81" customWidth="1"/>
    <col min="5903" max="5906" width="15.33203125" style="81" customWidth="1"/>
    <col min="5907" max="5907" width="10.33203125" style="81" customWidth="1"/>
    <col min="5908" max="5908" width="15.33203125" style="81" customWidth="1"/>
    <col min="5909" max="5909" width="4.6640625" style="81" customWidth="1"/>
    <col min="5910" max="5910" width="15.33203125" style="81" customWidth="1"/>
    <col min="5911" max="6144" width="9" style="81"/>
    <col min="6145" max="6145" width="40.6640625" style="81" customWidth="1"/>
    <col min="6146" max="6146" width="48.109375" style="81" customWidth="1"/>
    <col min="6147" max="6147" width="10.6640625" style="81" customWidth="1"/>
    <col min="6148" max="6149" width="18.109375" style="81" customWidth="1"/>
    <col min="6150" max="6150" width="25.6640625" style="81" customWidth="1"/>
    <col min="6151" max="6151" width="18.109375" style="81" customWidth="1"/>
    <col min="6152" max="6152" width="25.6640625" style="81" customWidth="1"/>
    <col min="6153" max="6153" width="23.109375" style="81" customWidth="1"/>
    <col min="6154" max="6154" width="5.33203125" style="81" customWidth="1"/>
    <col min="6155" max="6155" width="15.33203125" style="81" customWidth="1"/>
    <col min="6156" max="6156" width="5.33203125" style="81" customWidth="1"/>
    <col min="6157" max="6157" width="15.33203125" style="81" customWidth="1"/>
    <col min="6158" max="6158" width="5.33203125" style="81" customWidth="1"/>
    <col min="6159" max="6162" width="15.33203125" style="81" customWidth="1"/>
    <col min="6163" max="6163" width="10.33203125" style="81" customWidth="1"/>
    <col min="6164" max="6164" width="15.33203125" style="81" customWidth="1"/>
    <col min="6165" max="6165" width="4.6640625" style="81" customWidth="1"/>
    <col min="6166" max="6166" width="15.33203125" style="81" customWidth="1"/>
    <col min="6167" max="6400" width="9" style="81"/>
    <col min="6401" max="6401" width="40.6640625" style="81" customWidth="1"/>
    <col min="6402" max="6402" width="48.109375" style="81" customWidth="1"/>
    <col min="6403" max="6403" width="10.6640625" style="81" customWidth="1"/>
    <col min="6404" max="6405" width="18.109375" style="81" customWidth="1"/>
    <col min="6406" max="6406" width="25.6640625" style="81" customWidth="1"/>
    <col min="6407" max="6407" width="18.109375" style="81" customWidth="1"/>
    <col min="6408" max="6408" width="25.6640625" style="81" customWidth="1"/>
    <col min="6409" max="6409" width="23.109375" style="81" customWidth="1"/>
    <col min="6410" max="6410" width="5.33203125" style="81" customWidth="1"/>
    <col min="6411" max="6411" width="15.33203125" style="81" customWidth="1"/>
    <col min="6412" max="6412" width="5.33203125" style="81" customWidth="1"/>
    <col min="6413" max="6413" width="15.33203125" style="81" customWidth="1"/>
    <col min="6414" max="6414" width="5.33203125" style="81" customWidth="1"/>
    <col min="6415" max="6418" width="15.33203125" style="81" customWidth="1"/>
    <col min="6419" max="6419" width="10.33203125" style="81" customWidth="1"/>
    <col min="6420" max="6420" width="15.33203125" style="81" customWidth="1"/>
    <col min="6421" max="6421" width="4.6640625" style="81" customWidth="1"/>
    <col min="6422" max="6422" width="15.33203125" style="81" customWidth="1"/>
    <col min="6423" max="6656" width="9" style="81"/>
    <col min="6657" max="6657" width="40.6640625" style="81" customWidth="1"/>
    <col min="6658" max="6658" width="48.109375" style="81" customWidth="1"/>
    <col min="6659" max="6659" width="10.6640625" style="81" customWidth="1"/>
    <col min="6660" max="6661" width="18.109375" style="81" customWidth="1"/>
    <col min="6662" max="6662" width="25.6640625" style="81" customWidth="1"/>
    <col min="6663" max="6663" width="18.109375" style="81" customWidth="1"/>
    <col min="6664" max="6664" width="25.6640625" style="81" customWidth="1"/>
    <col min="6665" max="6665" width="23.109375" style="81" customWidth="1"/>
    <col min="6666" max="6666" width="5.33203125" style="81" customWidth="1"/>
    <col min="6667" max="6667" width="15.33203125" style="81" customWidth="1"/>
    <col min="6668" max="6668" width="5.33203125" style="81" customWidth="1"/>
    <col min="6669" max="6669" width="15.33203125" style="81" customWidth="1"/>
    <col min="6670" max="6670" width="5.33203125" style="81" customWidth="1"/>
    <col min="6671" max="6674" width="15.33203125" style="81" customWidth="1"/>
    <col min="6675" max="6675" width="10.33203125" style="81" customWidth="1"/>
    <col min="6676" max="6676" width="15.33203125" style="81" customWidth="1"/>
    <col min="6677" max="6677" width="4.6640625" style="81" customWidth="1"/>
    <col min="6678" max="6678" width="15.33203125" style="81" customWidth="1"/>
    <col min="6679" max="6912" width="9" style="81"/>
    <col min="6913" max="6913" width="40.6640625" style="81" customWidth="1"/>
    <col min="6914" max="6914" width="48.109375" style="81" customWidth="1"/>
    <col min="6915" max="6915" width="10.6640625" style="81" customWidth="1"/>
    <col min="6916" max="6917" width="18.109375" style="81" customWidth="1"/>
    <col min="6918" max="6918" width="25.6640625" style="81" customWidth="1"/>
    <col min="6919" max="6919" width="18.109375" style="81" customWidth="1"/>
    <col min="6920" max="6920" width="25.6640625" style="81" customWidth="1"/>
    <col min="6921" max="6921" width="23.109375" style="81" customWidth="1"/>
    <col min="6922" max="6922" width="5.33203125" style="81" customWidth="1"/>
    <col min="6923" max="6923" width="15.33203125" style="81" customWidth="1"/>
    <col min="6924" max="6924" width="5.33203125" style="81" customWidth="1"/>
    <col min="6925" max="6925" width="15.33203125" style="81" customWidth="1"/>
    <col min="6926" max="6926" width="5.33203125" style="81" customWidth="1"/>
    <col min="6927" max="6930" width="15.33203125" style="81" customWidth="1"/>
    <col min="6931" max="6931" width="10.33203125" style="81" customWidth="1"/>
    <col min="6932" max="6932" width="15.33203125" style="81" customWidth="1"/>
    <col min="6933" max="6933" width="4.6640625" style="81" customWidth="1"/>
    <col min="6934" max="6934" width="15.33203125" style="81" customWidth="1"/>
    <col min="6935" max="7168" width="9" style="81"/>
    <col min="7169" max="7169" width="40.6640625" style="81" customWidth="1"/>
    <col min="7170" max="7170" width="48.109375" style="81" customWidth="1"/>
    <col min="7171" max="7171" width="10.6640625" style="81" customWidth="1"/>
    <col min="7172" max="7173" width="18.109375" style="81" customWidth="1"/>
    <col min="7174" max="7174" width="25.6640625" style="81" customWidth="1"/>
    <col min="7175" max="7175" width="18.109375" style="81" customWidth="1"/>
    <col min="7176" max="7176" width="25.6640625" style="81" customWidth="1"/>
    <col min="7177" max="7177" width="23.109375" style="81" customWidth="1"/>
    <col min="7178" max="7178" width="5.33203125" style="81" customWidth="1"/>
    <col min="7179" max="7179" width="15.33203125" style="81" customWidth="1"/>
    <col min="7180" max="7180" width="5.33203125" style="81" customWidth="1"/>
    <col min="7181" max="7181" width="15.33203125" style="81" customWidth="1"/>
    <col min="7182" max="7182" width="5.33203125" style="81" customWidth="1"/>
    <col min="7183" max="7186" width="15.33203125" style="81" customWidth="1"/>
    <col min="7187" max="7187" width="10.33203125" style="81" customWidth="1"/>
    <col min="7188" max="7188" width="15.33203125" style="81" customWidth="1"/>
    <col min="7189" max="7189" width="4.6640625" style="81" customWidth="1"/>
    <col min="7190" max="7190" width="15.33203125" style="81" customWidth="1"/>
    <col min="7191" max="7424" width="9" style="81"/>
    <col min="7425" max="7425" width="40.6640625" style="81" customWidth="1"/>
    <col min="7426" max="7426" width="48.109375" style="81" customWidth="1"/>
    <col min="7427" max="7427" width="10.6640625" style="81" customWidth="1"/>
    <col min="7428" max="7429" width="18.109375" style="81" customWidth="1"/>
    <col min="7430" max="7430" width="25.6640625" style="81" customWidth="1"/>
    <col min="7431" max="7431" width="18.109375" style="81" customWidth="1"/>
    <col min="7432" max="7432" width="25.6640625" style="81" customWidth="1"/>
    <col min="7433" max="7433" width="23.109375" style="81" customWidth="1"/>
    <col min="7434" max="7434" width="5.33203125" style="81" customWidth="1"/>
    <col min="7435" max="7435" width="15.33203125" style="81" customWidth="1"/>
    <col min="7436" max="7436" width="5.33203125" style="81" customWidth="1"/>
    <col min="7437" max="7437" width="15.33203125" style="81" customWidth="1"/>
    <col min="7438" max="7438" width="5.33203125" style="81" customWidth="1"/>
    <col min="7439" max="7442" width="15.33203125" style="81" customWidth="1"/>
    <col min="7443" max="7443" width="10.33203125" style="81" customWidth="1"/>
    <col min="7444" max="7444" width="15.33203125" style="81" customWidth="1"/>
    <col min="7445" max="7445" width="4.6640625" style="81" customWidth="1"/>
    <col min="7446" max="7446" width="15.33203125" style="81" customWidth="1"/>
    <col min="7447" max="7680" width="9" style="81"/>
    <col min="7681" max="7681" width="40.6640625" style="81" customWidth="1"/>
    <col min="7682" max="7682" width="48.109375" style="81" customWidth="1"/>
    <col min="7683" max="7683" width="10.6640625" style="81" customWidth="1"/>
    <col min="7684" max="7685" width="18.109375" style="81" customWidth="1"/>
    <col min="7686" max="7686" width="25.6640625" style="81" customWidth="1"/>
    <col min="7687" max="7687" width="18.109375" style="81" customWidth="1"/>
    <col min="7688" max="7688" width="25.6640625" style="81" customWidth="1"/>
    <col min="7689" max="7689" width="23.109375" style="81" customWidth="1"/>
    <col min="7690" max="7690" width="5.33203125" style="81" customWidth="1"/>
    <col min="7691" max="7691" width="15.33203125" style="81" customWidth="1"/>
    <col min="7692" max="7692" width="5.33203125" style="81" customWidth="1"/>
    <col min="7693" max="7693" width="15.33203125" style="81" customWidth="1"/>
    <col min="7694" max="7694" width="5.33203125" style="81" customWidth="1"/>
    <col min="7695" max="7698" width="15.33203125" style="81" customWidth="1"/>
    <col min="7699" max="7699" width="10.33203125" style="81" customWidth="1"/>
    <col min="7700" max="7700" width="15.33203125" style="81" customWidth="1"/>
    <col min="7701" max="7701" width="4.6640625" style="81" customWidth="1"/>
    <col min="7702" max="7702" width="15.33203125" style="81" customWidth="1"/>
    <col min="7703" max="7936" width="9" style="81"/>
    <col min="7937" max="7937" width="40.6640625" style="81" customWidth="1"/>
    <col min="7938" max="7938" width="48.109375" style="81" customWidth="1"/>
    <col min="7939" max="7939" width="10.6640625" style="81" customWidth="1"/>
    <col min="7940" max="7941" width="18.109375" style="81" customWidth="1"/>
    <col min="7942" max="7942" width="25.6640625" style="81" customWidth="1"/>
    <col min="7943" max="7943" width="18.109375" style="81" customWidth="1"/>
    <col min="7944" max="7944" width="25.6640625" style="81" customWidth="1"/>
    <col min="7945" max="7945" width="23.109375" style="81" customWidth="1"/>
    <col min="7946" max="7946" width="5.33203125" style="81" customWidth="1"/>
    <col min="7947" max="7947" width="15.33203125" style="81" customWidth="1"/>
    <col min="7948" max="7948" width="5.33203125" style="81" customWidth="1"/>
    <col min="7949" max="7949" width="15.33203125" style="81" customWidth="1"/>
    <col min="7950" max="7950" width="5.33203125" style="81" customWidth="1"/>
    <col min="7951" max="7954" width="15.33203125" style="81" customWidth="1"/>
    <col min="7955" max="7955" width="10.33203125" style="81" customWidth="1"/>
    <col min="7956" max="7956" width="15.33203125" style="81" customWidth="1"/>
    <col min="7957" max="7957" width="4.6640625" style="81" customWidth="1"/>
    <col min="7958" max="7958" width="15.33203125" style="81" customWidth="1"/>
    <col min="7959" max="8192" width="9" style="81"/>
    <col min="8193" max="8193" width="40.6640625" style="81" customWidth="1"/>
    <col min="8194" max="8194" width="48.109375" style="81" customWidth="1"/>
    <col min="8195" max="8195" width="10.6640625" style="81" customWidth="1"/>
    <col min="8196" max="8197" width="18.109375" style="81" customWidth="1"/>
    <col min="8198" max="8198" width="25.6640625" style="81" customWidth="1"/>
    <col min="8199" max="8199" width="18.109375" style="81" customWidth="1"/>
    <col min="8200" max="8200" width="25.6640625" style="81" customWidth="1"/>
    <col min="8201" max="8201" width="23.109375" style="81" customWidth="1"/>
    <col min="8202" max="8202" width="5.33203125" style="81" customWidth="1"/>
    <col min="8203" max="8203" width="15.33203125" style="81" customWidth="1"/>
    <col min="8204" max="8204" width="5.33203125" style="81" customWidth="1"/>
    <col min="8205" max="8205" width="15.33203125" style="81" customWidth="1"/>
    <col min="8206" max="8206" width="5.33203125" style="81" customWidth="1"/>
    <col min="8207" max="8210" width="15.33203125" style="81" customWidth="1"/>
    <col min="8211" max="8211" width="10.33203125" style="81" customWidth="1"/>
    <col min="8212" max="8212" width="15.33203125" style="81" customWidth="1"/>
    <col min="8213" max="8213" width="4.6640625" style="81" customWidth="1"/>
    <col min="8214" max="8214" width="15.33203125" style="81" customWidth="1"/>
    <col min="8215" max="8448" width="9" style="81"/>
    <col min="8449" max="8449" width="40.6640625" style="81" customWidth="1"/>
    <col min="8450" max="8450" width="48.109375" style="81" customWidth="1"/>
    <col min="8451" max="8451" width="10.6640625" style="81" customWidth="1"/>
    <col min="8452" max="8453" width="18.109375" style="81" customWidth="1"/>
    <col min="8454" max="8454" width="25.6640625" style="81" customWidth="1"/>
    <col min="8455" max="8455" width="18.109375" style="81" customWidth="1"/>
    <col min="8456" max="8456" width="25.6640625" style="81" customWidth="1"/>
    <col min="8457" max="8457" width="23.109375" style="81" customWidth="1"/>
    <col min="8458" max="8458" width="5.33203125" style="81" customWidth="1"/>
    <col min="8459" max="8459" width="15.33203125" style="81" customWidth="1"/>
    <col min="8460" max="8460" width="5.33203125" style="81" customWidth="1"/>
    <col min="8461" max="8461" width="15.33203125" style="81" customWidth="1"/>
    <col min="8462" max="8462" width="5.33203125" style="81" customWidth="1"/>
    <col min="8463" max="8466" width="15.33203125" style="81" customWidth="1"/>
    <col min="8467" max="8467" width="10.33203125" style="81" customWidth="1"/>
    <col min="8468" max="8468" width="15.33203125" style="81" customWidth="1"/>
    <col min="8469" max="8469" width="4.6640625" style="81" customWidth="1"/>
    <col min="8470" max="8470" width="15.33203125" style="81" customWidth="1"/>
    <col min="8471" max="8704" width="9" style="81"/>
    <col min="8705" max="8705" width="40.6640625" style="81" customWidth="1"/>
    <col min="8706" max="8706" width="48.109375" style="81" customWidth="1"/>
    <col min="8707" max="8707" width="10.6640625" style="81" customWidth="1"/>
    <col min="8708" max="8709" width="18.109375" style="81" customWidth="1"/>
    <col min="8710" max="8710" width="25.6640625" style="81" customWidth="1"/>
    <col min="8711" max="8711" width="18.109375" style="81" customWidth="1"/>
    <col min="8712" max="8712" width="25.6640625" style="81" customWidth="1"/>
    <col min="8713" max="8713" width="23.109375" style="81" customWidth="1"/>
    <col min="8714" max="8714" width="5.33203125" style="81" customWidth="1"/>
    <col min="8715" max="8715" width="15.33203125" style="81" customWidth="1"/>
    <col min="8716" max="8716" width="5.33203125" style="81" customWidth="1"/>
    <col min="8717" max="8717" width="15.33203125" style="81" customWidth="1"/>
    <col min="8718" max="8718" width="5.33203125" style="81" customWidth="1"/>
    <col min="8719" max="8722" width="15.33203125" style="81" customWidth="1"/>
    <col min="8723" max="8723" width="10.33203125" style="81" customWidth="1"/>
    <col min="8724" max="8724" width="15.33203125" style="81" customWidth="1"/>
    <col min="8725" max="8725" width="4.6640625" style="81" customWidth="1"/>
    <col min="8726" max="8726" width="15.33203125" style="81" customWidth="1"/>
    <col min="8727" max="8960" width="9" style="81"/>
    <col min="8961" max="8961" width="40.6640625" style="81" customWidth="1"/>
    <col min="8962" max="8962" width="48.109375" style="81" customWidth="1"/>
    <col min="8963" max="8963" width="10.6640625" style="81" customWidth="1"/>
    <col min="8964" max="8965" width="18.109375" style="81" customWidth="1"/>
    <col min="8966" max="8966" width="25.6640625" style="81" customWidth="1"/>
    <col min="8967" max="8967" width="18.109375" style="81" customWidth="1"/>
    <col min="8968" max="8968" width="25.6640625" style="81" customWidth="1"/>
    <col min="8969" max="8969" width="23.109375" style="81" customWidth="1"/>
    <col min="8970" max="8970" width="5.33203125" style="81" customWidth="1"/>
    <col min="8971" max="8971" width="15.33203125" style="81" customWidth="1"/>
    <col min="8972" max="8972" width="5.33203125" style="81" customWidth="1"/>
    <col min="8973" max="8973" width="15.33203125" style="81" customWidth="1"/>
    <col min="8974" max="8974" width="5.33203125" style="81" customWidth="1"/>
    <col min="8975" max="8978" width="15.33203125" style="81" customWidth="1"/>
    <col min="8979" max="8979" width="10.33203125" style="81" customWidth="1"/>
    <col min="8980" max="8980" width="15.33203125" style="81" customWidth="1"/>
    <col min="8981" max="8981" width="4.6640625" style="81" customWidth="1"/>
    <col min="8982" max="8982" width="15.33203125" style="81" customWidth="1"/>
    <col min="8983" max="9216" width="9" style="81"/>
    <col min="9217" max="9217" width="40.6640625" style="81" customWidth="1"/>
    <col min="9218" max="9218" width="48.109375" style="81" customWidth="1"/>
    <col min="9219" max="9219" width="10.6640625" style="81" customWidth="1"/>
    <col min="9220" max="9221" width="18.109375" style="81" customWidth="1"/>
    <col min="9222" max="9222" width="25.6640625" style="81" customWidth="1"/>
    <col min="9223" max="9223" width="18.109375" style="81" customWidth="1"/>
    <col min="9224" max="9224" width="25.6640625" style="81" customWidth="1"/>
    <col min="9225" max="9225" width="23.109375" style="81" customWidth="1"/>
    <col min="9226" max="9226" width="5.33203125" style="81" customWidth="1"/>
    <col min="9227" max="9227" width="15.33203125" style="81" customWidth="1"/>
    <col min="9228" max="9228" width="5.33203125" style="81" customWidth="1"/>
    <col min="9229" max="9229" width="15.33203125" style="81" customWidth="1"/>
    <col min="9230" max="9230" width="5.33203125" style="81" customWidth="1"/>
    <col min="9231" max="9234" width="15.33203125" style="81" customWidth="1"/>
    <col min="9235" max="9235" width="10.33203125" style="81" customWidth="1"/>
    <col min="9236" max="9236" width="15.33203125" style="81" customWidth="1"/>
    <col min="9237" max="9237" width="4.6640625" style="81" customWidth="1"/>
    <col min="9238" max="9238" width="15.33203125" style="81" customWidth="1"/>
    <col min="9239" max="9472" width="9" style="81"/>
    <col min="9473" max="9473" width="40.6640625" style="81" customWidth="1"/>
    <col min="9474" max="9474" width="48.109375" style="81" customWidth="1"/>
    <col min="9475" max="9475" width="10.6640625" style="81" customWidth="1"/>
    <col min="9476" max="9477" width="18.109375" style="81" customWidth="1"/>
    <col min="9478" max="9478" width="25.6640625" style="81" customWidth="1"/>
    <col min="9479" max="9479" width="18.109375" style="81" customWidth="1"/>
    <col min="9480" max="9480" width="25.6640625" style="81" customWidth="1"/>
    <col min="9481" max="9481" width="23.109375" style="81" customWidth="1"/>
    <col min="9482" max="9482" width="5.33203125" style="81" customWidth="1"/>
    <col min="9483" max="9483" width="15.33203125" style="81" customWidth="1"/>
    <col min="9484" max="9484" width="5.33203125" style="81" customWidth="1"/>
    <col min="9485" max="9485" width="15.33203125" style="81" customWidth="1"/>
    <col min="9486" max="9486" width="5.33203125" style="81" customWidth="1"/>
    <col min="9487" max="9490" width="15.33203125" style="81" customWidth="1"/>
    <col min="9491" max="9491" width="10.33203125" style="81" customWidth="1"/>
    <col min="9492" max="9492" width="15.33203125" style="81" customWidth="1"/>
    <col min="9493" max="9493" width="4.6640625" style="81" customWidth="1"/>
    <col min="9494" max="9494" width="15.33203125" style="81" customWidth="1"/>
    <col min="9495" max="9728" width="9" style="81"/>
    <col min="9729" max="9729" width="40.6640625" style="81" customWidth="1"/>
    <col min="9730" max="9730" width="48.109375" style="81" customWidth="1"/>
    <col min="9731" max="9731" width="10.6640625" style="81" customWidth="1"/>
    <col min="9732" max="9733" width="18.109375" style="81" customWidth="1"/>
    <col min="9734" max="9734" width="25.6640625" style="81" customWidth="1"/>
    <col min="9735" max="9735" width="18.109375" style="81" customWidth="1"/>
    <col min="9736" max="9736" width="25.6640625" style="81" customWidth="1"/>
    <col min="9737" max="9737" width="23.109375" style="81" customWidth="1"/>
    <col min="9738" max="9738" width="5.33203125" style="81" customWidth="1"/>
    <col min="9739" max="9739" width="15.33203125" style="81" customWidth="1"/>
    <col min="9740" max="9740" width="5.33203125" style="81" customWidth="1"/>
    <col min="9741" max="9741" width="15.33203125" style="81" customWidth="1"/>
    <col min="9742" max="9742" width="5.33203125" style="81" customWidth="1"/>
    <col min="9743" max="9746" width="15.33203125" style="81" customWidth="1"/>
    <col min="9747" max="9747" width="10.33203125" style="81" customWidth="1"/>
    <col min="9748" max="9748" width="15.33203125" style="81" customWidth="1"/>
    <col min="9749" max="9749" width="4.6640625" style="81" customWidth="1"/>
    <col min="9750" max="9750" width="15.33203125" style="81" customWidth="1"/>
    <col min="9751" max="9984" width="9" style="81"/>
    <col min="9985" max="9985" width="40.6640625" style="81" customWidth="1"/>
    <col min="9986" max="9986" width="48.109375" style="81" customWidth="1"/>
    <col min="9987" max="9987" width="10.6640625" style="81" customWidth="1"/>
    <col min="9988" max="9989" width="18.109375" style="81" customWidth="1"/>
    <col min="9990" max="9990" width="25.6640625" style="81" customWidth="1"/>
    <col min="9991" max="9991" width="18.109375" style="81" customWidth="1"/>
    <col min="9992" max="9992" width="25.6640625" style="81" customWidth="1"/>
    <col min="9993" max="9993" width="23.109375" style="81" customWidth="1"/>
    <col min="9994" max="9994" width="5.33203125" style="81" customWidth="1"/>
    <col min="9995" max="9995" width="15.33203125" style="81" customWidth="1"/>
    <col min="9996" max="9996" width="5.33203125" style="81" customWidth="1"/>
    <col min="9997" max="9997" width="15.33203125" style="81" customWidth="1"/>
    <col min="9998" max="9998" width="5.33203125" style="81" customWidth="1"/>
    <col min="9999" max="10002" width="15.33203125" style="81" customWidth="1"/>
    <col min="10003" max="10003" width="10.33203125" style="81" customWidth="1"/>
    <col min="10004" max="10004" width="15.33203125" style="81" customWidth="1"/>
    <col min="10005" max="10005" width="4.6640625" style="81" customWidth="1"/>
    <col min="10006" max="10006" width="15.33203125" style="81" customWidth="1"/>
    <col min="10007" max="10240" width="9" style="81"/>
    <col min="10241" max="10241" width="40.6640625" style="81" customWidth="1"/>
    <col min="10242" max="10242" width="48.109375" style="81" customWidth="1"/>
    <col min="10243" max="10243" width="10.6640625" style="81" customWidth="1"/>
    <col min="10244" max="10245" width="18.109375" style="81" customWidth="1"/>
    <col min="10246" max="10246" width="25.6640625" style="81" customWidth="1"/>
    <col min="10247" max="10247" width="18.109375" style="81" customWidth="1"/>
    <col min="10248" max="10248" width="25.6640625" style="81" customWidth="1"/>
    <col min="10249" max="10249" width="23.109375" style="81" customWidth="1"/>
    <col min="10250" max="10250" width="5.33203125" style="81" customWidth="1"/>
    <col min="10251" max="10251" width="15.33203125" style="81" customWidth="1"/>
    <col min="10252" max="10252" width="5.33203125" style="81" customWidth="1"/>
    <col min="10253" max="10253" width="15.33203125" style="81" customWidth="1"/>
    <col min="10254" max="10254" width="5.33203125" style="81" customWidth="1"/>
    <col min="10255" max="10258" width="15.33203125" style="81" customWidth="1"/>
    <col min="10259" max="10259" width="10.33203125" style="81" customWidth="1"/>
    <col min="10260" max="10260" width="15.33203125" style="81" customWidth="1"/>
    <col min="10261" max="10261" width="4.6640625" style="81" customWidth="1"/>
    <col min="10262" max="10262" width="15.33203125" style="81" customWidth="1"/>
    <col min="10263" max="10496" width="9" style="81"/>
    <col min="10497" max="10497" width="40.6640625" style="81" customWidth="1"/>
    <col min="10498" max="10498" width="48.109375" style="81" customWidth="1"/>
    <col min="10499" max="10499" width="10.6640625" style="81" customWidth="1"/>
    <col min="10500" max="10501" width="18.109375" style="81" customWidth="1"/>
    <col min="10502" max="10502" width="25.6640625" style="81" customWidth="1"/>
    <col min="10503" max="10503" width="18.109375" style="81" customWidth="1"/>
    <col min="10504" max="10504" width="25.6640625" style="81" customWidth="1"/>
    <col min="10505" max="10505" width="23.109375" style="81" customWidth="1"/>
    <col min="10506" max="10506" width="5.33203125" style="81" customWidth="1"/>
    <col min="10507" max="10507" width="15.33203125" style="81" customWidth="1"/>
    <col min="10508" max="10508" width="5.33203125" style="81" customWidth="1"/>
    <col min="10509" max="10509" width="15.33203125" style="81" customWidth="1"/>
    <col min="10510" max="10510" width="5.33203125" style="81" customWidth="1"/>
    <col min="10511" max="10514" width="15.33203125" style="81" customWidth="1"/>
    <col min="10515" max="10515" width="10.33203125" style="81" customWidth="1"/>
    <col min="10516" max="10516" width="15.33203125" style="81" customWidth="1"/>
    <col min="10517" max="10517" width="4.6640625" style="81" customWidth="1"/>
    <col min="10518" max="10518" width="15.33203125" style="81" customWidth="1"/>
    <col min="10519" max="10752" width="9" style="81"/>
    <col min="10753" max="10753" width="40.6640625" style="81" customWidth="1"/>
    <col min="10754" max="10754" width="48.109375" style="81" customWidth="1"/>
    <col min="10755" max="10755" width="10.6640625" style="81" customWidth="1"/>
    <col min="10756" max="10757" width="18.109375" style="81" customWidth="1"/>
    <col min="10758" max="10758" width="25.6640625" style="81" customWidth="1"/>
    <col min="10759" max="10759" width="18.109375" style="81" customWidth="1"/>
    <col min="10760" max="10760" width="25.6640625" style="81" customWidth="1"/>
    <col min="10761" max="10761" width="23.109375" style="81" customWidth="1"/>
    <col min="10762" max="10762" width="5.33203125" style="81" customWidth="1"/>
    <col min="10763" max="10763" width="15.33203125" style="81" customWidth="1"/>
    <col min="10764" max="10764" width="5.33203125" style="81" customWidth="1"/>
    <col min="10765" max="10765" width="15.33203125" style="81" customWidth="1"/>
    <col min="10766" max="10766" width="5.33203125" style="81" customWidth="1"/>
    <col min="10767" max="10770" width="15.33203125" style="81" customWidth="1"/>
    <col min="10771" max="10771" width="10.33203125" style="81" customWidth="1"/>
    <col min="10772" max="10772" width="15.33203125" style="81" customWidth="1"/>
    <col min="10773" max="10773" width="4.6640625" style="81" customWidth="1"/>
    <col min="10774" max="10774" width="15.33203125" style="81" customWidth="1"/>
    <col min="10775" max="11008" width="9" style="81"/>
    <col min="11009" max="11009" width="40.6640625" style="81" customWidth="1"/>
    <col min="11010" max="11010" width="48.109375" style="81" customWidth="1"/>
    <col min="11011" max="11011" width="10.6640625" style="81" customWidth="1"/>
    <col min="11012" max="11013" width="18.109375" style="81" customWidth="1"/>
    <col min="11014" max="11014" width="25.6640625" style="81" customWidth="1"/>
    <col min="11015" max="11015" width="18.109375" style="81" customWidth="1"/>
    <col min="11016" max="11016" width="25.6640625" style="81" customWidth="1"/>
    <col min="11017" max="11017" width="23.109375" style="81" customWidth="1"/>
    <col min="11018" max="11018" width="5.33203125" style="81" customWidth="1"/>
    <col min="11019" max="11019" width="15.33203125" style="81" customWidth="1"/>
    <col min="11020" max="11020" width="5.33203125" style="81" customWidth="1"/>
    <col min="11021" max="11021" width="15.33203125" style="81" customWidth="1"/>
    <col min="11022" max="11022" width="5.33203125" style="81" customWidth="1"/>
    <col min="11023" max="11026" width="15.33203125" style="81" customWidth="1"/>
    <col min="11027" max="11027" width="10.33203125" style="81" customWidth="1"/>
    <col min="11028" max="11028" width="15.33203125" style="81" customWidth="1"/>
    <col min="11029" max="11029" width="4.6640625" style="81" customWidth="1"/>
    <col min="11030" max="11030" width="15.33203125" style="81" customWidth="1"/>
    <col min="11031" max="11264" width="9" style="81"/>
    <col min="11265" max="11265" width="40.6640625" style="81" customWidth="1"/>
    <col min="11266" max="11266" width="48.109375" style="81" customWidth="1"/>
    <col min="11267" max="11267" width="10.6640625" style="81" customWidth="1"/>
    <col min="11268" max="11269" width="18.109375" style="81" customWidth="1"/>
    <col min="11270" max="11270" width="25.6640625" style="81" customWidth="1"/>
    <col min="11271" max="11271" width="18.109375" style="81" customWidth="1"/>
    <col min="11272" max="11272" width="25.6640625" style="81" customWidth="1"/>
    <col min="11273" max="11273" width="23.109375" style="81" customWidth="1"/>
    <col min="11274" max="11274" width="5.33203125" style="81" customWidth="1"/>
    <col min="11275" max="11275" width="15.33203125" style="81" customWidth="1"/>
    <col min="11276" max="11276" width="5.33203125" style="81" customWidth="1"/>
    <col min="11277" max="11277" width="15.33203125" style="81" customWidth="1"/>
    <col min="11278" max="11278" width="5.33203125" style="81" customWidth="1"/>
    <col min="11279" max="11282" width="15.33203125" style="81" customWidth="1"/>
    <col min="11283" max="11283" width="10.33203125" style="81" customWidth="1"/>
    <col min="11284" max="11284" width="15.33203125" style="81" customWidth="1"/>
    <col min="11285" max="11285" width="4.6640625" style="81" customWidth="1"/>
    <col min="11286" max="11286" width="15.33203125" style="81" customWidth="1"/>
    <col min="11287" max="11520" width="9" style="81"/>
    <col min="11521" max="11521" width="40.6640625" style="81" customWidth="1"/>
    <col min="11522" max="11522" width="48.109375" style="81" customWidth="1"/>
    <col min="11523" max="11523" width="10.6640625" style="81" customWidth="1"/>
    <col min="11524" max="11525" width="18.109375" style="81" customWidth="1"/>
    <col min="11526" max="11526" width="25.6640625" style="81" customWidth="1"/>
    <col min="11527" max="11527" width="18.109375" style="81" customWidth="1"/>
    <col min="11528" max="11528" width="25.6640625" style="81" customWidth="1"/>
    <col min="11529" max="11529" width="23.109375" style="81" customWidth="1"/>
    <col min="11530" max="11530" width="5.33203125" style="81" customWidth="1"/>
    <col min="11531" max="11531" width="15.33203125" style="81" customWidth="1"/>
    <col min="11532" max="11532" width="5.33203125" style="81" customWidth="1"/>
    <col min="11533" max="11533" width="15.33203125" style="81" customWidth="1"/>
    <col min="11534" max="11534" width="5.33203125" style="81" customWidth="1"/>
    <col min="11535" max="11538" width="15.33203125" style="81" customWidth="1"/>
    <col min="11539" max="11539" width="10.33203125" style="81" customWidth="1"/>
    <col min="11540" max="11540" width="15.33203125" style="81" customWidth="1"/>
    <col min="11541" max="11541" width="4.6640625" style="81" customWidth="1"/>
    <col min="11542" max="11542" width="15.33203125" style="81" customWidth="1"/>
    <col min="11543" max="11776" width="9" style="81"/>
    <col min="11777" max="11777" width="40.6640625" style="81" customWidth="1"/>
    <col min="11778" max="11778" width="48.109375" style="81" customWidth="1"/>
    <col min="11779" max="11779" width="10.6640625" style="81" customWidth="1"/>
    <col min="11780" max="11781" width="18.109375" style="81" customWidth="1"/>
    <col min="11782" max="11782" width="25.6640625" style="81" customWidth="1"/>
    <col min="11783" max="11783" width="18.109375" style="81" customWidth="1"/>
    <col min="11784" max="11784" width="25.6640625" style="81" customWidth="1"/>
    <col min="11785" max="11785" width="23.109375" style="81" customWidth="1"/>
    <col min="11786" max="11786" width="5.33203125" style="81" customWidth="1"/>
    <col min="11787" max="11787" width="15.33203125" style="81" customWidth="1"/>
    <col min="11788" max="11788" width="5.33203125" style="81" customWidth="1"/>
    <col min="11789" max="11789" width="15.33203125" style="81" customWidth="1"/>
    <col min="11790" max="11790" width="5.33203125" style="81" customWidth="1"/>
    <col min="11791" max="11794" width="15.33203125" style="81" customWidth="1"/>
    <col min="11795" max="11795" width="10.33203125" style="81" customWidth="1"/>
    <col min="11796" max="11796" width="15.33203125" style="81" customWidth="1"/>
    <col min="11797" max="11797" width="4.6640625" style="81" customWidth="1"/>
    <col min="11798" max="11798" width="15.33203125" style="81" customWidth="1"/>
    <col min="11799" max="12032" width="9" style="81"/>
    <col min="12033" max="12033" width="40.6640625" style="81" customWidth="1"/>
    <col min="12034" max="12034" width="48.109375" style="81" customWidth="1"/>
    <col min="12035" max="12035" width="10.6640625" style="81" customWidth="1"/>
    <col min="12036" max="12037" width="18.109375" style="81" customWidth="1"/>
    <col min="12038" max="12038" width="25.6640625" style="81" customWidth="1"/>
    <col min="12039" max="12039" width="18.109375" style="81" customWidth="1"/>
    <col min="12040" max="12040" width="25.6640625" style="81" customWidth="1"/>
    <col min="12041" max="12041" width="23.109375" style="81" customWidth="1"/>
    <col min="12042" max="12042" width="5.33203125" style="81" customWidth="1"/>
    <col min="12043" max="12043" width="15.33203125" style="81" customWidth="1"/>
    <col min="12044" max="12044" width="5.33203125" style="81" customWidth="1"/>
    <col min="12045" max="12045" width="15.33203125" style="81" customWidth="1"/>
    <col min="12046" max="12046" width="5.33203125" style="81" customWidth="1"/>
    <col min="12047" max="12050" width="15.33203125" style="81" customWidth="1"/>
    <col min="12051" max="12051" width="10.33203125" style="81" customWidth="1"/>
    <col min="12052" max="12052" width="15.33203125" style="81" customWidth="1"/>
    <col min="12053" max="12053" width="4.6640625" style="81" customWidth="1"/>
    <col min="12054" max="12054" width="15.33203125" style="81" customWidth="1"/>
    <col min="12055" max="12288" width="9" style="81"/>
    <col min="12289" max="12289" width="40.6640625" style="81" customWidth="1"/>
    <col min="12290" max="12290" width="48.109375" style="81" customWidth="1"/>
    <col min="12291" max="12291" width="10.6640625" style="81" customWidth="1"/>
    <col min="12292" max="12293" width="18.109375" style="81" customWidth="1"/>
    <col min="12294" max="12294" width="25.6640625" style="81" customWidth="1"/>
    <col min="12295" max="12295" width="18.109375" style="81" customWidth="1"/>
    <col min="12296" max="12296" width="25.6640625" style="81" customWidth="1"/>
    <col min="12297" max="12297" width="23.109375" style="81" customWidth="1"/>
    <col min="12298" max="12298" width="5.33203125" style="81" customWidth="1"/>
    <col min="12299" max="12299" width="15.33203125" style="81" customWidth="1"/>
    <col min="12300" max="12300" width="5.33203125" style="81" customWidth="1"/>
    <col min="12301" max="12301" width="15.33203125" style="81" customWidth="1"/>
    <col min="12302" max="12302" width="5.33203125" style="81" customWidth="1"/>
    <col min="12303" max="12306" width="15.33203125" style="81" customWidth="1"/>
    <col min="12307" max="12307" width="10.33203125" style="81" customWidth="1"/>
    <col min="12308" max="12308" width="15.33203125" style="81" customWidth="1"/>
    <col min="12309" max="12309" width="4.6640625" style="81" customWidth="1"/>
    <col min="12310" max="12310" width="15.33203125" style="81" customWidth="1"/>
    <col min="12311" max="12544" width="9" style="81"/>
    <col min="12545" max="12545" width="40.6640625" style="81" customWidth="1"/>
    <col min="12546" max="12546" width="48.109375" style="81" customWidth="1"/>
    <col min="12547" max="12547" width="10.6640625" style="81" customWidth="1"/>
    <col min="12548" max="12549" width="18.109375" style="81" customWidth="1"/>
    <col min="12550" max="12550" width="25.6640625" style="81" customWidth="1"/>
    <col min="12551" max="12551" width="18.109375" style="81" customWidth="1"/>
    <col min="12552" max="12552" width="25.6640625" style="81" customWidth="1"/>
    <col min="12553" max="12553" width="23.109375" style="81" customWidth="1"/>
    <col min="12554" max="12554" width="5.33203125" style="81" customWidth="1"/>
    <col min="12555" max="12555" width="15.33203125" style="81" customWidth="1"/>
    <col min="12556" max="12556" width="5.33203125" style="81" customWidth="1"/>
    <col min="12557" max="12557" width="15.33203125" style="81" customWidth="1"/>
    <col min="12558" max="12558" width="5.33203125" style="81" customWidth="1"/>
    <col min="12559" max="12562" width="15.33203125" style="81" customWidth="1"/>
    <col min="12563" max="12563" width="10.33203125" style="81" customWidth="1"/>
    <col min="12564" max="12564" width="15.33203125" style="81" customWidth="1"/>
    <col min="12565" max="12565" width="4.6640625" style="81" customWidth="1"/>
    <col min="12566" max="12566" width="15.33203125" style="81" customWidth="1"/>
    <col min="12567" max="12800" width="9" style="81"/>
    <col min="12801" max="12801" width="40.6640625" style="81" customWidth="1"/>
    <col min="12802" max="12802" width="48.109375" style="81" customWidth="1"/>
    <col min="12803" max="12803" width="10.6640625" style="81" customWidth="1"/>
    <col min="12804" max="12805" width="18.109375" style="81" customWidth="1"/>
    <col min="12806" max="12806" width="25.6640625" style="81" customWidth="1"/>
    <col min="12807" max="12807" width="18.109375" style="81" customWidth="1"/>
    <col min="12808" max="12808" width="25.6640625" style="81" customWidth="1"/>
    <col min="12809" max="12809" width="23.109375" style="81" customWidth="1"/>
    <col min="12810" max="12810" width="5.33203125" style="81" customWidth="1"/>
    <col min="12811" max="12811" width="15.33203125" style="81" customWidth="1"/>
    <col min="12812" max="12812" width="5.33203125" style="81" customWidth="1"/>
    <col min="12813" max="12813" width="15.33203125" style="81" customWidth="1"/>
    <col min="12814" max="12814" width="5.33203125" style="81" customWidth="1"/>
    <col min="12815" max="12818" width="15.33203125" style="81" customWidth="1"/>
    <col min="12819" max="12819" width="10.33203125" style="81" customWidth="1"/>
    <col min="12820" max="12820" width="15.33203125" style="81" customWidth="1"/>
    <col min="12821" max="12821" width="4.6640625" style="81" customWidth="1"/>
    <col min="12822" max="12822" width="15.33203125" style="81" customWidth="1"/>
    <col min="12823" max="13056" width="9" style="81"/>
    <col min="13057" max="13057" width="40.6640625" style="81" customWidth="1"/>
    <col min="13058" max="13058" width="48.109375" style="81" customWidth="1"/>
    <col min="13059" max="13059" width="10.6640625" style="81" customWidth="1"/>
    <col min="13060" max="13061" width="18.109375" style="81" customWidth="1"/>
    <col min="13062" max="13062" width="25.6640625" style="81" customWidth="1"/>
    <col min="13063" max="13063" width="18.109375" style="81" customWidth="1"/>
    <col min="13064" max="13064" width="25.6640625" style="81" customWidth="1"/>
    <col min="13065" max="13065" width="23.109375" style="81" customWidth="1"/>
    <col min="13066" max="13066" width="5.33203125" style="81" customWidth="1"/>
    <col min="13067" max="13067" width="15.33203125" style="81" customWidth="1"/>
    <col min="13068" max="13068" width="5.33203125" style="81" customWidth="1"/>
    <col min="13069" max="13069" width="15.33203125" style="81" customWidth="1"/>
    <col min="13070" max="13070" width="5.33203125" style="81" customWidth="1"/>
    <col min="13071" max="13074" width="15.33203125" style="81" customWidth="1"/>
    <col min="13075" max="13075" width="10.33203125" style="81" customWidth="1"/>
    <col min="13076" max="13076" width="15.33203125" style="81" customWidth="1"/>
    <col min="13077" max="13077" width="4.6640625" style="81" customWidth="1"/>
    <col min="13078" max="13078" width="15.33203125" style="81" customWidth="1"/>
    <col min="13079" max="13312" width="9" style="81"/>
    <col min="13313" max="13313" width="40.6640625" style="81" customWidth="1"/>
    <col min="13314" max="13314" width="48.109375" style="81" customWidth="1"/>
    <col min="13315" max="13315" width="10.6640625" style="81" customWidth="1"/>
    <col min="13316" max="13317" width="18.109375" style="81" customWidth="1"/>
    <col min="13318" max="13318" width="25.6640625" style="81" customWidth="1"/>
    <col min="13319" max="13319" width="18.109375" style="81" customWidth="1"/>
    <col min="13320" max="13320" width="25.6640625" style="81" customWidth="1"/>
    <col min="13321" max="13321" width="23.109375" style="81" customWidth="1"/>
    <col min="13322" max="13322" width="5.33203125" style="81" customWidth="1"/>
    <col min="13323" max="13323" width="15.33203125" style="81" customWidth="1"/>
    <col min="13324" max="13324" width="5.33203125" style="81" customWidth="1"/>
    <col min="13325" max="13325" width="15.33203125" style="81" customWidth="1"/>
    <col min="13326" max="13326" width="5.33203125" style="81" customWidth="1"/>
    <col min="13327" max="13330" width="15.33203125" style="81" customWidth="1"/>
    <col min="13331" max="13331" width="10.33203125" style="81" customWidth="1"/>
    <col min="13332" max="13332" width="15.33203125" style="81" customWidth="1"/>
    <col min="13333" max="13333" width="4.6640625" style="81" customWidth="1"/>
    <col min="13334" max="13334" width="15.33203125" style="81" customWidth="1"/>
    <col min="13335" max="13568" width="9" style="81"/>
    <col min="13569" max="13569" width="40.6640625" style="81" customWidth="1"/>
    <col min="13570" max="13570" width="48.109375" style="81" customWidth="1"/>
    <col min="13571" max="13571" width="10.6640625" style="81" customWidth="1"/>
    <col min="13572" max="13573" width="18.109375" style="81" customWidth="1"/>
    <col min="13574" max="13574" width="25.6640625" style="81" customWidth="1"/>
    <col min="13575" max="13575" width="18.109375" style="81" customWidth="1"/>
    <col min="13576" max="13576" width="25.6640625" style="81" customWidth="1"/>
    <col min="13577" max="13577" width="23.109375" style="81" customWidth="1"/>
    <col min="13578" max="13578" width="5.33203125" style="81" customWidth="1"/>
    <col min="13579" max="13579" width="15.33203125" style="81" customWidth="1"/>
    <col min="13580" max="13580" width="5.33203125" style="81" customWidth="1"/>
    <col min="13581" max="13581" width="15.33203125" style="81" customWidth="1"/>
    <col min="13582" max="13582" width="5.33203125" style="81" customWidth="1"/>
    <col min="13583" max="13586" width="15.33203125" style="81" customWidth="1"/>
    <col min="13587" max="13587" width="10.33203125" style="81" customWidth="1"/>
    <col min="13588" max="13588" width="15.33203125" style="81" customWidth="1"/>
    <col min="13589" max="13589" width="4.6640625" style="81" customWidth="1"/>
    <col min="13590" max="13590" width="15.33203125" style="81" customWidth="1"/>
    <col min="13591" max="13824" width="9" style="81"/>
    <col min="13825" max="13825" width="40.6640625" style="81" customWidth="1"/>
    <col min="13826" max="13826" width="48.109375" style="81" customWidth="1"/>
    <col min="13827" max="13827" width="10.6640625" style="81" customWidth="1"/>
    <col min="13828" max="13829" width="18.109375" style="81" customWidth="1"/>
    <col min="13830" max="13830" width="25.6640625" style="81" customWidth="1"/>
    <col min="13831" max="13831" width="18.109375" style="81" customWidth="1"/>
    <col min="13832" max="13832" width="25.6640625" style="81" customWidth="1"/>
    <col min="13833" max="13833" width="23.109375" style="81" customWidth="1"/>
    <col min="13834" max="13834" width="5.33203125" style="81" customWidth="1"/>
    <col min="13835" max="13835" width="15.33203125" style="81" customWidth="1"/>
    <col min="13836" max="13836" width="5.33203125" style="81" customWidth="1"/>
    <col min="13837" max="13837" width="15.33203125" style="81" customWidth="1"/>
    <col min="13838" max="13838" width="5.33203125" style="81" customWidth="1"/>
    <col min="13839" max="13842" width="15.33203125" style="81" customWidth="1"/>
    <col min="13843" max="13843" width="10.33203125" style="81" customWidth="1"/>
    <col min="13844" max="13844" width="15.33203125" style="81" customWidth="1"/>
    <col min="13845" max="13845" width="4.6640625" style="81" customWidth="1"/>
    <col min="13846" max="13846" width="15.33203125" style="81" customWidth="1"/>
    <col min="13847" max="14080" width="9" style="81"/>
    <col min="14081" max="14081" width="40.6640625" style="81" customWidth="1"/>
    <col min="14082" max="14082" width="48.109375" style="81" customWidth="1"/>
    <col min="14083" max="14083" width="10.6640625" style="81" customWidth="1"/>
    <col min="14084" max="14085" width="18.109375" style="81" customWidth="1"/>
    <col min="14086" max="14086" width="25.6640625" style="81" customWidth="1"/>
    <col min="14087" max="14087" width="18.109375" style="81" customWidth="1"/>
    <col min="14088" max="14088" width="25.6640625" style="81" customWidth="1"/>
    <col min="14089" max="14089" width="23.109375" style="81" customWidth="1"/>
    <col min="14090" max="14090" width="5.33203125" style="81" customWidth="1"/>
    <col min="14091" max="14091" width="15.33203125" style="81" customWidth="1"/>
    <col min="14092" max="14092" width="5.33203125" style="81" customWidth="1"/>
    <col min="14093" max="14093" width="15.33203125" style="81" customWidth="1"/>
    <col min="14094" max="14094" width="5.33203125" style="81" customWidth="1"/>
    <col min="14095" max="14098" width="15.33203125" style="81" customWidth="1"/>
    <col min="14099" max="14099" width="10.33203125" style="81" customWidth="1"/>
    <col min="14100" max="14100" width="15.33203125" style="81" customWidth="1"/>
    <col min="14101" max="14101" width="4.6640625" style="81" customWidth="1"/>
    <col min="14102" max="14102" width="15.33203125" style="81" customWidth="1"/>
    <col min="14103" max="14336" width="9" style="81"/>
    <col min="14337" max="14337" width="40.6640625" style="81" customWidth="1"/>
    <col min="14338" max="14338" width="48.109375" style="81" customWidth="1"/>
    <col min="14339" max="14339" width="10.6640625" style="81" customWidth="1"/>
    <col min="14340" max="14341" width="18.109375" style="81" customWidth="1"/>
    <col min="14342" max="14342" width="25.6640625" style="81" customWidth="1"/>
    <col min="14343" max="14343" width="18.109375" style="81" customWidth="1"/>
    <col min="14344" max="14344" width="25.6640625" style="81" customWidth="1"/>
    <col min="14345" max="14345" width="23.109375" style="81" customWidth="1"/>
    <col min="14346" max="14346" width="5.33203125" style="81" customWidth="1"/>
    <col min="14347" max="14347" width="15.33203125" style="81" customWidth="1"/>
    <col min="14348" max="14348" width="5.33203125" style="81" customWidth="1"/>
    <col min="14349" max="14349" width="15.33203125" style="81" customWidth="1"/>
    <col min="14350" max="14350" width="5.33203125" style="81" customWidth="1"/>
    <col min="14351" max="14354" width="15.33203125" style="81" customWidth="1"/>
    <col min="14355" max="14355" width="10.33203125" style="81" customWidth="1"/>
    <col min="14356" max="14356" width="15.33203125" style="81" customWidth="1"/>
    <col min="14357" max="14357" width="4.6640625" style="81" customWidth="1"/>
    <col min="14358" max="14358" width="15.33203125" style="81" customWidth="1"/>
    <col min="14359" max="14592" width="9" style="81"/>
    <col min="14593" max="14593" width="40.6640625" style="81" customWidth="1"/>
    <col min="14594" max="14594" width="48.109375" style="81" customWidth="1"/>
    <col min="14595" max="14595" width="10.6640625" style="81" customWidth="1"/>
    <col min="14596" max="14597" width="18.109375" style="81" customWidth="1"/>
    <col min="14598" max="14598" width="25.6640625" style="81" customWidth="1"/>
    <col min="14599" max="14599" width="18.109375" style="81" customWidth="1"/>
    <col min="14600" max="14600" width="25.6640625" style="81" customWidth="1"/>
    <col min="14601" max="14601" width="23.109375" style="81" customWidth="1"/>
    <col min="14602" max="14602" width="5.33203125" style="81" customWidth="1"/>
    <col min="14603" max="14603" width="15.33203125" style="81" customWidth="1"/>
    <col min="14604" max="14604" width="5.33203125" style="81" customWidth="1"/>
    <col min="14605" max="14605" width="15.33203125" style="81" customWidth="1"/>
    <col min="14606" max="14606" width="5.33203125" style="81" customWidth="1"/>
    <col min="14607" max="14610" width="15.33203125" style="81" customWidth="1"/>
    <col min="14611" max="14611" width="10.33203125" style="81" customWidth="1"/>
    <col min="14612" max="14612" width="15.33203125" style="81" customWidth="1"/>
    <col min="14613" max="14613" width="4.6640625" style="81" customWidth="1"/>
    <col min="14614" max="14614" width="15.33203125" style="81" customWidth="1"/>
    <col min="14615" max="14848" width="9" style="81"/>
    <col min="14849" max="14849" width="40.6640625" style="81" customWidth="1"/>
    <col min="14850" max="14850" width="48.109375" style="81" customWidth="1"/>
    <col min="14851" max="14851" width="10.6640625" style="81" customWidth="1"/>
    <col min="14852" max="14853" width="18.109375" style="81" customWidth="1"/>
    <col min="14854" max="14854" width="25.6640625" style="81" customWidth="1"/>
    <col min="14855" max="14855" width="18.109375" style="81" customWidth="1"/>
    <col min="14856" max="14856" width="25.6640625" style="81" customWidth="1"/>
    <col min="14857" max="14857" width="23.109375" style="81" customWidth="1"/>
    <col min="14858" max="14858" width="5.33203125" style="81" customWidth="1"/>
    <col min="14859" max="14859" width="15.33203125" style="81" customWidth="1"/>
    <col min="14860" max="14860" width="5.33203125" style="81" customWidth="1"/>
    <col min="14861" max="14861" width="15.33203125" style="81" customWidth="1"/>
    <col min="14862" max="14862" width="5.33203125" style="81" customWidth="1"/>
    <col min="14863" max="14866" width="15.33203125" style="81" customWidth="1"/>
    <col min="14867" max="14867" width="10.33203125" style="81" customWidth="1"/>
    <col min="14868" max="14868" width="15.33203125" style="81" customWidth="1"/>
    <col min="14869" max="14869" width="4.6640625" style="81" customWidth="1"/>
    <col min="14870" max="14870" width="15.33203125" style="81" customWidth="1"/>
    <col min="14871" max="15104" width="9" style="81"/>
    <col min="15105" max="15105" width="40.6640625" style="81" customWidth="1"/>
    <col min="15106" max="15106" width="48.109375" style="81" customWidth="1"/>
    <col min="15107" max="15107" width="10.6640625" style="81" customWidth="1"/>
    <col min="15108" max="15109" width="18.109375" style="81" customWidth="1"/>
    <col min="15110" max="15110" width="25.6640625" style="81" customWidth="1"/>
    <col min="15111" max="15111" width="18.109375" style="81" customWidth="1"/>
    <col min="15112" max="15112" width="25.6640625" style="81" customWidth="1"/>
    <col min="15113" max="15113" width="23.109375" style="81" customWidth="1"/>
    <col min="15114" max="15114" width="5.33203125" style="81" customWidth="1"/>
    <col min="15115" max="15115" width="15.33203125" style="81" customWidth="1"/>
    <col min="15116" max="15116" width="5.33203125" style="81" customWidth="1"/>
    <col min="15117" max="15117" width="15.33203125" style="81" customWidth="1"/>
    <col min="15118" max="15118" width="5.33203125" style="81" customWidth="1"/>
    <col min="15119" max="15122" width="15.33203125" style="81" customWidth="1"/>
    <col min="15123" max="15123" width="10.33203125" style="81" customWidth="1"/>
    <col min="15124" max="15124" width="15.33203125" style="81" customWidth="1"/>
    <col min="15125" max="15125" width="4.6640625" style="81" customWidth="1"/>
    <col min="15126" max="15126" width="15.33203125" style="81" customWidth="1"/>
    <col min="15127" max="15360" width="9" style="81"/>
    <col min="15361" max="15361" width="40.6640625" style="81" customWidth="1"/>
    <col min="15362" max="15362" width="48.109375" style="81" customWidth="1"/>
    <col min="15363" max="15363" width="10.6640625" style="81" customWidth="1"/>
    <col min="15364" max="15365" width="18.109375" style="81" customWidth="1"/>
    <col min="15366" max="15366" width="25.6640625" style="81" customWidth="1"/>
    <col min="15367" max="15367" width="18.109375" style="81" customWidth="1"/>
    <col min="15368" max="15368" width="25.6640625" style="81" customWidth="1"/>
    <col min="15369" max="15369" width="23.109375" style="81" customWidth="1"/>
    <col min="15370" max="15370" width="5.33203125" style="81" customWidth="1"/>
    <col min="15371" max="15371" width="15.33203125" style="81" customWidth="1"/>
    <col min="15372" max="15372" width="5.33203125" style="81" customWidth="1"/>
    <col min="15373" max="15373" width="15.33203125" style="81" customWidth="1"/>
    <col min="15374" max="15374" width="5.33203125" style="81" customWidth="1"/>
    <col min="15375" max="15378" width="15.33203125" style="81" customWidth="1"/>
    <col min="15379" max="15379" width="10.33203125" style="81" customWidth="1"/>
    <col min="15380" max="15380" width="15.33203125" style="81" customWidth="1"/>
    <col min="15381" max="15381" width="4.6640625" style="81" customWidth="1"/>
    <col min="15382" max="15382" width="15.33203125" style="81" customWidth="1"/>
    <col min="15383" max="15616" width="9" style="81"/>
    <col min="15617" max="15617" width="40.6640625" style="81" customWidth="1"/>
    <col min="15618" max="15618" width="48.109375" style="81" customWidth="1"/>
    <col min="15619" max="15619" width="10.6640625" style="81" customWidth="1"/>
    <col min="15620" max="15621" width="18.109375" style="81" customWidth="1"/>
    <col min="15622" max="15622" width="25.6640625" style="81" customWidth="1"/>
    <col min="15623" max="15623" width="18.109375" style="81" customWidth="1"/>
    <col min="15624" max="15624" width="25.6640625" style="81" customWidth="1"/>
    <col min="15625" max="15625" width="23.109375" style="81" customWidth="1"/>
    <col min="15626" max="15626" width="5.33203125" style="81" customWidth="1"/>
    <col min="15627" max="15627" width="15.33203125" style="81" customWidth="1"/>
    <col min="15628" max="15628" width="5.33203125" style="81" customWidth="1"/>
    <col min="15629" max="15629" width="15.33203125" style="81" customWidth="1"/>
    <col min="15630" max="15630" width="5.33203125" style="81" customWidth="1"/>
    <col min="15631" max="15634" width="15.33203125" style="81" customWidth="1"/>
    <col min="15635" max="15635" width="10.33203125" style="81" customWidth="1"/>
    <col min="15636" max="15636" width="15.33203125" style="81" customWidth="1"/>
    <col min="15637" max="15637" width="4.6640625" style="81" customWidth="1"/>
    <col min="15638" max="15638" width="15.33203125" style="81" customWidth="1"/>
    <col min="15639" max="15872" width="9" style="81"/>
    <col min="15873" max="15873" width="40.6640625" style="81" customWidth="1"/>
    <col min="15874" max="15874" width="48.109375" style="81" customWidth="1"/>
    <col min="15875" max="15875" width="10.6640625" style="81" customWidth="1"/>
    <col min="15876" max="15877" width="18.109375" style="81" customWidth="1"/>
    <col min="15878" max="15878" width="25.6640625" style="81" customWidth="1"/>
    <col min="15879" max="15879" width="18.109375" style="81" customWidth="1"/>
    <col min="15880" max="15880" width="25.6640625" style="81" customWidth="1"/>
    <col min="15881" max="15881" width="23.109375" style="81" customWidth="1"/>
    <col min="15882" max="15882" width="5.33203125" style="81" customWidth="1"/>
    <col min="15883" max="15883" width="15.33203125" style="81" customWidth="1"/>
    <col min="15884" max="15884" width="5.33203125" style="81" customWidth="1"/>
    <col min="15885" max="15885" width="15.33203125" style="81" customWidth="1"/>
    <col min="15886" max="15886" width="5.33203125" style="81" customWidth="1"/>
    <col min="15887" max="15890" width="15.33203125" style="81" customWidth="1"/>
    <col min="15891" max="15891" width="10.33203125" style="81" customWidth="1"/>
    <col min="15892" max="15892" width="15.33203125" style="81" customWidth="1"/>
    <col min="15893" max="15893" width="4.6640625" style="81" customWidth="1"/>
    <col min="15894" max="15894" width="15.33203125" style="81" customWidth="1"/>
    <col min="15895" max="16128" width="9" style="81"/>
    <col min="16129" max="16129" width="40.6640625" style="81" customWidth="1"/>
    <col min="16130" max="16130" width="48.109375" style="81" customWidth="1"/>
    <col min="16131" max="16131" width="10.6640625" style="81" customWidth="1"/>
    <col min="16132" max="16133" width="18.109375" style="81" customWidth="1"/>
    <col min="16134" max="16134" width="25.6640625" style="81" customWidth="1"/>
    <col min="16135" max="16135" width="18.109375" style="81" customWidth="1"/>
    <col min="16136" max="16136" width="25.6640625" style="81" customWidth="1"/>
    <col min="16137" max="16137" width="23.109375" style="81" customWidth="1"/>
    <col min="16138" max="16138" width="5.33203125" style="81" customWidth="1"/>
    <col min="16139" max="16139" width="15.33203125" style="81" customWidth="1"/>
    <col min="16140" max="16140" width="5.33203125" style="81" customWidth="1"/>
    <col min="16141" max="16141" width="15.33203125" style="81" customWidth="1"/>
    <col min="16142" max="16142" width="5.33203125" style="81" customWidth="1"/>
    <col min="16143" max="16146" width="15.33203125" style="81" customWidth="1"/>
    <col min="16147" max="16147" width="10.33203125" style="81" customWidth="1"/>
    <col min="16148" max="16148" width="15.33203125" style="81" customWidth="1"/>
    <col min="16149" max="16149" width="4.6640625" style="81" customWidth="1"/>
    <col min="16150" max="16150" width="15.33203125" style="81" customWidth="1"/>
    <col min="16151" max="16384" width="9" style="81"/>
  </cols>
  <sheetData>
    <row r="1" spans="1:20" ht="21" customHeight="1">
      <c r="A1" s="218" t="s">
        <v>33</v>
      </c>
      <c r="B1" s="218" t="s">
        <v>34</v>
      </c>
      <c r="C1" s="218" t="s">
        <v>35</v>
      </c>
      <c r="D1" s="218" t="s">
        <v>36</v>
      </c>
      <c r="E1" s="218" t="s">
        <v>37</v>
      </c>
      <c r="F1" s="218" t="s">
        <v>38</v>
      </c>
      <c r="G1" s="219" t="s">
        <v>39</v>
      </c>
      <c r="H1" s="220"/>
      <c r="I1" s="218" t="s">
        <v>40</v>
      </c>
      <c r="J1" s="218"/>
      <c r="K1" s="218"/>
      <c r="L1" s="221"/>
      <c r="M1" s="222"/>
      <c r="N1" s="221"/>
      <c r="O1" s="222"/>
      <c r="P1" s="218"/>
      <c r="Q1" s="218"/>
      <c r="R1" s="218"/>
      <c r="S1" s="217"/>
      <c r="T1" s="218"/>
    </row>
    <row r="2" spans="1:20" ht="21" customHeight="1">
      <c r="A2" s="218"/>
      <c r="B2" s="218"/>
      <c r="C2" s="218"/>
      <c r="D2" s="218"/>
      <c r="E2" s="218"/>
      <c r="F2" s="218"/>
      <c r="G2" s="82" t="s">
        <v>41</v>
      </c>
      <c r="H2" s="82" t="s">
        <v>42</v>
      </c>
      <c r="I2" s="218"/>
      <c r="J2" s="82"/>
      <c r="K2" s="82"/>
      <c r="L2" s="82"/>
      <c r="M2" s="82"/>
      <c r="N2" s="82"/>
      <c r="O2" s="82"/>
      <c r="P2" s="83"/>
      <c r="Q2" s="84"/>
      <c r="R2" s="84"/>
      <c r="S2" s="218"/>
      <c r="T2" s="218"/>
    </row>
    <row r="3" spans="1:20" ht="21" customHeight="1">
      <c r="A3" s="85"/>
      <c r="B3" s="86"/>
      <c r="C3" s="87"/>
      <c r="D3" s="88"/>
      <c r="E3" s="89"/>
      <c r="F3" s="90"/>
      <c r="G3" s="88"/>
      <c r="H3" s="89"/>
      <c r="I3" s="91"/>
      <c r="J3" s="92"/>
      <c r="K3" s="93"/>
      <c r="L3" s="92"/>
      <c r="M3" s="93"/>
      <c r="N3" s="92"/>
      <c r="O3" s="93"/>
      <c r="P3" s="93"/>
      <c r="Q3" s="93"/>
      <c r="R3" s="93"/>
      <c r="S3" s="94"/>
      <c r="T3" s="95"/>
    </row>
    <row r="4" spans="1:20" ht="21" customHeight="1">
      <c r="A4" s="78" t="s">
        <v>58</v>
      </c>
      <c r="B4" s="78"/>
      <c r="C4" s="96"/>
      <c r="D4" s="97"/>
      <c r="E4" s="98"/>
      <c r="F4" s="99"/>
      <c r="G4" s="97"/>
      <c r="H4" s="98"/>
      <c r="I4" s="100"/>
      <c r="J4" s="101"/>
      <c r="K4" s="102"/>
      <c r="L4" s="101"/>
      <c r="M4" s="102"/>
      <c r="N4" s="101"/>
      <c r="O4" s="102"/>
      <c r="P4" s="102"/>
      <c r="Q4" s="102"/>
      <c r="R4" s="102"/>
      <c r="S4" s="103"/>
      <c r="T4" s="104"/>
    </row>
    <row r="5" spans="1:20" ht="21" customHeight="1">
      <c r="A5" s="80"/>
      <c r="B5" s="85"/>
      <c r="C5" s="105"/>
      <c r="D5" s="106"/>
      <c r="E5" s="89"/>
      <c r="F5" s="90"/>
      <c r="G5" s="106"/>
      <c r="H5" s="107"/>
      <c r="I5" s="108"/>
      <c r="J5" s="109"/>
      <c r="K5" s="110"/>
      <c r="L5" s="109"/>
      <c r="M5" s="110"/>
      <c r="N5" s="109"/>
      <c r="O5" s="110"/>
      <c r="P5" s="110"/>
      <c r="Q5" s="110"/>
      <c r="R5" s="110"/>
      <c r="S5" s="111"/>
      <c r="T5" s="112"/>
    </row>
    <row r="6" spans="1:20" ht="21" customHeight="1">
      <c r="A6" s="113" t="s">
        <v>45</v>
      </c>
      <c r="B6" s="78" t="s">
        <v>46</v>
      </c>
      <c r="C6" s="96" t="s">
        <v>43</v>
      </c>
      <c r="D6" s="97">
        <v>2</v>
      </c>
      <c r="E6" s="98"/>
      <c r="F6" s="99"/>
      <c r="G6" s="97"/>
      <c r="H6" s="98"/>
      <c r="I6" s="100"/>
      <c r="J6" s="101"/>
      <c r="K6" s="102"/>
      <c r="L6" s="101"/>
      <c r="M6" s="102"/>
      <c r="N6" s="101"/>
      <c r="O6" s="102"/>
      <c r="P6" s="102"/>
      <c r="Q6" s="102"/>
      <c r="R6" s="102"/>
      <c r="S6" s="103"/>
      <c r="T6" s="104"/>
    </row>
    <row r="7" spans="1:20" ht="21" customHeight="1">
      <c r="A7" s="85"/>
      <c r="B7" s="85"/>
      <c r="C7" s="114"/>
      <c r="D7" s="106"/>
      <c r="E7" s="89"/>
      <c r="F7" s="90"/>
      <c r="G7" s="106"/>
      <c r="H7" s="107"/>
      <c r="I7" s="108"/>
      <c r="J7" s="109"/>
      <c r="K7" s="110"/>
      <c r="L7" s="109"/>
      <c r="M7" s="110"/>
      <c r="N7" s="109"/>
      <c r="O7" s="110"/>
      <c r="P7" s="110"/>
      <c r="Q7" s="110"/>
      <c r="R7" s="110"/>
      <c r="S7" s="111"/>
      <c r="T7" s="112"/>
    </row>
    <row r="8" spans="1:20" ht="21" customHeight="1">
      <c r="A8" s="115" t="s">
        <v>44</v>
      </c>
      <c r="B8" s="78"/>
      <c r="C8" s="96"/>
      <c r="D8" s="97"/>
      <c r="E8" s="98"/>
      <c r="F8" s="99"/>
      <c r="G8" s="97"/>
      <c r="H8" s="98"/>
      <c r="I8" s="100"/>
      <c r="J8" s="101"/>
      <c r="K8" s="102"/>
      <c r="L8" s="101"/>
      <c r="M8" s="102"/>
      <c r="N8" s="101"/>
      <c r="O8" s="102"/>
      <c r="P8" s="102"/>
      <c r="Q8" s="102"/>
      <c r="R8" s="102"/>
      <c r="S8" s="103"/>
      <c r="T8" s="104"/>
    </row>
    <row r="9" spans="1:20" ht="21" customHeight="1">
      <c r="A9" s="85"/>
      <c r="B9" s="85"/>
      <c r="C9" s="114"/>
      <c r="D9" s="106"/>
      <c r="E9" s="89"/>
      <c r="F9" s="90"/>
      <c r="G9" s="106"/>
      <c r="H9" s="107"/>
      <c r="I9" s="108"/>
      <c r="J9" s="109"/>
      <c r="K9" s="110"/>
      <c r="L9" s="109"/>
      <c r="M9" s="110"/>
      <c r="N9" s="109"/>
      <c r="O9" s="110"/>
      <c r="P9" s="110"/>
      <c r="Q9" s="110"/>
      <c r="R9" s="110"/>
      <c r="S9" s="111"/>
      <c r="T9" s="112"/>
    </row>
    <row r="10" spans="1:20" ht="21" customHeight="1">
      <c r="A10" s="78"/>
      <c r="B10" s="78"/>
      <c r="C10" s="96"/>
      <c r="D10" s="97"/>
      <c r="E10" s="98"/>
      <c r="F10" s="99"/>
      <c r="G10" s="97"/>
      <c r="H10" s="98"/>
      <c r="I10" s="100"/>
      <c r="J10" s="101"/>
      <c r="K10" s="102"/>
      <c r="L10" s="101"/>
      <c r="M10" s="102"/>
      <c r="N10" s="101"/>
      <c r="O10" s="102"/>
      <c r="P10" s="102"/>
      <c r="Q10" s="102"/>
      <c r="R10" s="102"/>
      <c r="S10" s="103"/>
      <c r="T10" s="104"/>
    </row>
    <row r="11" spans="1:20" ht="21" customHeight="1">
      <c r="A11" s="77"/>
      <c r="B11" s="85"/>
      <c r="C11" s="114"/>
      <c r="D11" s="106"/>
      <c r="E11" s="89"/>
      <c r="F11" s="90"/>
      <c r="G11" s="106"/>
      <c r="H11" s="107"/>
      <c r="I11" s="108"/>
      <c r="J11" s="109"/>
      <c r="K11" s="110"/>
      <c r="L11" s="109"/>
      <c r="M11" s="110"/>
      <c r="N11" s="109"/>
      <c r="O11" s="110"/>
      <c r="P11" s="110"/>
      <c r="Q11" s="110"/>
      <c r="R11" s="110"/>
      <c r="S11" s="111"/>
      <c r="T11" s="112"/>
    </row>
    <row r="12" spans="1:20" ht="21" customHeight="1">
      <c r="A12" s="78"/>
      <c r="B12" s="78"/>
      <c r="C12" s="96"/>
      <c r="D12" s="97"/>
      <c r="E12" s="98"/>
      <c r="F12" s="99"/>
      <c r="G12" s="97"/>
      <c r="H12" s="98"/>
      <c r="I12" s="100"/>
      <c r="J12" s="101"/>
      <c r="K12" s="102"/>
      <c r="L12" s="101"/>
      <c r="M12" s="102"/>
      <c r="N12" s="101"/>
      <c r="O12" s="102"/>
      <c r="P12" s="102"/>
      <c r="Q12" s="102"/>
      <c r="R12" s="102"/>
      <c r="S12" s="103"/>
      <c r="T12" s="104"/>
    </row>
    <row r="13" spans="1:20" ht="21" customHeight="1">
      <c r="A13" s="77"/>
      <c r="B13" s="85"/>
      <c r="C13" s="114"/>
      <c r="D13" s="106"/>
      <c r="E13" s="89"/>
      <c r="F13" s="90"/>
      <c r="G13" s="106"/>
      <c r="H13" s="107"/>
      <c r="I13" s="108"/>
      <c r="J13" s="109"/>
      <c r="K13" s="110"/>
      <c r="L13" s="109"/>
      <c r="M13" s="110"/>
      <c r="N13" s="109"/>
      <c r="O13" s="110"/>
      <c r="P13" s="110"/>
      <c r="Q13" s="110"/>
      <c r="R13" s="110"/>
      <c r="S13" s="111"/>
      <c r="T13" s="112"/>
    </row>
    <row r="14" spans="1:20" ht="21" customHeight="1">
      <c r="A14" s="78"/>
      <c r="B14" s="78"/>
      <c r="C14" s="96"/>
      <c r="D14" s="97"/>
      <c r="E14" s="98"/>
      <c r="F14" s="99"/>
      <c r="G14" s="97"/>
      <c r="H14" s="98"/>
      <c r="I14" s="100"/>
      <c r="J14" s="101"/>
      <c r="K14" s="102"/>
      <c r="L14" s="101"/>
      <c r="M14" s="102"/>
      <c r="N14" s="101"/>
      <c r="O14" s="102"/>
      <c r="P14" s="102"/>
      <c r="Q14" s="102"/>
      <c r="R14" s="102"/>
      <c r="S14" s="103"/>
      <c r="T14" s="104"/>
    </row>
    <row r="15" spans="1:20" ht="21" customHeight="1">
      <c r="A15" s="85"/>
      <c r="B15" s="85"/>
      <c r="C15" s="114"/>
      <c r="D15" s="106"/>
      <c r="E15" s="89"/>
      <c r="F15" s="90"/>
      <c r="G15" s="106"/>
      <c r="H15" s="107"/>
      <c r="I15" s="108"/>
      <c r="J15" s="109"/>
      <c r="K15" s="110"/>
      <c r="L15" s="109"/>
      <c r="M15" s="110"/>
      <c r="N15" s="109"/>
      <c r="O15" s="110"/>
      <c r="P15" s="110"/>
      <c r="Q15" s="110"/>
      <c r="R15" s="110"/>
      <c r="S15" s="111"/>
      <c r="T15" s="112"/>
    </row>
    <row r="16" spans="1:20" ht="21" customHeight="1">
      <c r="A16" s="78"/>
      <c r="B16" s="78"/>
      <c r="C16" s="96"/>
      <c r="D16" s="97"/>
      <c r="E16" s="98"/>
      <c r="F16" s="99"/>
      <c r="G16" s="97"/>
      <c r="H16" s="98"/>
      <c r="I16" s="100"/>
      <c r="J16" s="101"/>
      <c r="K16" s="102"/>
      <c r="L16" s="101"/>
      <c r="M16" s="102"/>
      <c r="N16" s="101"/>
      <c r="O16" s="102"/>
      <c r="P16" s="102"/>
      <c r="Q16" s="102"/>
      <c r="R16" s="102"/>
      <c r="S16" s="103"/>
      <c r="T16" s="104"/>
    </row>
    <row r="17" spans="1:20" ht="21" customHeight="1">
      <c r="A17" s="77"/>
      <c r="B17" s="85"/>
      <c r="C17" s="114"/>
      <c r="D17" s="106"/>
      <c r="E17" s="89"/>
      <c r="F17" s="90"/>
      <c r="G17" s="106"/>
      <c r="H17" s="107"/>
      <c r="I17" s="108"/>
      <c r="J17" s="109"/>
      <c r="K17" s="110"/>
      <c r="L17" s="109"/>
      <c r="M17" s="110"/>
      <c r="N17" s="109"/>
      <c r="O17" s="110"/>
      <c r="P17" s="110"/>
      <c r="Q17" s="110"/>
      <c r="R17" s="110"/>
      <c r="S17" s="111"/>
      <c r="T17" s="112"/>
    </row>
    <row r="18" spans="1:20" ht="21" customHeight="1">
      <c r="A18" s="115"/>
      <c r="B18" s="78"/>
      <c r="C18" s="96"/>
      <c r="D18" s="97"/>
      <c r="E18" s="98"/>
      <c r="F18" s="99"/>
      <c r="G18" s="97"/>
      <c r="H18" s="98"/>
      <c r="I18" s="100"/>
      <c r="J18" s="101"/>
      <c r="K18" s="102"/>
      <c r="L18" s="101"/>
      <c r="M18" s="102"/>
      <c r="N18" s="101"/>
      <c r="O18" s="102"/>
      <c r="P18" s="102"/>
      <c r="Q18" s="102"/>
      <c r="R18" s="102"/>
      <c r="S18" s="103"/>
      <c r="T18" s="104"/>
    </row>
    <row r="19" spans="1:20" ht="21" customHeight="1">
      <c r="A19" s="85"/>
      <c r="B19" s="85"/>
      <c r="C19" s="114"/>
      <c r="D19" s="106"/>
      <c r="E19" s="89"/>
      <c r="F19" s="90"/>
      <c r="G19" s="106"/>
      <c r="H19" s="107"/>
      <c r="I19" s="108"/>
      <c r="J19" s="109"/>
      <c r="K19" s="110"/>
      <c r="L19" s="109"/>
      <c r="M19" s="110"/>
      <c r="N19" s="109"/>
      <c r="O19" s="110"/>
      <c r="P19" s="110"/>
      <c r="Q19" s="110"/>
      <c r="R19" s="110"/>
      <c r="S19" s="111"/>
      <c r="T19" s="112"/>
    </row>
    <row r="20" spans="1:20" ht="21" customHeight="1">
      <c r="A20" s="78"/>
      <c r="B20" s="78"/>
      <c r="C20" s="96"/>
      <c r="D20" s="97"/>
      <c r="E20" s="98"/>
      <c r="F20" s="99"/>
      <c r="G20" s="97"/>
      <c r="H20" s="98"/>
      <c r="I20" s="100"/>
      <c r="J20" s="101"/>
      <c r="K20" s="102"/>
      <c r="L20" s="101"/>
      <c r="M20" s="102"/>
      <c r="N20" s="101"/>
      <c r="O20" s="102"/>
      <c r="P20" s="102"/>
      <c r="Q20" s="102"/>
      <c r="R20" s="102"/>
      <c r="S20" s="103"/>
      <c r="T20" s="104"/>
    </row>
    <row r="21" spans="1:20" ht="21" customHeight="1">
      <c r="A21" s="77"/>
      <c r="B21" s="85"/>
      <c r="C21" s="114"/>
      <c r="D21" s="106"/>
      <c r="E21" s="89"/>
      <c r="F21" s="90"/>
      <c r="G21" s="106"/>
      <c r="H21" s="107"/>
      <c r="I21" s="108"/>
      <c r="J21" s="109"/>
      <c r="K21" s="110"/>
      <c r="L21" s="109"/>
      <c r="M21" s="110"/>
      <c r="N21" s="109"/>
      <c r="O21" s="110"/>
      <c r="P21" s="110"/>
      <c r="Q21" s="110"/>
      <c r="R21" s="110"/>
      <c r="S21" s="111"/>
      <c r="T21" s="112"/>
    </row>
    <row r="22" spans="1:20" ht="21" customHeight="1">
      <c r="A22" s="78"/>
      <c r="B22" s="78"/>
      <c r="C22" s="96"/>
      <c r="D22" s="97"/>
      <c r="E22" s="98"/>
      <c r="F22" s="99"/>
      <c r="G22" s="97"/>
      <c r="H22" s="98"/>
      <c r="I22" s="100"/>
      <c r="J22" s="101"/>
      <c r="K22" s="102"/>
      <c r="L22" s="101"/>
      <c r="M22" s="102"/>
      <c r="N22" s="101"/>
      <c r="O22" s="102"/>
      <c r="P22" s="102"/>
      <c r="Q22" s="102"/>
      <c r="R22" s="102"/>
      <c r="S22" s="103"/>
      <c r="T22" s="104"/>
    </row>
    <row r="23" spans="1:20" ht="21" customHeight="1">
      <c r="A23" s="77"/>
      <c r="B23" s="85"/>
      <c r="C23" s="114"/>
      <c r="D23" s="106"/>
      <c r="E23" s="89"/>
      <c r="F23" s="90"/>
      <c r="G23" s="106"/>
      <c r="H23" s="107"/>
      <c r="I23" s="108"/>
      <c r="J23" s="109"/>
      <c r="K23" s="110"/>
      <c r="L23" s="109"/>
      <c r="M23" s="110"/>
      <c r="N23" s="109"/>
      <c r="O23" s="110"/>
      <c r="P23" s="110"/>
      <c r="Q23" s="110"/>
      <c r="R23" s="110"/>
      <c r="S23" s="111"/>
      <c r="T23" s="112"/>
    </row>
    <row r="24" spans="1:20" ht="21" customHeight="1">
      <c r="A24" s="115"/>
      <c r="B24" s="78"/>
      <c r="C24" s="96"/>
      <c r="D24" s="97"/>
      <c r="E24" s="98"/>
      <c r="G24" s="97"/>
      <c r="H24" s="98"/>
      <c r="I24" s="100"/>
      <c r="J24" s="101"/>
      <c r="K24" s="102"/>
      <c r="L24" s="101"/>
      <c r="M24" s="102"/>
      <c r="N24" s="101"/>
      <c r="O24" s="102"/>
      <c r="P24" s="102"/>
      <c r="Q24" s="102"/>
      <c r="R24" s="102"/>
      <c r="S24" s="103"/>
      <c r="T24" s="104"/>
    </row>
    <row r="25" spans="1:20" ht="21" customHeight="1">
      <c r="A25" s="85"/>
      <c r="B25" s="85"/>
      <c r="C25" s="114"/>
      <c r="D25" s="106"/>
      <c r="E25" s="89"/>
      <c r="F25" s="90"/>
      <c r="G25" s="106"/>
      <c r="H25" s="107"/>
      <c r="I25" s="108"/>
      <c r="J25" s="109"/>
      <c r="K25" s="110"/>
      <c r="L25" s="109"/>
      <c r="M25" s="110"/>
      <c r="N25" s="109"/>
      <c r="O25" s="110"/>
      <c r="P25" s="110"/>
      <c r="Q25" s="110"/>
      <c r="R25" s="110"/>
      <c r="S25" s="111"/>
      <c r="T25" s="112"/>
    </row>
    <row r="26" spans="1:20" ht="21" customHeight="1">
      <c r="A26" s="78"/>
      <c r="B26" s="78"/>
      <c r="C26" s="96"/>
      <c r="D26" s="97"/>
      <c r="E26" s="98"/>
      <c r="F26" s="99"/>
      <c r="G26" s="97"/>
      <c r="H26" s="98"/>
      <c r="I26" s="100"/>
      <c r="J26" s="101"/>
      <c r="K26" s="102"/>
      <c r="L26" s="101"/>
      <c r="M26" s="102"/>
      <c r="N26" s="101"/>
      <c r="O26" s="102"/>
      <c r="P26" s="102"/>
      <c r="Q26" s="102"/>
      <c r="R26" s="102"/>
      <c r="S26" s="103"/>
      <c r="T26" s="104"/>
    </row>
    <row r="27" spans="1:20" ht="21" customHeight="1">
      <c r="A27" s="77"/>
      <c r="B27" s="85"/>
      <c r="C27" s="114"/>
      <c r="D27" s="106"/>
      <c r="E27" s="89"/>
      <c r="F27" s="90"/>
      <c r="G27" s="106"/>
      <c r="H27" s="107"/>
      <c r="I27" s="108"/>
      <c r="J27" s="109"/>
      <c r="K27" s="110"/>
      <c r="L27" s="109"/>
      <c r="M27" s="110"/>
      <c r="N27" s="109"/>
      <c r="O27" s="110"/>
      <c r="P27" s="110"/>
      <c r="Q27" s="110"/>
      <c r="R27" s="110"/>
      <c r="S27" s="111"/>
      <c r="T27" s="112"/>
    </row>
    <row r="28" spans="1:20" ht="21" customHeight="1">
      <c r="A28" s="78"/>
      <c r="B28" s="78"/>
      <c r="C28" s="96"/>
      <c r="D28" s="97"/>
      <c r="E28" s="98"/>
      <c r="F28" s="99"/>
      <c r="G28" s="97"/>
      <c r="H28" s="98"/>
      <c r="I28" s="100"/>
      <c r="J28" s="101"/>
      <c r="K28" s="102"/>
      <c r="L28" s="101"/>
      <c r="M28" s="102"/>
      <c r="N28" s="101"/>
      <c r="O28" s="102"/>
      <c r="P28" s="102"/>
      <c r="Q28" s="102"/>
      <c r="R28" s="102"/>
      <c r="S28" s="103"/>
      <c r="T28" s="104"/>
    </row>
    <row r="29" spans="1:20" ht="21" customHeight="1">
      <c r="A29" s="85"/>
      <c r="B29" s="85"/>
      <c r="C29" s="114"/>
      <c r="D29" s="106"/>
      <c r="E29" s="89"/>
      <c r="F29" s="90"/>
      <c r="G29" s="106"/>
      <c r="H29" s="107"/>
      <c r="I29" s="108"/>
      <c r="J29" s="109"/>
      <c r="K29" s="110"/>
      <c r="L29" s="109"/>
      <c r="M29" s="110"/>
      <c r="N29" s="109"/>
      <c r="O29" s="110"/>
      <c r="P29" s="110"/>
      <c r="Q29" s="110"/>
      <c r="R29" s="110"/>
      <c r="S29" s="111"/>
      <c r="T29" s="112"/>
    </row>
    <row r="30" spans="1:20" ht="21" customHeight="1">
      <c r="A30" s="78"/>
      <c r="B30" s="78"/>
      <c r="C30" s="96"/>
      <c r="D30" s="97"/>
      <c r="E30" s="98"/>
      <c r="F30" s="99"/>
      <c r="G30" s="97"/>
      <c r="H30" s="98"/>
      <c r="I30" s="100"/>
      <c r="J30" s="101"/>
      <c r="K30" s="102"/>
      <c r="L30" s="101"/>
      <c r="M30" s="102"/>
      <c r="N30" s="101"/>
      <c r="O30" s="102"/>
      <c r="P30" s="102"/>
      <c r="Q30" s="102"/>
      <c r="R30" s="102"/>
      <c r="S30" s="103"/>
      <c r="T30" s="104"/>
    </row>
    <row r="31" spans="1:20" ht="21" customHeight="1">
      <c r="A31" s="77"/>
      <c r="B31" s="85"/>
      <c r="C31" s="114"/>
      <c r="D31" s="106"/>
      <c r="E31" s="89"/>
      <c r="F31" s="90"/>
      <c r="G31" s="106"/>
      <c r="H31" s="107"/>
      <c r="I31" s="108"/>
      <c r="J31" s="109"/>
      <c r="K31" s="110"/>
      <c r="L31" s="109"/>
      <c r="M31" s="110"/>
      <c r="N31" s="109"/>
      <c r="O31" s="110"/>
      <c r="P31" s="110"/>
      <c r="Q31" s="110"/>
      <c r="R31" s="110"/>
      <c r="S31" s="111"/>
      <c r="T31" s="112"/>
    </row>
    <row r="32" spans="1:20" ht="21" customHeight="1">
      <c r="A32" s="78"/>
      <c r="B32" s="78"/>
      <c r="C32" s="96"/>
      <c r="D32" s="97"/>
      <c r="E32" s="98"/>
      <c r="F32" s="99"/>
      <c r="G32" s="97"/>
      <c r="H32" s="98"/>
      <c r="I32" s="100"/>
      <c r="J32" s="101"/>
      <c r="K32" s="102"/>
      <c r="L32" s="101"/>
      <c r="M32" s="102"/>
      <c r="N32" s="101"/>
      <c r="O32" s="102"/>
      <c r="P32" s="102"/>
      <c r="Q32" s="102"/>
      <c r="R32" s="102"/>
      <c r="S32" s="103"/>
      <c r="T32" s="104"/>
    </row>
    <row r="33" spans="1:20" ht="21" customHeight="1">
      <c r="A33" s="85"/>
      <c r="B33" s="85"/>
      <c r="C33" s="114"/>
      <c r="D33" s="106"/>
      <c r="E33" s="89"/>
      <c r="F33" s="90"/>
      <c r="G33" s="106"/>
      <c r="H33" s="107"/>
      <c r="I33" s="108"/>
      <c r="J33" s="109"/>
      <c r="K33" s="110"/>
      <c r="L33" s="109"/>
      <c r="M33" s="110"/>
      <c r="N33" s="109"/>
      <c r="O33" s="110"/>
      <c r="P33" s="110"/>
      <c r="Q33" s="110"/>
      <c r="R33" s="110"/>
      <c r="S33" s="111"/>
      <c r="T33" s="112"/>
    </row>
    <row r="34" spans="1:20" ht="21" customHeight="1">
      <c r="A34" s="115"/>
      <c r="B34" s="78"/>
      <c r="C34" s="96"/>
      <c r="D34" s="97"/>
      <c r="E34" s="98"/>
      <c r="F34" s="99"/>
      <c r="G34" s="97"/>
      <c r="H34" s="98"/>
      <c r="I34" s="100"/>
      <c r="J34" s="101"/>
      <c r="K34" s="102"/>
      <c r="L34" s="101"/>
      <c r="M34" s="102"/>
      <c r="N34" s="101"/>
      <c r="O34" s="102"/>
      <c r="P34" s="102"/>
      <c r="Q34" s="102"/>
      <c r="R34" s="102"/>
      <c r="S34" s="103"/>
      <c r="T34" s="104"/>
    </row>
    <row r="35" spans="1:20" ht="21" customHeight="1">
      <c r="A35" s="85"/>
      <c r="B35" s="85"/>
      <c r="C35" s="114"/>
      <c r="D35" s="106"/>
      <c r="E35" s="89"/>
      <c r="F35" s="90"/>
      <c r="G35" s="106"/>
      <c r="H35" s="107"/>
      <c r="I35" s="108"/>
      <c r="J35" s="109"/>
      <c r="K35" s="110"/>
      <c r="L35" s="109"/>
      <c r="M35" s="110"/>
      <c r="N35" s="109"/>
      <c r="O35" s="110"/>
      <c r="P35" s="110"/>
      <c r="Q35" s="110"/>
      <c r="R35" s="110"/>
      <c r="S35" s="111"/>
      <c r="T35" s="112"/>
    </row>
    <row r="36" spans="1:20" ht="21" customHeight="1">
      <c r="A36" s="78"/>
      <c r="B36" s="78"/>
      <c r="C36" s="96"/>
      <c r="D36" s="97"/>
      <c r="E36" s="98"/>
      <c r="F36" s="99"/>
      <c r="G36" s="97"/>
      <c r="H36" s="98"/>
      <c r="I36" s="100"/>
      <c r="J36" s="101"/>
      <c r="K36" s="102"/>
      <c r="L36" s="101"/>
      <c r="M36" s="102"/>
      <c r="N36" s="101"/>
      <c r="O36" s="102"/>
      <c r="P36" s="102"/>
      <c r="Q36" s="102"/>
      <c r="R36" s="102"/>
      <c r="S36" s="103"/>
      <c r="T36" s="104"/>
    </row>
    <row r="37" spans="1:20" ht="21" customHeight="1">
      <c r="A37" s="85"/>
      <c r="B37" s="85"/>
      <c r="C37" s="114"/>
      <c r="D37" s="106"/>
      <c r="E37" s="89"/>
      <c r="F37" s="90"/>
      <c r="G37" s="106"/>
      <c r="H37" s="107"/>
      <c r="I37" s="108"/>
      <c r="J37" s="109"/>
      <c r="K37" s="110"/>
      <c r="L37" s="109"/>
      <c r="M37" s="110"/>
      <c r="N37" s="109"/>
      <c r="O37" s="110"/>
      <c r="P37" s="110"/>
      <c r="Q37" s="110"/>
      <c r="R37" s="110"/>
      <c r="S37" s="111"/>
      <c r="T37" s="112"/>
    </row>
    <row r="38" spans="1:20" ht="21" customHeight="1">
      <c r="A38" s="78"/>
      <c r="B38" s="78"/>
      <c r="C38" s="96"/>
      <c r="D38" s="97"/>
      <c r="E38" s="98"/>
      <c r="F38" s="99"/>
      <c r="G38" s="97"/>
      <c r="H38" s="98"/>
      <c r="I38" s="100"/>
      <c r="J38" s="101"/>
      <c r="K38" s="102"/>
      <c r="L38" s="101"/>
      <c r="M38" s="102"/>
      <c r="N38" s="101"/>
      <c r="O38" s="102"/>
      <c r="P38" s="102"/>
      <c r="Q38" s="102"/>
      <c r="R38" s="102"/>
      <c r="S38" s="103"/>
      <c r="T38" s="104"/>
    </row>
    <row r="39" spans="1:20" ht="21" customHeight="1">
      <c r="A39" s="85"/>
      <c r="B39" s="85"/>
      <c r="C39" s="114"/>
      <c r="D39" s="106"/>
      <c r="E39" s="89"/>
      <c r="F39" s="90"/>
      <c r="G39" s="106"/>
      <c r="H39" s="107"/>
      <c r="I39" s="108"/>
      <c r="J39" s="109"/>
      <c r="K39" s="110"/>
      <c r="L39" s="109"/>
      <c r="M39" s="110"/>
      <c r="N39" s="109"/>
      <c r="O39" s="110"/>
      <c r="P39" s="110"/>
      <c r="Q39" s="110"/>
      <c r="R39" s="110"/>
      <c r="S39" s="111"/>
      <c r="T39" s="112"/>
    </row>
    <row r="40" spans="1:20" ht="21" customHeight="1">
      <c r="A40" s="115"/>
      <c r="B40" s="78"/>
      <c r="C40" s="96"/>
      <c r="D40" s="97"/>
      <c r="E40" s="98"/>
      <c r="F40" s="99"/>
      <c r="G40" s="97"/>
      <c r="H40" s="98"/>
      <c r="I40" s="100"/>
      <c r="J40" s="101"/>
      <c r="K40" s="102"/>
      <c r="L40" s="101"/>
      <c r="M40" s="102"/>
      <c r="N40" s="101"/>
      <c r="O40" s="102"/>
      <c r="P40" s="102"/>
      <c r="Q40" s="102"/>
      <c r="R40" s="102"/>
      <c r="S40" s="103"/>
      <c r="T40" s="104"/>
    </row>
    <row r="41" spans="1:20" ht="21" customHeight="1">
      <c r="A41" s="85"/>
      <c r="B41" s="85"/>
      <c r="C41" s="114"/>
      <c r="D41" s="106"/>
      <c r="E41" s="89"/>
      <c r="F41" s="90"/>
      <c r="G41" s="106"/>
      <c r="H41" s="107"/>
      <c r="I41" s="108"/>
      <c r="J41" s="109"/>
      <c r="K41" s="110"/>
      <c r="L41" s="109"/>
      <c r="M41" s="110"/>
      <c r="N41" s="109"/>
      <c r="O41" s="110"/>
      <c r="P41" s="110"/>
      <c r="Q41" s="110"/>
      <c r="R41" s="110"/>
      <c r="S41" s="111"/>
      <c r="T41" s="112"/>
    </row>
    <row r="42" spans="1:20" ht="21" customHeight="1">
      <c r="A42" s="116"/>
      <c r="B42" s="78"/>
      <c r="C42" s="96"/>
      <c r="D42" s="97"/>
      <c r="E42" s="98"/>
      <c r="F42" s="99"/>
      <c r="G42" s="97"/>
      <c r="H42" s="98"/>
      <c r="I42" s="100"/>
      <c r="J42" s="101"/>
      <c r="K42" s="102"/>
      <c r="L42" s="101"/>
      <c r="M42" s="102"/>
      <c r="N42" s="101"/>
      <c r="O42" s="102"/>
      <c r="P42" s="102"/>
      <c r="Q42" s="102"/>
      <c r="R42" s="102"/>
      <c r="S42" s="103"/>
      <c r="T42" s="104"/>
    </row>
  </sheetData>
  <mergeCells count="14">
    <mergeCell ref="F1:F2"/>
    <mergeCell ref="A1:A2"/>
    <mergeCell ref="B1:B2"/>
    <mergeCell ref="C1:C2"/>
    <mergeCell ref="D1:D2"/>
    <mergeCell ref="E1:E2"/>
    <mergeCell ref="S1:S2"/>
    <mergeCell ref="T1:T2"/>
    <mergeCell ref="G1:H1"/>
    <mergeCell ref="I1:I2"/>
    <mergeCell ref="J1:K1"/>
    <mergeCell ref="L1:M1"/>
    <mergeCell ref="N1:O1"/>
    <mergeCell ref="P1:R1"/>
  </mergeCells>
  <phoneticPr fontId="3"/>
  <printOptions horizontalCentered="1" verticalCentered="1" gridLinesSet="0"/>
  <pageMargins left="0.39370078740157483" right="0.39370078740157483" top="0.91" bottom="0.39370078740157483" header="0.72" footer="0.31496062992125984"/>
  <pageSetup paperSize="9" scale="60" orientation="landscape" verticalDpi="300" r:id="rId1"/>
  <headerFooter alignWithMargins="0">
    <oddHeader>&amp;R&amp;16頁</oddHeader>
  </headerFooter>
  <colBreaks count="1" manualBreakCount="1">
    <brk id="9" min="2" max="1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内訳書表紙</vt:lpstr>
      <vt:lpstr>表紙</vt:lpstr>
      <vt:lpstr>内訳明細</vt:lpstr>
      <vt:lpstr>内訳書表紙!Print_Area</vt:lpstr>
      <vt:lpstr>内訳明細!Print_Area</vt:lpstr>
      <vt:lpstr>表紙!Print_Area</vt:lpstr>
      <vt:lpstr>内訳明細!Print_Titles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2026-05-29T04:12:23Z</dcterms:created>
  <dcterms:modified xsi:type="dcterms:W3CDTF">2026-05-29T09:22:07Z</dcterms:modified>
</cp:coreProperties>
</file>