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611_指名競争入札\69_FTTH化監理業務（第２期）\"/>
    </mc:Choice>
  </mc:AlternateContent>
  <xr:revisionPtr revIDLastSave="0" documentId="13_ncr:1_{A8CA10AE-EA23-4326-9BA3-F9714116CE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提出用内訳書" sheetId="3" r:id="rId1"/>
    <sheet name="明細書" sheetId="2" r:id="rId2"/>
    <sheet name="代価表" sheetId="1" r:id="rId3"/>
  </sheets>
  <definedNames>
    <definedName name="_xlnm.Print_Area" localSheetId="2">代価表!$A$1:$I$187</definedName>
    <definedName name="_xlnm.Print_Area" localSheetId="0">提出用内訳書!$A$1:$H$15</definedName>
    <definedName name="_xlnm.Print_Area" localSheetId="1">明細書!$A$1:$I$34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0" i="1" l="1"/>
  <c r="C140" i="1"/>
  <c r="D140" i="1"/>
  <c r="E140" i="1"/>
  <c r="F140" i="1"/>
  <c r="G140" i="1"/>
  <c r="H140" i="1"/>
  <c r="B174" i="1"/>
  <c r="C174" i="1"/>
  <c r="D174" i="1"/>
  <c r="E174" i="1"/>
  <c r="F174" i="1"/>
  <c r="G174" i="1"/>
  <c r="H174" i="1"/>
  <c r="B3" i="1"/>
  <c r="B156" i="1" s="1"/>
  <c r="B3" i="2"/>
  <c r="B20" i="2" s="1"/>
  <c r="H157" i="1"/>
  <c r="G157" i="1"/>
  <c r="F157" i="1"/>
  <c r="E157" i="1"/>
  <c r="D157" i="1"/>
  <c r="C157" i="1"/>
  <c r="B157" i="1"/>
  <c r="H123" i="1"/>
  <c r="G123" i="1"/>
  <c r="F123" i="1"/>
  <c r="E123" i="1"/>
  <c r="D123" i="1"/>
  <c r="C123" i="1"/>
  <c r="B123" i="1"/>
  <c r="H106" i="1"/>
  <c r="G106" i="1"/>
  <c r="F106" i="1"/>
  <c r="E106" i="1"/>
  <c r="D106" i="1"/>
  <c r="C106" i="1"/>
  <c r="B106" i="1"/>
  <c r="H89" i="1"/>
  <c r="G89" i="1"/>
  <c r="F89" i="1"/>
  <c r="E89" i="1"/>
  <c r="D89" i="1"/>
  <c r="C89" i="1"/>
  <c r="B89" i="1"/>
  <c r="H72" i="1"/>
  <c r="G72" i="1"/>
  <c r="F72" i="1"/>
  <c r="E72" i="1"/>
  <c r="D72" i="1"/>
  <c r="C72" i="1"/>
  <c r="B72" i="1"/>
  <c r="H55" i="1"/>
  <c r="G55" i="1"/>
  <c r="F55" i="1"/>
  <c r="E55" i="1"/>
  <c r="D55" i="1"/>
  <c r="C55" i="1"/>
  <c r="B55" i="1"/>
  <c r="H38" i="1"/>
  <c r="G38" i="1"/>
  <c r="F38" i="1"/>
  <c r="E38" i="1"/>
  <c r="D38" i="1"/>
  <c r="C38" i="1"/>
  <c r="B38" i="1"/>
  <c r="B173" i="1" l="1"/>
  <c r="B139" i="1"/>
  <c r="B20" i="1"/>
  <c r="B37" i="1"/>
  <c r="B54" i="1"/>
  <c r="B88" i="1"/>
  <c r="B71" i="1"/>
  <c r="B105" i="1"/>
  <c r="B122" i="1"/>
  <c r="D19" i="1"/>
  <c r="D36" i="1" s="1"/>
  <c r="D53" i="1" s="1"/>
  <c r="D70" i="1" s="1"/>
  <c r="D87" i="1" s="1"/>
  <c r="D104" i="1" s="1"/>
  <c r="D121" i="1" s="1"/>
  <c r="H21" i="1"/>
  <c r="G21" i="1"/>
  <c r="F21" i="1"/>
  <c r="D21" i="1"/>
  <c r="E21" i="1"/>
  <c r="C21" i="1"/>
  <c r="B21" i="1"/>
  <c r="B107" i="1"/>
  <c r="B73" i="1"/>
  <c r="B90" i="1" s="1"/>
  <c r="B22" i="1"/>
  <c r="B39" i="1" s="1"/>
  <c r="D138" i="1" l="1"/>
  <c r="D155" i="1" s="1"/>
  <c r="D172" i="1" s="1"/>
</calcChain>
</file>

<file path=xl/sharedStrings.xml><?xml version="1.0" encoding="utf-8"?>
<sst xmlns="http://schemas.openxmlformats.org/spreadsheetml/2006/main" count="177" uniqueCount="72">
  <si>
    <t>項目</t>
    <rPh sb="0" eb="2">
      <t>コウモク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</si>
  <si>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</si>
  <si>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</si>
  <si>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単価(円)</t>
    <rPh sb="0" eb="2">
      <t>タンカ</t>
    </rPh>
    <rPh sb="3" eb="4">
      <t>エン</t>
    </rPh>
    <phoneticPr fontId="2"/>
  </si>
  <si>
    <t>金額(円)</t>
    <rPh sb="0" eb="2">
      <t>キンガク</t>
    </rPh>
    <rPh sb="3" eb="4">
      <t>エン</t>
    </rPh>
    <phoneticPr fontId="2"/>
  </si>
  <si>
    <t>備考</t>
    <rPh sb="0" eb="2">
      <t>ビコウ</t>
    </rPh>
    <phoneticPr fontId="2"/>
  </si>
  <si>
    <t>技師（Ａ）</t>
    <rPh sb="0" eb="2">
      <t>ギシ</t>
    </rPh>
    <phoneticPr fontId="2"/>
  </si>
  <si>
    <t>技師（Ｂ）</t>
    <rPh sb="0" eb="2">
      <t>ギシ</t>
    </rPh>
    <phoneticPr fontId="2"/>
  </si>
  <si>
    <t>人日</t>
    <rPh sb="0" eb="1">
      <t>ニン</t>
    </rPh>
    <rPh sb="1" eb="2">
      <t>ニチ</t>
    </rPh>
    <phoneticPr fontId="2"/>
  </si>
  <si>
    <t>号</t>
    <rPh sb="0" eb="1">
      <t>ゴウ</t>
    </rPh>
    <phoneticPr fontId="2"/>
  </si>
  <si>
    <t>小　計</t>
    <rPh sb="0" eb="1">
      <t>コ</t>
    </rPh>
    <rPh sb="2" eb="3">
      <t>ケイ</t>
    </rPh>
    <phoneticPr fontId="2"/>
  </si>
  <si>
    <t>（１）設計関連書類確認</t>
    <phoneticPr fontId="2"/>
  </si>
  <si>
    <t>代　価　表</t>
    <phoneticPr fontId="2"/>
  </si>
  <si>
    <t>（２）工程監理</t>
    <rPh sb="3" eb="5">
      <t>コウテイ</t>
    </rPh>
    <rPh sb="5" eb="7">
      <t>カンリ</t>
    </rPh>
    <phoneticPr fontId="2"/>
  </si>
  <si>
    <t>（３）設計書等資料作成</t>
    <rPh sb="3" eb="6">
      <t>セッケイショ</t>
    </rPh>
    <rPh sb="6" eb="7">
      <t>トウ</t>
    </rPh>
    <rPh sb="7" eb="9">
      <t>シリョウ</t>
    </rPh>
    <rPh sb="9" eb="11">
      <t>サクセイ</t>
    </rPh>
    <phoneticPr fontId="2"/>
  </si>
  <si>
    <t>（４）工程打合せ</t>
    <rPh sb="3" eb="5">
      <t>コウテイ</t>
    </rPh>
    <rPh sb="5" eb="7">
      <t>ウチアワ</t>
    </rPh>
    <phoneticPr fontId="2"/>
  </si>
  <si>
    <t>（５）現場立会</t>
    <rPh sb="3" eb="5">
      <t>ゲンバ</t>
    </rPh>
    <rPh sb="5" eb="7">
      <t>タチアイ</t>
    </rPh>
    <phoneticPr fontId="2"/>
  </si>
  <si>
    <t>（６）検査業務</t>
    <rPh sb="3" eb="5">
      <t>ケンサ</t>
    </rPh>
    <rPh sb="5" eb="7">
      <t>ギョウム</t>
    </rPh>
    <phoneticPr fontId="2"/>
  </si>
  <si>
    <t>１．直接人件費（設計監理業務）</t>
    <rPh sb="2" eb="4">
      <t>チョクセツ</t>
    </rPh>
    <rPh sb="4" eb="7">
      <t>ジンケンヒ</t>
    </rPh>
    <rPh sb="8" eb="10">
      <t>セッケイ</t>
    </rPh>
    <rPh sb="10" eb="12">
      <t>カンリ</t>
    </rPh>
    <rPh sb="12" eb="14">
      <t>ギョウム</t>
    </rPh>
    <phoneticPr fontId="2"/>
  </si>
  <si>
    <t>１．直接人件費（現地対応業務）</t>
    <rPh sb="2" eb="4">
      <t>チョクセツ</t>
    </rPh>
    <rPh sb="4" eb="7">
      <t>ジンケンヒ</t>
    </rPh>
    <rPh sb="8" eb="10">
      <t>ゲンチ</t>
    </rPh>
    <rPh sb="10" eb="12">
      <t>タイオウ</t>
    </rPh>
    <rPh sb="12" eb="14">
      <t>ギョウム</t>
    </rPh>
    <phoneticPr fontId="2"/>
  </si>
  <si>
    <t>１．直接人件費（交付金関連書類精査）</t>
    <rPh sb="2" eb="4">
      <t>チョクセツ</t>
    </rPh>
    <rPh sb="4" eb="7">
      <t>ジンケンヒ</t>
    </rPh>
    <rPh sb="8" eb="11">
      <t>コウフキン</t>
    </rPh>
    <rPh sb="11" eb="13">
      <t>カンレン</t>
    </rPh>
    <rPh sb="13" eb="15">
      <t>ショルイ</t>
    </rPh>
    <rPh sb="15" eb="17">
      <t>セイサ</t>
    </rPh>
    <phoneticPr fontId="2"/>
  </si>
  <si>
    <t>（８）実績報告対応</t>
    <rPh sb="3" eb="5">
      <t>ジッセキ</t>
    </rPh>
    <rPh sb="5" eb="7">
      <t>ホウコク</t>
    </rPh>
    <rPh sb="7" eb="9">
      <t>タイオウ</t>
    </rPh>
    <phoneticPr fontId="2"/>
  </si>
  <si>
    <t>２．旅費交通費（現地対応業務）</t>
    <rPh sb="2" eb="4">
      <t>リョヒ</t>
    </rPh>
    <rPh sb="4" eb="7">
      <t>コウツウヒ</t>
    </rPh>
    <rPh sb="8" eb="10">
      <t>ゲンチ</t>
    </rPh>
    <rPh sb="10" eb="12">
      <t>タイオウ</t>
    </rPh>
    <rPh sb="12" eb="14">
      <t>ギョウム</t>
    </rPh>
    <phoneticPr fontId="2"/>
  </si>
  <si>
    <t>普通車</t>
    <rPh sb="0" eb="3">
      <t>フツウシャ</t>
    </rPh>
    <phoneticPr fontId="2"/>
  </si>
  <si>
    <t>品種・形状・摘要</t>
    <rPh sb="0" eb="2">
      <t>ヒンシュ</t>
    </rPh>
    <rPh sb="3" eb="5">
      <t>ケイジョウ</t>
    </rPh>
    <rPh sb="6" eb="8">
      <t>テキヨウ</t>
    </rPh>
    <phoneticPr fontId="2"/>
  </si>
  <si>
    <t>（１）設計関連書類確認</t>
    <rPh sb="3" eb="5">
      <t>セッケイ</t>
    </rPh>
    <rPh sb="5" eb="7">
      <t>カンレン</t>
    </rPh>
    <rPh sb="7" eb="9">
      <t>ショルイ</t>
    </rPh>
    <rPh sb="9" eb="11">
      <t>カクニン</t>
    </rPh>
    <phoneticPr fontId="2"/>
  </si>
  <si>
    <t>（３）設計書等資料作成</t>
    <phoneticPr fontId="2"/>
  </si>
  <si>
    <t>（６）検査業務</t>
    <phoneticPr fontId="2"/>
  </si>
  <si>
    <t>（８）実績報告対応</t>
    <rPh sb="7" eb="9">
      <t>タイオウ</t>
    </rPh>
    <phoneticPr fontId="2"/>
  </si>
  <si>
    <t>式</t>
    <rPh sb="0" eb="1">
      <t>シキ</t>
    </rPh>
    <phoneticPr fontId="2"/>
  </si>
  <si>
    <t>計</t>
    <rPh sb="0" eb="1">
      <t>ケイ</t>
    </rPh>
    <phoneticPr fontId="2"/>
  </si>
  <si>
    <t>代価表１号</t>
    <rPh sb="0" eb="2">
      <t>ダイカ</t>
    </rPh>
    <rPh sb="2" eb="3">
      <t>ヒョウ</t>
    </rPh>
    <rPh sb="4" eb="5">
      <t>ゴウ</t>
    </rPh>
    <phoneticPr fontId="2"/>
  </si>
  <si>
    <t>代価表２号</t>
    <rPh sb="0" eb="2">
      <t>ダイカ</t>
    </rPh>
    <rPh sb="2" eb="3">
      <t>ヒョウ</t>
    </rPh>
    <rPh sb="4" eb="5">
      <t>ゴウ</t>
    </rPh>
    <phoneticPr fontId="2"/>
  </si>
  <si>
    <t>代価表３号</t>
    <rPh sb="0" eb="2">
      <t>ダイカ</t>
    </rPh>
    <rPh sb="2" eb="3">
      <t>ヒョウ</t>
    </rPh>
    <rPh sb="4" eb="5">
      <t>ゴウ</t>
    </rPh>
    <phoneticPr fontId="2"/>
  </si>
  <si>
    <t>代価表４号</t>
    <rPh sb="0" eb="2">
      <t>ダイカ</t>
    </rPh>
    <rPh sb="2" eb="3">
      <t>ヒョウ</t>
    </rPh>
    <rPh sb="4" eb="5">
      <t>ゴウ</t>
    </rPh>
    <phoneticPr fontId="2"/>
  </si>
  <si>
    <t>代価表５号</t>
    <rPh sb="0" eb="2">
      <t>ダイカ</t>
    </rPh>
    <rPh sb="2" eb="3">
      <t>ヒョウ</t>
    </rPh>
    <rPh sb="4" eb="5">
      <t>ゴウ</t>
    </rPh>
    <phoneticPr fontId="2"/>
  </si>
  <si>
    <t>代価表６号</t>
    <rPh sb="0" eb="2">
      <t>ダイカ</t>
    </rPh>
    <rPh sb="2" eb="3">
      <t>ヒョウ</t>
    </rPh>
    <rPh sb="4" eb="5">
      <t>ゴウ</t>
    </rPh>
    <phoneticPr fontId="2"/>
  </si>
  <si>
    <t>代価表７号</t>
    <rPh sb="0" eb="2">
      <t>ダイカ</t>
    </rPh>
    <rPh sb="2" eb="3">
      <t>ヒョウ</t>
    </rPh>
    <rPh sb="4" eb="5">
      <t>ゴウ</t>
    </rPh>
    <phoneticPr fontId="2"/>
  </si>
  <si>
    <t>代価表８号</t>
    <rPh sb="0" eb="2">
      <t>ダイカ</t>
    </rPh>
    <rPh sb="2" eb="3">
      <t>ヒョウ</t>
    </rPh>
    <rPh sb="4" eb="5">
      <t>ゴウ</t>
    </rPh>
    <phoneticPr fontId="2"/>
  </si>
  <si>
    <t>明細書（直接人件費）</t>
    <rPh sb="0" eb="3">
      <t>メイサイショ</t>
    </rPh>
    <rPh sb="4" eb="6">
      <t>チョクセツ</t>
    </rPh>
    <rPh sb="6" eb="9">
      <t>ジンケンヒ</t>
    </rPh>
    <phoneticPr fontId="2"/>
  </si>
  <si>
    <t>Ａ．明細書（直接人件費）</t>
    <rPh sb="2" eb="5">
      <t>メイサイショ</t>
    </rPh>
    <rPh sb="6" eb="8">
      <t>チョクセツ</t>
    </rPh>
    <rPh sb="8" eb="11">
      <t>ジンケンヒ</t>
    </rPh>
    <phoneticPr fontId="2"/>
  </si>
  <si>
    <t>Ｂ．明細書（直接経費）</t>
    <rPh sb="2" eb="5">
      <t>メイサイショ</t>
    </rPh>
    <rPh sb="6" eb="8">
      <t>チョクセツ</t>
    </rPh>
    <rPh sb="8" eb="10">
      <t>ケイヒ</t>
    </rPh>
    <phoneticPr fontId="2"/>
  </si>
  <si>
    <t>２．直接経費</t>
    <rPh sb="2" eb="4">
      <t>チョクセツ</t>
    </rPh>
    <rPh sb="4" eb="6">
      <t>ケイヒ</t>
    </rPh>
    <phoneticPr fontId="2"/>
  </si>
  <si>
    <t>（１）旅費交通費</t>
    <rPh sb="3" eb="5">
      <t>リョヒ</t>
    </rPh>
    <rPh sb="5" eb="8">
      <t>コウツウヒ</t>
    </rPh>
    <phoneticPr fontId="2"/>
  </si>
  <si>
    <t>２．直接経費（現地対応業務）</t>
    <rPh sb="2" eb="4">
      <t>チョクセツ</t>
    </rPh>
    <rPh sb="4" eb="6">
      <t>ケイヒ</t>
    </rPh>
    <phoneticPr fontId="2"/>
  </si>
  <si>
    <t>代価表９号</t>
    <rPh sb="0" eb="2">
      <t>ダイカ</t>
    </rPh>
    <rPh sb="2" eb="3">
      <t>ヒョウ</t>
    </rPh>
    <rPh sb="4" eb="5">
      <t>ゴウ</t>
    </rPh>
    <phoneticPr fontId="2"/>
  </si>
  <si>
    <t>代価表１０号</t>
    <rPh sb="0" eb="2">
      <t>ダイカ</t>
    </rPh>
    <rPh sb="2" eb="3">
      <t>ヒョウ</t>
    </rPh>
    <rPh sb="5" eb="6">
      <t>ゴウ</t>
    </rPh>
    <phoneticPr fontId="2"/>
  </si>
  <si>
    <t>代価表１１号</t>
    <rPh sb="0" eb="2">
      <t>ダイカ</t>
    </rPh>
    <rPh sb="2" eb="3">
      <t>ヒョウ</t>
    </rPh>
    <rPh sb="5" eb="6">
      <t>ゴウ</t>
    </rPh>
    <phoneticPr fontId="2"/>
  </si>
  <si>
    <t>１．設計監理業務</t>
    <rPh sb="2" eb="4">
      <t>セッケイ</t>
    </rPh>
    <rPh sb="4" eb="6">
      <t>カンリ</t>
    </rPh>
    <rPh sb="6" eb="8">
      <t>ギョウム</t>
    </rPh>
    <phoneticPr fontId="2"/>
  </si>
  <si>
    <t>２．現地対応業務</t>
    <rPh sb="2" eb="4">
      <t>ゲンチ</t>
    </rPh>
    <rPh sb="4" eb="6">
      <t>タイオウ</t>
    </rPh>
    <rPh sb="6" eb="8">
      <t>ギョウム</t>
    </rPh>
    <phoneticPr fontId="2"/>
  </si>
  <si>
    <t>３．交付金関連書類精査</t>
    <rPh sb="2" eb="5">
      <t>コウフキン</t>
    </rPh>
    <rPh sb="5" eb="7">
      <t>カンレン</t>
    </rPh>
    <rPh sb="7" eb="9">
      <t>ショルイ</t>
    </rPh>
    <rPh sb="9" eb="11">
      <t>セイサ</t>
    </rPh>
    <phoneticPr fontId="2"/>
  </si>
  <si>
    <t>１．現地対応業務</t>
    <rPh sb="2" eb="4">
      <t>ゲンチ</t>
    </rPh>
    <rPh sb="4" eb="6">
      <t>タイオウ</t>
    </rPh>
    <rPh sb="6" eb="8">
      <t>ギョウム</t>
    </rPh>
    <phoneticPr fontId="2"/>
  </si>
  <si>
    <t>Ａ．直接人件費</t>
    <phoneticPr fontId="2"/>
  </si>
  <si>
    <t>Ｂ．直接経費</t>
    <rPh sb="4" eb="6">
      <t>ケイヒ</t>
    </rPh>
    <phoneticPr fontId="2"/>
  </si>
  <si>
    <t>（Ａ＋Ｂ）</t>
    <phoneticPr fontId="2"/>
  </si>
  <si>
    <t>Ｃ．間接原価（その他原価）</t>
    <rPh sb="2" eb="4">
      <t>カンセツ</t>
    </rPh>
    <rPh sb="4" eb="6">
      <t>ゲンカ</t>
    </rPh>
    <rPh sb="9" eb="10">
      <t>タ</t>
    </rPh>
    <rPh sb="10" eb="12">
      <t>ゲンカ</t>
    </rPh>
    <phoneticPr fontId="2"/>
  </si>
  <si>
    <t>直　接　原　価</t>
    <rPh sb="0" eb="1">
      <t>ナオ</t>
    </rPh>
    <rPh sb="2" eb="3">
      <t>セッ</t>
    </rPh>
    <rPh sb="4" eb="5">
      <t>ハラ</t>
    </rPh>
    <rPh sb="6" eb="7">
      <t>アタイ</t>
    </rPh>
    <phoneticPr fontId="2"/>
  </si>
  <si>
    <t>業　務　原　価</t>
    <rPh sb="0" eb="1">
      <t>ギョウ</t>
    </rPh>
    <rPh sb="2" eb="3">
      <t>ツトム</t>
    </rPh>
    <rPh sb="4" eb="5">
      <t>ハラ</t>
    </rPh>
    <rPh sb="6" eb="7">
      <t>アタイ</t>
    </rPh>
    <phoneticPr fontId="2"/>
  </si>
  <si>
    <t>（直接原価＋Ｃ）</t>
    <rPh sb="1" eb="3">
      <t>チョクセツ</t>
    </rPh>
    <rPh sb="3" eb="5">
      <t>ゲンカ</t>
    </rPh>
    <phoneticPr fontId="2"/>
  </si>
  <si>
    <t>Ｄ．一般管理費等</t>
    <rPh sb="2" eb="4">
      <t>イッパン</t>
    </rPh>
    <rPh sb="4" eb="7">
      <t>カンリヒ</t>
    </rPh>
    <rPh sb="7" eb="8">
      <t>トウ</t>
    </rPh>
    <phoneticPr fontId="2"/>
  </si>
  <si>
    <t>業　務　価　格</t>
    <rPh sb="0" eb="1">
      <t>ギョウ</t>
    </rPh>
    <rPh sb="2" eb="3">
      <t>ツトム</t>
    </rPh>
    <rPh sb="4" eb="5">
      <t>アタイ</t>
    </rPh>
    <rPh sb="6" eb="7">
      <t>カク</t>
    </rPh>
    <phoneticPr fontId="2"/>
  </si>
  <si>
    <t>業　務　費　計　算　書</t>
    <rPh sb="0" eb="1">
      <t>ギョウ</t>
    </rPh>
    <rPh sb="2" eb="3">
      <t>ツトム</t>
    </rPh>
    <rPh sb="4" eb="5">
      <t>ヒ</t>
    </rPh>
    <rPh sb="6" eb="7">
      <t>ケイ</t>
    </rPh>
    <rPh sb="8" eb="9">
      <t>サン</t>
    </rPh>
    <rPh sb="10" eb="11">
      <t>ショ</t>
    </rPh>
    <phoneticPr fontId="2"/>
  </si>
  <si>
    <t>消　　費　　税</t>
    <rPh sb="0" eb="1">
      <t>ショウ</t>
    </rPh>
    <rPh sb="3" eb="4">
      <t>ヒ</t>
    </rPh>
    <rPh sb="6" eb="7">
      <t>ゼイ</t>
    </rPh>
    <phoneticPr fontId="2"/>
  </si>
  <si>
    <t>合　　　　　計</t>
    <rPh sb="0" eb="1">
      <t>ア</t>
    </rPh>
    <rPh sb="6" eb="7">
      <t>ケイ</t>
    </rPh>
    <phoneticPr fontId="2"/>
  </si>
  <si>
    <t>明細書（直接経費）</t>
    <rPh sb="0" eb="3">
      <t>メイサイショ</t>
    </rPh>
    <rPh sb="4" eb="6">
      <t>チョクセツ</t>
    </rPh>
    <rPh sb="6" eb="8">
      <t>ケイヒ</t>
    </rPh>
    <phoneticPr fontId="2"/>
  </si>
  <si>
    <t>日</t>
    <rPh sb="0" eb="1">
      <t>ニチ</t>
    </rPh>
    <phoneticPr fontId="2"/>
  </si>
  <si>
    <t>（１）旅費交通費</t>
    <rPh sb="3" eb="8">
      <t>リョヒコウツウヒ</t>
    </rPh>
    <phoneticPr fontId="2"/>
  </si>
  <si>
    <t>輪島市ケーブルテレビ施設ＦＴＴＨ化整備工事（第２期）監理業務</t>
    <rPh sb="22" eb="23">
      <t>ダイ</t>
    </rPh>
    <rPh sb="24" eb="25">
      <t>キ</t>
    </rPh>
    <phoneticPr fontId="2"/>
  </si>
  <si>
    <t>（２）宿泊費</t>
    <rPh sb="3" eb="5">
      <t>シュクハク</t>
    </rPh>
    <rPh sb="5" eb="6">
      <t>ヒ</t>
    </rPh>
    <phoneticPr fontId="2"/>
  </si>
  <si>
    <t>（３）日当</t>
    <rPh sb="3" eb="5">
      <t>ニットウ</t>
    </rPh>
    <phoneticPr fontId="2"/>
  </si>
  <si>
    <t>（７）完成検査立会</t>
    <rPh sb="3" eb="5">
      <t>カンセイ</t>
    </rPh>
    <rPh sb="5" eb="7">
      <t>ケンサ</t>
    </rPh>
    <rPh sb="7" eb="9">
      <t>タチアイ</t>
    </rPh>
    <phoneticPr fontId="2"/>
  </si>
  <si>
    <t>（７）完成検査立会</t>
    <rPh sb="3" eb="5">
      <t>カンセイ</t>
    </rPh>
    <rPh sb="5" eb="7">
      <t>ケンサ</t>
    </rPh>
    <rPh sb="7" eb="9">
      <t>タチア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</si>
</sst>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9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1"/>
      <name val="游明朝"/>
      <family val="1"/>
      <charset val="128"/>
    </font>
    <font>
      <b/>
      <sz val="12"/>
      <color theme="1"/>
      <name val="游明朝"/>
      <family val="1"/>
      <charset val="128"/>
    </font>
    <font>
      <b/>
      <sz val="14"/>
      <color theme="1"/>
      <name val="游明朝"/>
      <family val="1"/>
      <charset val="128"/>
    </font>
    <font>
      <sz val="14"/>
      <color theme="1"/>
      <name val="游明朝"/>
      <family val="1"/>
      <charset val="128"/>
    </font>
    <font>
      <sz val="10"/>
      <color theme="1"/>
      <name val="游明朝"/>
      <family val="1"/>
      <charset val="128"/>
    </font>
    <font>
      <b/>
      <sz val="18"/>
      <color theme="1"/>
      <name val="游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8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8" fontId="3" fillId="0" borderId="0" xfId="1" applyFont="1" applyAlignment="1">
      <alignment vertical="center"/>
    </xf>
    <xf numFmtId="176" fontId="3" fillId="0" borderId="0" xfId="1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2" xfId="1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76" fontId="3" fillId="0" borderId="3" xfId="1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76" fontId="3" fillId="0" borderId="4" xfId="1" applyNumberFormat="1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left" vertical="center" indent="2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left" vertical="center" indent="2"/>
    </xf>
    <xf numFmtId="0" fontId="3" fillId="0" borderId="1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1" applyNumberFormat="1" applyFont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176" fontId="4" fillId="0" borderId="15" xfId="1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76" fontId="3" fillId="2" borderId="6" xfId="1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0" xfId="0" applyFont="1"/>
    <xf numFmtId="0" fontId="3" fillId="0" borderId="10" xfId="0" applyFont="1" applyBorder="1" applyAlignment="1">
      <alignment horizontal="left" vertical="center" indent="3"/>
    </xf>
    <xf numFmtId="0" fontId="3" fillId="0" borderId="12" xfId="0" applyFont="1" applyBorder="1" applyAlignment="1">
      <alignment horizontal="left" vertical="center" indent="3"/>
    </xf>
    <xf numFmtId="176" fontId="3" fillId="0" borderId="0" xfId="0" applyNumberFormat="1" applyFont="1" applyAlignment="1">
      <alignment vertical="center"/>
    </xf>
    <xf numFmtId="176" fontId="3" fillId="0" borderId="18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2" borderId="6" xfId="0" applyNumberFormat="1" applyFont="1" applyFill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10" xfId="0" applyFont="1" applyBorder="1" applyAlignment="1">
      <alignment horizontal="left" vertical="center" inden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176" fontId="4" fillId="2" borderId="15" xfId="0" applyNumberFormat="1" applyFont="1" applyFill="1" applyBorder="1" applyAlignment="1">
      <alignment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vertical="center"/>
    </xf>
    <xf numFmtId="0" fontId="7" fillId="0" borderId="19" xfId="0" applyFont="1" applyBorder="1" applyAlignment="1">
      <alignment vertical="center" wrapText="1"/>
    </xf>
    <xf numFmtId="38" fontId="3" fillId="0" borderId="0" xfId="1" applyFont="1" applyAlignment="1">
      <alignment horizontal="center" vertical="center"/>
    </xf>
    <xf numFmtId="176" fontId="3" fillId="0" borderId="25" xfId="0" applyNumberFormat="1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/>
    </xf>
    <xf numFmtId="176" fontId="4" fillId="0" borderId="6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27" xfId="0" applyFont="1" applyBorder="1" applyAlignment="1">
      <alignment horizontal="right" vertical="center"/>
    </xf>
    <xf numFmtId="176" fontId="4" fillId="0" borderId="25" xfId="0" applyNumberFormat="1" applyFont="1" applyBorder="1" applyAlignment="1">
      <alignment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3" borderId="28" xfId="0" applyFont="1" applyFill="1" applyBorder="1" applyAlignment="1">
      <alignment horizontal="right" vertical="center"/>
    </xf>
    <xf numFmtId="176" fontId="4" fillId="3" borderId="29" xfId="0" applyNumberFormat="1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vertical="center"/>
    </xf>
    <xf numFmtId="0" fontId="4" fillId="2" borderId="23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176" fontId="3" fillId="3" borderId="6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12436-A0CD-46CD-9CF1-66671C71C10B}">
  <sheetPr>
    <tabColor rgb="FFFF0000"/>
  </sheetPr>
  <dimension ref="B1:K15"/>
  <sheetViews>
    <sheetView tabSelected="1" view="pageBreakPreview" zoomScaleNormal="100" zoomScaleSheetLayoutView="100" workbookViewId="0">
      <selection activeCell="B2" sqref="B2:G2"/>
    </sheetView>
  </sheetViews>
  <sheetFormatPr defaultColWidth="20.59765625" defaultRowHeight="35.1" customHeight="1"/>
  <cols>
    <col min="1" max="1" width="2.09765625" style="1" customWidth="1"/>
    <col min="2" max="2" width="30.59765625" style="1" customWidth="1"/>
    <col min="3" max="3" width="10.59765625" style="41" customWidth="1"/>
    <col min="4" max="4" width="8.59765625" style="2" customWidth="1"/>
    <col min="5" max="5" width="15.59765625" style="41" customWidth="1"/>
    <col min="6" max="6" width="20.59765625" style="41" customWidth="1"/>
    <col min="7" max="7" width="32.8984375" style="1" bestFit="1" customWidth="1"/>
    <col min="8" max="9" width="2.09765625" style="1" customWidth="1"/>
    <col min="10" max="10" width="10.59765625" style="2" customWidth="1"/>
    <col min="11" max="11" width="10.59765625" style="3" customWidth="1"/>
    <col min="12" max="16384" width="20.59765625" style="1"/>
  </cols>
  <sheetData>
    <row r="1" spans="2:11" ht="12" customHeight="1"/>
    <row r="2" spans="2:11" ht="30" customHeight="1">
      <c r="B2" s="82" t="s">
        <v>61</v>
      </c>
      <c r="C2" s="82"/>
      <c r="D2" s="82"/>
      <c r="E2" s="82"/>
      <c r="F2" s="82"/>
      <c r="G2" s="82"/>
    </row>
    <row r="3" spans="2:11" ht="30" customHeight="1">
      <c r="B3" s="69"/>
      <c r="C3" s="69"/>
      <c r="D3" s="69"/>
      <c r="E3" s="69"/>
      <c r="F3" s="69"/>
      <c r="G3" s="69"/>
    </row>
    <row r="4" spans="2:11" ht="30" customHeight="1" thickBot="1">
      <c r="B4" s="38" t="s">
        <v>67</v>
      </c>
    </row>
    <row r="5" spans="2:11" s="2" customFormat="1" ht="30" customHeight="1">
      <c r="B5" s="78" t="s">
        <v>0</v>
      </c>
      <c r="C5" s="79" t="s">
        <v>2</v>
      </c>
      <c r="D5" s="80" t="s">
        <v>1</v>
      </c>
      <c r="E5" s="79" t="s">
        <v>3</v>
      </c>
      <c r="F5" s="79" t="s">
        <v>4</v>
      </c>
      <c r="G5" s="81" t="s">
        <v>5</v>
      </c>
      <c r="K5" s="57"/>
    </row>
    <row r="6" spans="2:11" ht="35.1" customHeight="1">
      <c r="B6" s="33" t="s">
        <v>52</v>
      </c>
      <c r="C6" s="43">
        <v>1</v>
      </c>
      <c r="D6" s="9" t="s">
        <v>29</v>
      </c>
      <c r="E6" s="43"/>
      <c r="F6" s="43"/>
      <c r="G6" s="17" t="s">
        <v>39</v>
      </c>
    </row>
    <row r="7" spans="2:11" ht="35.1" customHeight="1">
      <c r="B7" s="45" t="s">
        <v>53</v>
      </c>
      <c r="C7" s="47">
        <v>1</v>
      </c>
      <c r="D7" s="48" t="s">
        <v>29</v>
      </c>
      <c r="E7" s="47"/>
      <c r="F7" s="47"/>
      <c r="G7" s="49" t="s">
        <v>64</v>
      </c>
    </row>
    <row r="8" spans="2:11" ht="35.1" customHeight="1">
      <c r="B8" s="74" t="s">
        <v>56</v>
      </c>
      <c r="C8" s="75"/>
      <c r="D8" s="76"/>
      <c r="E8" s="75"/>
      <c r="F8" s="75"/>
      <c r="G8" s="77" t="s">
        <v>54</v>
      </c>
      <c r="K8" s="57"/>
    </row>
    <row r="9" spans="2:11" ht="35.1" customHeight="1">
      <c r="B9" s="29" t="s">
        <v>55</v>
      </c>
      <c r="C9" s="42">
        <v>1</v>
      </c>
      <c r="D9" s="31" t="s">
        <v>29</v>
      </c>
      <c r="E9" s="42"/>
      <c r="F9" s="42"/>
      <c r="G9" s="56"/>
    </row>
    <row r="10" spans="2:11" ht="35.1" customHeight="1">
      <c r="B10" s="74" t="s">
        <v>57</v>
      </c>
      <c r="C10" s="75"/>
      <c r="D10" s="76"/>
      <c r="E10" s="75"/>
      <c r="F10" s="75"/>
      <c r="G10" s="77" t="s">
        <v>58</v>
      </c>
    </row>
    <row r="11" spans="2:11" ht="35.1" customHeight="1" thickBot="1">
      <c r="B11" s="45" t="s">
        <v>59</v>
      </c>
      <c r="C11" s="58">
        <v>1</v>
      </c>
      <c r="D11" s="59" t="s">
        <v>29</v>
      </c>
      <c r="E11" s="47"/>
      <c r="F11" s="58"/>
      <c r="G11" s="60"/>
    </row>
    <row r="12" spans="2:11" ht="35.1" customHeight="1">
      <c r="B12" s="61" t="s">
        <v>60</v>
      </c>
      <c r="C12" s="62"/>
      <c r="D12" s="63"/>
      <c r="E12" s="62"/>
      <c r="F12" s="62"/>
      <c r="G12" s="64"/>
    </row>
    <row r="13" spans="2:11" ht="35.1" customHeight="1" thickBot="1">
      <c r="B13" s="65" t="s">
        <v>62</v>
      </c>
      <c r="C13" s="66"/>
      <c r="D13" s="67"/>
      <c r="E13" s="66"/>
      <c r="F13" s="66"/>
      <c r="G13" s="68"/>
    </row>
    <row r="14" spans="2:11" ht="35.1" customHeight="1" thickTop="1" thickBot="1">
      <c r="B14" s="70" t="s">
        <v>63</v>
      </c>
      <c r="C14" s="71"/>
      <c r="D14" s="72"/>
      <c r="E14" s="71"/>
      <c r="F14" s="71"/>
      <c r="G14" s="73"/>
    </row>
    <row r="15" spans="2:11" ht="12" customHeight="1"/>
  </sheetData>
  <mergeCells count="1">
    <mergeCell ref="B2:G2"/>
  </mergeCells>
  <phoneticPr fontId="2"/>
  <printOptions horizontalCentered="1"/>
  <pageMargins left="0.31496062992125984" right="0.31496062992125984" top="0.55118110236220474" bottom="0.35433070866141736" header="0.31496062992125984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18E59-C8BD-4B96-9C89-D22FF0CECBCE}">
  <dimension ref="B1:H34"/>
  <sheetViews>
    <sheetView view="pageBreakPreview" zoomScale="70" zoomScaleNormal="100" zoomScaleSheetLayoutView="70" workbookViewId="0">
      <selection activeCell="B2" sqref="B2"/>
    </sheetView>
  </sheetViews>
  <sheetFormatPr defaultColWidth="20.59765625" defaultRowHeight="35.1" customHeight="1"/>
  <cols>
    <col min="1" max="1" width="2.09765625" style="1" customWidth="1"/>
    <col min="2" max="2" width="25.59765625" style="1" customWidth="1"/>
    <col min="3" max="3" width="20.59765625" style="1"/>
    <col min="4" max="4" width="10.59765625" style="41" customWidth="1"/>
    <col min="5" max="5" width="8.59765625" style="2" customWidth="1"/>
    <col min="6" max="6" width="12.59765625" style="41" customWidth="1"/>
    <col min="7" max="7" width="15.59765625" style="41" customWidth="1"/>
    <col min="8" max="8" width="25.59765625" style="1" customWidth="1"/>
    <col min="9" max="9" width="2.09765625" style="1" customWidth="1"/>
    <col min="10" max="16384" width="20.59765625" style="1"/>
  </cols>
  <sheetData>
    <row r="1" spans="2:8" ht="12" customHeight="1"/>
    <row r="2" spans="2:8" ht="30" customHeight="1">
      <c r="B2" s="20" t="s">
        <v>40</v>
      </c>
    </row>
    <row r="3" spans="2:8" ht="30" customHeight="1" thickBot="1">
      <c r="B3" s="38" t="str">
        <f>提出用内訳書!B4</f>
        <v>輪島市ケーブルテレビ施設ＦＴＴＨ化整備工事（第２期）監理業務</v>
      </c>
    </row>
    <row r="4" spans="2:8" s="2" customFormat="1" ht="30" customHeight="1">
      <c r="B4" s="34" t="s">
        <v>0</v>
      </c>
      <c r="C4" s="35" t="s">
        <v>24</v>
      </c>
      <c r="D4" s="44" t="s">
        <v>2</v>
      </c>
      <c r="E4" s="35" t="s">
        <v>1</v>
      </c>
      <c r="F4" s="44" t="s">
        <v>3</v>
      </c>
      <c r="G4" s="44" t="s">
        <v>4</v>
      </c>
      <c r="H4" s="37" t="s">
        <v>5</v>
      </c>
    </row>
    <row r="5" spans="2:8" ht="35.1" customHeight="1">
      <c r="B5" s="29" t="s">
        <v>48</v>
      </c>
      <c r="C5" s="30"/>
      <c r="D5" s="42"/>
      <c r="E5" s="31"/>
      <c r="F5" s="42"/>
      <c r="G5" s="42"/>
      <c r="H5" s="32"/>
    </row>
    <row r="6" spans="2:8" ht="35.1" customHeight="1">
      <c r="B6" s="50" t="s">
        <v>25</v>
      </c>
      <c r="C6" s="8"/>
      <c r="D6" s="43">
        <v>1</v>
      </c>
      <c r="E6" s="9" t="s">
        <v>29</v>
      </c>
      <c r="F6" s="43"/>
      <c r="G6" s="43"/>
      <c r="H6" s="17" t="s">
        <v>31</v>
      </c>
    </row>
    <row r="7" spans="2:8" ht="35.1" customHeight="1">
      <c r="B7" s="50" t="s">
        <v>13</v>
      </c>
      <c r="C7" s="8"/>
      <c r="D7" s="43">
        <v>1</v>
      </c>
      <c r="E7" s="9" t="s">
        <v>29</v>
      </c>
      <c r="F7" s="43"/>
      <c r="G7" s="43"/>
      <c r="H7" s="17" t="s">
        <v>32</v>
      </c>
    </row>
    <row r="8" spans="2:8" ht="35.1" customHeight="1">
      <c r="B8" s="50" t="s">
        <v>26</v>
      </c>
      <c r="C8" s="8"/>
      <c r="D8" s="43">
        <v>1</v>
      </c>
      <c r="E8" s="9" t="s">
        <v>29</v>
      </c>
      <c r="F8" s="43"/>
      <c r="G8" s="43"/>
      <c r="H8" s="17" t="s">
        <v>33</v>
      </c>
    </row>
    <row r="9" spans="2:8" ht="35.1" customHeight="1">
      <c r="B9" s="29" t="s">
        <v>49</v>
      </c>
      <c r="C9" s="30"/>
      <c r="D9" s="42"/>
      <c r="E9" s="31"/>
      <c r="F9" s="42"/>
      <c r="G9" s="42"/>
      <c r="H9" s="32"/>
    </row>
    <row r="10" spans="2:8" ht="35.1" customHeight="1">
      <c r="B10" s="50" t="s">
        <v>15</v>
      </c>
      <c r="C10" s="8"/>
      <c r="D10" s="43">
        <v>1</v>
      </c>
      <c r="E10" s="9" t="s">
        <v>29</v>
      </c>
      <c r="F10" s="43"/>
      <c r="G10" s="43"/>
      <c r="H10" s="17" t="s">
        <v>34</v>
      </c>
    </row>
    <row r="11" spans="2:8" ht="35.1" customHeight="1">
      <c r="B11" s="50" t="s">
        <v>16</v>
      </c>
      <c r="C11" s="8"/>
      <c r="D11" s="43">
        <v>1</v>
      </c>
      <c r="E11" s="9" t="s">
        <v>29</v>
      </c>
      <c r="F11" s="43"/>
      <c r="G11" s="43"/>
      <c r="H11" s="17" t="s">
        <v>35</v>
      </c>
    </row>
    <row r="12" spans="2:8" ht="35.1" customHeight="1">
      <c r="B12" s="50" t="s">
        <v>27</v>
      </c>
      <c r="C12" s="8"/>
      <c r="D12" s="43">
        <v>1</v>
      </c>
      <c r="E12" s="9" t="s">
        <v>29</v>
      </c>
      <c r="F12" s="43"/>
      <c r="G12" s="43"/>
      <c r="H12" s="17" t="s">
        <v>36</v>
      </c>
    </row>
    <row r="13" spans="2:8" ht="35.1" customHeight="1">
      <c r="B13" s="50" t="s">
        <v>70</v>
      </c>
      <c r="C13" s="8"/>
      <c r="D13" s="43">
        <v>1</v>
      </c>
      <c r="E13" s="9" t="s">
        <v>29</v>
      </c>
      <c r="F13" s="43"/>
      <c r="G13" s="43"/>
      <c r="H13" s="17" t="s">
        <v>37</v>
      </c>
    </row>
    <row r="14" spans="2:8" ht="35.1" customHeight="1">
      <c r="B14" s="29" t="s">
        <v>50</v>
      </c>
      <c r="C14" s="30"/>
      <c r="D14" s="42"/>
      <c r="E14" s="31"/>
      <c r="F14" s="42"/>
      <c r="G14" s="42"/>
      <c r="H14" s="32"/>
    </row>
    <row r="15" spans="2:8" ht="35.1" customHeight="1">
      <c r="B15" s="50" t="s">
        <v>28</v>
      </c>
      <c r="C15" s="8"/>
      <c r="D15" s="43">
        <v>1</v>
      </c>
      <c r="E15" s="9" t="s">
        <v>29</v>
      </c>
      <c r="F15" s="43"/>
      <c r="G15" s="43"/>
      <c r="H15" s="17" t="s">
        <v>38</v>
      </c>
    </row>
    <row r="16" spans="2:8" ht="35.1" customHeight="1" thickBot="1">
      <c r="B16" s="51" t="s">
        <v>30</v>
      </c>
      <c r="C16" s="52"/>
      <c r="D16" s="53"/>
      <c r="E16" s="54"/>
      <c r="F16" s="53"/>
      <c r="G16" s="53"/>
      <c r="H16" s="55"/>
    </row>
    <row r="17" spans="2:8" ht="12" customHeight="1"/>
    <row r="18" spans="2:8" ht="12" customHeight="1"/>
    <row r="19" spans="2:8" ht="30" customHeight="1">
      <c r="B19" s="20" t="s">
        <v>41</v>
      </c>
    </row>
    <row r="20" spans="2:8" ht="30" customHeight="1" thickBot="1">
      <c r="B20" s="38" t="str">
        <f>B3</f>
        <v>輪島市ケーブルテレビ施設ＦＴＴＨ化整備工事（第２期）監理業務</v>
      </c>
    </row>
    <row r="21" spans="2:8" s="2" customFormat="1" ht="30" customHeight="1">
      <c r="B21" s="34" t="s">
        <v>0</v>
      </c>
      <c r="C21" s="35" t="s">
        <v>24</v>
      </c>
      <c r="D21" s="44" t="s">
        <v>2</v>
      </c>
      <c r="E21" s="35" t="s">
        <v>1</v>
      </c>
      <c r="F21" s="44" t="s">
        <v>3</v>
      </c>
      <c r="G21" s="44" t="s">
        <v>4</v>
      </c>
      <c r="H21" s="37" t="s">
        <v>5</v>
      </c>
    </row>
    <row r="22" spans="2:8" ht="35.1" customHeight="1">
      <c r="B22" s="29" t="s">
        <v>51</v>
      </c>
      <c r="C22" s="30"/>
      <c r="D22" s="42"/>
      <c r="E22" s="31"/>
      <c r="F22" s="42"/>
      <c r="G22" s="42"/>
      <c r="H22" s="32"/>
    </row>
    <row r="23" spans="2:8" ht="35.1" customHeight="1">
      <c r="B23" s="50" t="s">
        <v>43</v>
      </c>
      <c r="C23" s="8"/>
      <c r="D23" s="43">
        <v>1</v>
      </c>
      <c r="E23" s="9" t="s">
        <v>29</v>
      </c>
      <c r="F23" s="43"/>
      <c r="G23" s="43"/>
      <c r="H23" s="17" t="s">
        <v>45</v>
      </c>
    </row>
    <row r="24" spans="2:8" ht="35.1" customHeight="1">
      <c r="B24" s="50" t="s">
        <v>68</v>
      </c>
      <c r="C24" s="8"/>
      <c r="D24" s="43">
        <v>1</v>
      </c>
      <c r="E24" s="9" t="s">
        <v>29</v>
      </c>
      <c r="F24" s="43"/>
      <c r="G24" s="43"/>
      <c r="H24" s="17" t="s">
        <v>46</v>
      </c>
    </row>
    <row r="25" spans="2:8" ht="35.1" customHeight="1">
      <c r="B25" s="50" t="s">
        <v>69</v>
      </c>
      <c r="C25" s="8"/>
      <c r="D25" s="43">
        <v>1</v>
      </c>
      <c r="E25" s="9" t="s">
        <v>29</v>
      </c>
      <c r="F25" s="43"/>
      <c r="G25" s="43"/>
      <c r="H25" s="17" t="s">
        <v>47</v>
      </c>
    </row>
    <row r="26" spans="2:8" ht="35.1" customHeight="1">
      <c r="B26" s="50"/>
      <c r="C26" s="8"/>
      <c r="D26" s="43"/>
      <c r="E26" s="9"/>
      <c r="F26" s="43"/>
      <c r="G26" s="43"/>
      <c r="H26" s="17"/>
    </row>
    <row r="27" spans="2:8" ht="35.1" customHeight="1">
      <c r="B27" s="33"/>
      <c r="C27" s="8"/>
      <c r="D27" s="43"/>
      <c r="E27" s="9"/>
      <c r="F27" s="43"/>
      <c r="G27" s="43"/>
      <c r="H27" s="17"/>
    </row>
    <row r="28" spans="2:8" ht="35.1" customHeight="1">
      <c r="B28" s="33"/>
      <c r="C28" s="8"/>
      <c r="D28" s="43"/>
      <c r="E28" s="9"/>
      <c r="F28" s="43"/>
      <c r="G28" s="43"/>
      <c r="H28" s="17"/>
    </row>
    <row r="29" spans="2:8" ht="35.1" customHeight="1">
      <c r="B29" s="33"/>
      <c r="C29" s="8"/>
      <c r="D29" s="43"/>
      <c r="E29" s="9"/>
      <c r="F29" s="43"/>
      <c r="G29" s="43"/>
      <c r="H29" s="17"/>
    </row>
    <row r="30" spans="2:8" ht="35.1" customHeight="1">
      <c r="B30" s="33"/>
      <c r="C30" s="8"/>
      <c r="D30" s="43"/>
      <c r="E30" s="9"/>
      <c r="F30" s="43"/>
      <c r="G30" s="43"/>
      <c r="H30" s="17"/>
    </row>
    <row r="31" spans="2:8" ht="35.1" customHeight="1">
      <c r="B31" s="33"/>
      <c r="C31" s="8"/>
      <c r="D31" s="43"/>
      <c r="E31" s="9"/>
      <c r="F31" s="43"/>
      <c r="G31" s="43"/>
      <c r="H31" s="17"/>
    </row>
    <row r="32" spans="2:8" ht="35.1" customHeight="1">
      <c r="B32" s="45"/>
      <c r="C32" s="46"/>
      <c r="D32" s="47"/>
      <c r="E32" s="48"/>
      <c r="F32" s="47"/>
      <c r="G32" s="47"/>
      <c r="H32" s="49"/>
    </row>
    <row r="33" spans="2:8" ht="35.1" customHeight="1" thickBot="1">
      <c r="B33" s="51" t="s">
        <v>30</v>
      </c>
      <c r="C33" s="52"/>
      <c r="D33" s="53"/>
      <c r="E33" s="54"/>
      <c r="F33" s="53"/>
      <c r="G33" s="53"/>
      <c r="H33" s="55"/>
    </row>
    <row r="34" spans="2:8" ht="12" customHeight="1"/>
  </sheetData>
  <phoneticPr fontId="2"/>
  <printOptions horizontalCentered="1"/>
  <pageMargins left="0.31496062992125984" right="0.31496062992125984" top="0.55118110236220474" bottom="0.35433070866141736" header="0.31496062992125984" footer="0.11811023622047245"/>
  <pageSetup paperSize="9" scale="94" orientation="landscape" r:id="rId1"/>
  <rowBreaks count="1" manualBreakCount="1">
    <brk id="1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94"/>
  <sheetViews>
    <sheetView view="pageBreakPreview" zoomScale="55" zoomScaleNormal="100" zoomScaleSheetLayoutView="55" workbookViewId="0">
      <selection activeCell="B2" sqref="B2"/>
    </sheetView>
  </sheetViews>
  <sheetFormatPr defaultColWidth="15.59765625" defaultRowHeight="35.1" customHeight="1"/>
  <cols>
    <col min="1" max="1" width="2.09765625" style="1" customWidth="1"/>
    <col min="2" max="2" width="25.59765625" style="1" customWidth="1"/>
    <col min="3" max="3" width="20.59765625" style="1" customWidth="1"/>
    <col min="4" max="4" width="10.59765625" style="4" customWidth="1"/>
    <col min="5" max="5" width="8.59765625" style="2" customWidth="1"/>
    <col min="6" max="6" width="12.59765625" style="4" customWidth="1"/>
    <col min="7" max="7" width="15.59765625" style="4"/>
    <col min="8" max="8" width="25.59765625" style="1" customWidth="1"/>
    <col min="9" max="10" width="2.09765625" style="1" customWidth="1"/>
    <col min="11" max="11" width="10.59765625" style="2" customWidth="1"/>
    <col min="12" max="12" width="2.09765625" style="1" customWidth="1"/>
    <col min="13" max="16384" width="15.59765625" style="1"/>
  </cols>
  <sheetData>
    <row r="1" spans="2:11" ht="12" customHeight="1"/>
    <row r="2" spans="2:11" s="21" customFormat="1" ht="30" customHeight="1">
      <c r="C2" s="22" t="s">
        <v>12</v>
      </c>
      <c r="D2" s="23">
        <v>1</v>
      </c>
      <c r="E2" s="22" t="s">
        <v>9</v>
      </c>
      <c r="F2" s="23"/>
      <c r="G2" s="23"/>
      <c r="K2" s="22"/>
    </row>
    <row r="3" spans="2:11" ht="30" customHeight="1" thickBot="1">
      <c r="B3" s="38" t="str">
        <f>提出用内訳書!B4</f>
        <v>輪島市ケーブルテレビ施設ＦＴＴＨ化整備工事（第２期）監理業務</v>
      </c>
    </row>
    <row r="4" spans="2:11" s="2" customFormat="1" ht="30" customHeight="1">
      <c r="B4" s="34" t="s">
        <v>0</v>
      </c>
      <c r="C4" s="35" t="s">
        <v>24</v>
      </c>
      <c r="D4" s="36" t="s">
        <v>2</v>
      </c>
      <c r="E4" s="35" t="s">
        <v>1</v>
      </c>
      <c r="F4" s="36" t="s">
        <v>3</v>
      </c>
      <c r="G4" s="36" t="s">
        <v>4</v>
      </c>
      <c r="H4" s="37" t="s">
        <v>5</v>
      </c>
    </row>
    <row r="5" spans="2:11" ht="35.1" customHeight="1">
      <c r="B5" s="14" t="s">
        <v>18</v>
      </c>
      <c r="C5" s="5"/>
      <c r="D5" s="7"/>
      <c r="E5" s="6"/>
      <c r="F5" s="7"/>
      <c r="G5" s="7"/>
      <c r="H5" s="15"/>
      <c r="K5" s="2">
        <v>1</v>
      </c>
    </row>
    <row r="6" spans="2:11" ht="35.1" customHeight="1">
      <c r="B6" s="33" t="s">
        <v>11</v>
      </c>
      <c r="C6" s="8"/>
      <c r="D6" s="10"/>
      <c r="E6" s="9"/>
      <c r="F6" s="10"/>
      <c r="G6" s="10"/>
      <c r="H6" s="17"/>
      <c r="K6" s="2">
        <v>2</v>
      </c>
    </row>
    <row r="7" spans="2:11" ht="35.1" customHeight="1">
      <c r="B7" s="39" t="s">
        <v>6</v>
      </c>
      <c r="C7" s="8"/>
      <c r="D7" s="10"/>
      <c r="E7" s="9" t="s">
        <v>8</v>
      </c>
      <c r="F7" s="10"/>
      <c r="G7" s="10"/>
      <c r="H7" s="17"/>
      <c r="K7" s="2">
        <v>3</v>
      </c>
    </row>
    <row r="8" spans="2:11" ht="35.1" customHeight="1">
      <c r="B8" s="39" t="s">
        <v>7</v>
      </c>
      <c r="C8" s="8"/>
      <c r="D8" s="10"/>
      <c r="E8" s="9" t="s">
        <v>8</v>
      </c>
      <c r="F8" s="10"/>
      <c r="G8" s="10"/>
      <c r="H8" s="17"/>
      <c r="K8" s="2">
        <v>4</v>
      </c>
    </row>
    <row r="9" spans="2:11" ht="35.1" customHeight="1">
      <c r="B9" s="39"/>
      <c r="C9" s="8"/>
      <c r="D9" s="10"/>
      <c r="E9" s="9"/>
      <c r="F9" s="10"/>
      <c r="G9" s="10"/>
      <c r="H9" s="17"/>
      <c r="K9" s="2">
        <v>5</v>
      </c>
    </row>
    <row r="10" spans="2:11" ht="35.1" customHeight="1">
      <c r="B10" s="39"/>
      <c r="C10" s="8"/>
      <c r="D10" s="10"/>
      <c r="E10" s="9"/>
      <c r="F10" s="10"/>
      <c r="G10" s="10"/>
      <c r="H10" s="17"/>
      <c r="K10" s="2">
        <v>6</v>
      </c>
    </row>
    <row r="11" spans="2:11" ht="35.1" customHeight="1">
      <c r="B11" s="39"/>
      <c r="C11" s="8"/>
      <c r="D11" s="10"/>
      <c r="E11" s="9"/>
      <c r="F11" s="10"/>
      <c r="G11" s="10"/>
      <c r="H11" s="17"/>
      <c r="K11" s="2">
        <v>7</v>
      </c>
    </row>
    <row r="12" spans="2:11" ht="35.1" customHeight="1">
      <c r="B12" s="39"/>
      <c r="C12" s="8"/>
      <c r="D12" s="10"/>
      <c r="E12" s="9"/>
      <c r="F12" s="10"/>
      <c r="G12" s="10"/>
      <c r="H12" s="17"/>
      <c r="K12" s="2">
        <v>8</v>
      </c>
    </row>
    <row r="13" spans="2:11" ht="35.1" customHeight="1">
      <c r="B13" s="39"/>
      <c r="C13" s="8"/>
      <c r="D13" s="10"/>
      <c r="E13" s="9"/>
      <c r="F13" s="10"/>
      <c r="G13" s="10"/>
      <c r="H13" s="17"/>
      <c r="K13" s="2">
        <v>9</v>
      </c>
    </row>
    <row r="14" spans="2:11" ht="35.1" customHeight="1">
      <c r="B14" s="39"/>
      <c r="C14" s="8"/>
      <c r="D14" s="10"/>
      <c r="E14" s="9"/>
      <c r="F14" s="10"/>
      <c r="G14" s="10"/>
      <c r="H14" s="17"/>
      <c r="K14" s="2">
        <v>10</v>
      </c>
    </row>
    <row r="15" spans="2:11" ht="35.1" customHeight="1">
      <c r="B15" s="40"/>
      <c r="C15" s="11"/>
      <c r="D15" s="13"/>
      <c r="E15" s="12"/>
      <c r="F15" s="13"/>
      <c r="G15" s="13"/>
      <c r="H15" s="19"/>
      <c r="K15" s="2">
        <v>11</v>
      </c>
    </row>
    <row r="16" spans="2:11" ht="35.1" customHeight="1" thickBot="1">
      <c r="B16" s="24" t="s">
        <v>10</v>
      </c>
      <c r="C16" s="25"/>
      <c r="D16" s="27"/>
      <c r="E16" s="26"/>
      <c r="F16" s="27"/>
      <c r="G16" s="27"/>
      <c r="H16" s="28"/>
      <c r="K16" s="2">
        <v>12</v>
      </c>
    </row>
    <row r="17" spans="2:11" ht="12" customHeight="1"/>
    <row r="18" spans="2:11" ht="12" customHeight="1"/>
    <row r="19" spans="2:11" s="21" customFormat="1" ht="30" customHeight="1">
      <c r="C19" s="22" t="s">
        <v>12</v>
      </c>
      <c r="D19" s="23">
        <f>D2+1</f>
        <v>2</v>
      </c>
      <c r="E19" s="22" t="s">
        <v>9</v>
      </c>
      <c r="F19" s="23"/>
      <c r="G19" s="23"/>
      <c r="K19" s="22"/>
    </row>
    <row r="20" spans="2:11" ht="30" customHeight="1" thickBot="1">
      <c r="B20" s="38" t="str">
        <f>B3</f>
        <v>輪島市ケーブルテレビ施設ＦＴＴＨ化整備工事（第２期）監理業務</v>
      </c>
    </row>
    <row r="21" spans="2:11" s="2" customFormat="1" ht="30" customHeight="1">
      <c r="B21" s="34" t="str">
        <f>B$4</f>
        <v>項目</v>
      </c>
      <c r="C21" s="35" t="str">
        <f t="shared" ref="C21:H21" si="0">C$4</f>
        <v>品種・形状・摘要</v>
      </c>
      <c r="D21" s="36" t="str">
        <f>D$4</f>
        <v>数量</v>
      </c>
      <c r="E21" s="35" t="str">
        <f t="shared" si="0"/>
        <v>単位</v>
      </c>
      <c r="F21" s="36" t="str">
        <f t="shared" si="0"/>
        <v>単価(円)</v>
      </c>
      <c r="G21" s="36" t="str">
        <f t="shared" si="0"/>
        <v>金額(円)</v>
      </c>
      <c r="H21" s="37" t="str">
        <f t="shared" si="0"/>
        <v>備考</v>
      </c>
    </row>
    <row r="22" spans="2:11" ht="35.1" customHeight="1">
      <c r="B22" s="14" t="str">
        <f>B5</f>
        <v>１．直接人件費（設計監理業務）</v>
      </c>
      <c r="C22" s="5"/>
      <c r="D22" s="7"/>
      <c r="E22" s="6"/>
      <c r="F22" s="7"/>
      <c r="G22" s="7"/>
      <c r="H22" s="15"/>
      <c r="K22" s="2">
        <v>1</v>
      </c>
    </row>
    <row r="23" spans="2:11" ht="35.1" customHeight="1">
      <c r="B23" s="33" t="s">
        <v>13</v>
      </c>
      <c r="C23" s="8"/>
      <c r="D23" s="10"/>
      <c r="E23" s="9"/>
      <c r="F23" s="10"/>
      <c r="G23" s="10"/>
      <c r="H23" s="17"/>
      <c r="K23" s="2">
        <v>2</v>
      </c>
    </row>
    <row r="24" spans="2:11" ht="35.1" customHeight="1">
      <c r="B24" s="16" t="s">
        <v>7</v>
      </c>
      <c r="C24" s="8"/>
      <c r="D24" s="10"/>
      <c r="E24" s="9" t="s">
        <v>8</v>
      </c>
      <c r="F24" s="10"/>
      <c r="G24" s="10"/>
      <c r="H24" s="17"/>
      <c r="K24" s="2">
        <v>3</v>
      </c>
    </row>
    <row r="25" spans="2:11" ht="35.1" customHeight="1">
      <c r="B25" s="16"/>
      <c r="C25" s="8"/>
      <c r="D25" s="10"/>
      <c r="E25" s="9"/>
      <c r="F25" s="10"/>
      <c r="G25" s="10"/>
      <c r="H25" s="17"/>
      <c r="K25" s="2">
        <v>4</v>
      </c>
    </row>
    <row r="26" spans="2:11" ht="35.1" customHeight="1">
      <c r="B26" s="16"/>
      <c r="C26" s="8"/>
      <c r="D26" s="10"/>
      <c r="E26" s="9"/>
      <c r="F26" s="10"/>
      <c r="G26" s="10"/>
      <c r="H26" s="17"/>
      <c r="K26" s="2">
        <v>5</v>
      </c>
    </row>
    <row r="27" spans="2:11" ht="35.1" customHeight="1">
      <c r="B27" s="16"/>
      <c r="C27" s="8"/>
      <c r="D27" s="10"/>
      <c r="E27" s="9"/>
      <c r="F27" s="10"/>
      <c r="G27" s="10"/>
      <c r="H27" s="17"/>
      <c r="K27" s="2">
        <v>6</v>
      </c>
    </row>
    <row r="28" spans="2:11" ht="35.1" customHeight="1">
      <c r="B28" s="16"/>
      <c r="C28" s="8"/>
      <c r="D28" s="10"/>
      <c r="E28" s="9"/>
      <c r="F28" s="10"/>
      <c r="G28" s="10"/>
      <c r="H28" s="17"/>
      <c r="K28" s="2">
        <v>7</v>
      </c>
    </row>
    <row r="29" spans="2:11" ht="35.1" customHeight="1">
      <c r="B29" s="16"/>
      <c r="C29" s="8"/>
      <c r="D29" s="10"/>
      <c r="E29" s="9"/>
      <c r="F29" s="10"/>
      <c r="G29" s="10"/>
      <c r="H29" s="17"/>
      <c r="K29" s="2">
        <v>8</v>
      </c>
    </row>
    <row r="30" spans="2:11" ht="35.1" customHeight="1">
      <c r="B30" s="33"/>
      <c r="C30" s="8"/>
      <c r="D30" s="10"/>
      <c r="E30" s="9"/>
      <c r="F30" s="10"/>
      <c r="G30" s="10"/>
      <c r="H30" s="17"/>
      <c r="K30" s="2">
        <v>9</v>
      </c>
    </row>
    <row r="31" spans="2:11" ht="35.1" customHeight="1">
      <c r="B31" s="16"/>
      <c r="C31" s="8"/>
      <c r="D31" s="10"/>
      <c r="E31" s="9"/>
      <c r="F31" s="10"/>
      <c r="G31" s="10"/>
      <c r="H31" s="17"/>
      <c r="K31" s="2">
        <v>10</v>
      </c>
    </row>
    <row r="32" spans="2:11" ht="35.1" customHeight="1">
      <c r="B32" s="18"/>
      <c r="C32" s="11"/>
      <c r="D32" s="13"/>
      <c r="E32" s="12"/>
      <c r="F32" s="13"/>
      <c r="G32" s="13"/>
      <c r="H32" s="19"/>
      <c r="K32" s="2">
        <v>11</v>
      </c>
    </row>
    <row r="33" spans="2:11" ht="35.1" customHeight="1" thickBot="1">
      <c r="B33" s="24" t="s">
        <v>10</v>
      </c>
      <c r="C33" s="25"/>
      <c r="D33" s="27"/>
      <c r="E33" s="26"/>
      <c r="F33" s="27"/>
      <c r="G33" s="27"/>
      <c r="H33" s="28"/>
      <c r="K33" s="2">
        <v>12</v>
      </c>
    </row>
    <row r="34" spans="2:11" ht="12" customHeight="1"/>
    <row r="35" spans="2:11" ht="12" customHeight="1"/>
    <row r="36" spans="2:11" s="21" customFormat="1" ht="30" customHeight="1">
      <c r="C36" s="22" t="s">
        <v>12</v>
      </c>
      <c r="D36" s="23">
        <f>D19+1</f>
        <v>3</v>
      </c>
      <c r="E36" s="22" t="s">
        <v>9</v>
      </c>
      <c r="F36" s="23"/>
      <c r="G36" s="23"/>
      <c r="K36" s="22"/>
    </row>
    <row r="37" spans="2:11" ht="30" customHeight="1" thickBot="1">
      <c r="B37" s="38" t="str">
        <f>B3</f>
        <v>輪島市ケーブルテレビ施設ＦＴＴＨ化整備工事（第２期）監理業務</v>
      </c>
    </row>
    <row r="38" spans="2:11" s="2" customFormat="1" ht="30" customHeight="1">
      <c r="B38" s="34" t="str">
        <f>B$4</f>
        <v>項目</v>
      </c>
      <c r="C38" s="35" t="str">
        <f t="shared" ref="C38:H38" si="1">C$4</f>
        <v>品種・形状・摘要</v>
      </c>
      <c r="D38" s="36" t="str">
        <f>D$4</f>
        <v>数量</v>
      </c>
      <c r="E38" s="35" t="str">
        <f t="shared" si="1"/>
        <v>単位</v>
      </c>
      <c r="F38" s="36" t="str">
        <f t="shared" si="1"/>
        <v>単価(円)</v>
      </c>
      <c r="G38" s="36" t="str">
        <f t="shared" si="1"/>
        <v>金額(円)</v>
      </c>
      <c r="H38" s="37" t="str">
        <f t="shared" si="1"/>
        <v>備考</v>
      </c>
    </row>
    <row r="39" spans="2:11" ht="35.1" customHeight="1">
      <c r="B39" s="14" t="str">
        <f>B22</f>
        <v>１．直接人件費（設計監理業務）</v>
      </c>
      <c r="C39" s="5"/>
      <c r="D39" s="7"/>
      <c r="E39" s="6"/>
      <c r="F39" s="7"/>
      <c r="G39" s="7"/>
      <c r="H39" s="15"/>
      <c r="K39" s="2">
        <v>1</v>
      </c>
    </row>
    <row r="40" spans="2:11" ht="35.1" customHeight="1">
      <c r="B40" s="33" t="s">
        <v>14</v>
      </c>
      <c r="C40" s="8"/>
      <c r="D40" s="10"/>
      <c r="E40" s="9"/>
      <c r="F40" s="10"/>
      <c r="G40" s="10"/>
      <c r="H40" s="17"/>
      <c r="K40" s="2">
        <v>2</v>
      </c>
    </row>
    <row r="41" spans="2:11" ht="35.1" customHeight="1">
      <c r="B41" s="16" t="s">
        <v>6</v>
      </c>
      <c r="C41" s="8"/>
      <c r="D41" s="10"/>
      <c r="E41" s="9" t="s">
        <v>8</v>
      </c>
      <c r="F41" s="10"/>
      <c r="G41" s="10"/>
      <c r="H41" s="17"/>
      <c r="K41" s="2">
        <v>3</v>
      </c>
    </row>
    <row r="42" spans="2:11" ht="35.1" customHeight="1">
      <c r="B42" s="16" t="s">
        <v>7</v>
      </c>
      <c r="C42" s="8"/>
      <c r="D42" s="10"/>
      <c r="E42" s="9" t="s">
        <v>8</v>
      </c>
      <c r="F42" s="10"/>
      <c r="G42" s="10"/>
      <c r="H42" s="17"/>
      <c r="K42" s="2">
        <v>4</v>
      </c>
    </row>
    <row r="43" spans="2:11" ht="35.1" customHeight="1">
      <c r="B43" s="16"/>
      <c r="C43" s="8"/>
      <c r="D43" s="10"/>
      <c r="E43" s="9"/>
      <c r="F43" s="10"/>
      <c r="G43" s="10"/>
      <c r="H43" s="17"/>
      <c r="K43" s="2">
        <v>5</v>
      </c>
    </row>
    <row r="44" spans="2:11" ht="35.1" customHeight="1">
      <c r="B44" s="16"/>
      <c r="C44" s="8"/>
      <c r="D44" s="10"/>
      <c r="E44" s="9"/>
      <c r="F44" s="10"/>
      <c r="G44" s="10"/>
      <c r="H44" s="17"/>
      <c r="K44" s="2">
        <v>6</v>
      </c>
    </row>
    <row r="45" spans="2:11" ht="35.1" customHeight="1">
      <c r="B45" s="16"/>
      <c r="C45" s="8"/>
      <c r="D45" s="10"/>
      <c r="E45" s="9"/>
      <c r="F45" s="10"/>
      <c r="G45" s="10"/>
      <c r="H45" s="17"/>
      <c r="K45" s="2">
        <v>7</v>
      </c>
    </row>
    <row r="46" spans="2:11" ht="35.1" customHeight="1">
      <c r="B46" s="16"/>
      <c r="C46" s="8"/>
      <c r="D46" s="10"/>
      <c r="E46" s="9"/>
      <c r="F46" s="10"/>
      <c r="G46" s="10"/>
      <c r="H46" s="17"/>
      <c r="K46" s="2">
        <v>8</v>
      </c>
    </row>
    <row r="47" spans="2:11" ht="35.1" customHeight="1">
      <c r="B47" s="33"/>
      <c r="C47" s="8"/>
      <c r="D47" s="10"/>
      <c r="E47" s="9"/>
      <c r="F47" s="10"/>
      <c r="G47" s="10"/>
      <c r="H47" s="17"/>
      <c r="K47" s="2">
        <v>9</v>
      </c>
    </row>
    <row r="48" spans="2:11" ht="35.1" customHeight="1">
      <c r="B48" s="16"/>
      <c r="C48" s="8"/>
      <c r="D48" s="10"/>
      <c r="E48" s="9"/>
      <c r="F48" s="10"/>
      <c r="G48" s="10"/>
      <c r="H48" s="17"/>
      <c r="K48" s="2">
        <v>10</v>
      </c>
    </row>
    <row r="49" spans="2:11" ht="35.1" customHeight="1">
      <c r="B49" s="18"/>
      <c r="C49" s="11"/>
      <c r="D49" s="13"/>
      <c r="E49" s="12"/>
      <c r="F49" s="13"/>
      <c r="G49" s="13"/>
      <c r="H49" s="19"/>
      <c r="K49" s="2">
        <v>11</v>
      </c>
    </row>
    <row r="50" spans="2:11" ht="35.1" customHeight="1" thickBot="1">
      <c r="B50" s="24" t="s">
        <v>10</v>
      </c>
      <c r="C50" s="25"/>
      <c r="D50" s="27"/>
      <c r="E50" s="26"/>
      <c r="F50" s="27"/>
      <c r="G50" s="27"/>
      <c r="H50" s="28"/>
      <c r="K50" s="2">
        <v>12</v>
      </c>
    </row>
    <row r="51" spans="2:11" ht="12" customHeight="1"/>
    <row r="52" spans="2:11" ht="12" customHeight="1"/>
    <row r="53" spans="2:11" s="21" customFormat="1" ht="30" customHeight="1">
      <c r="C53" s="22" t="s">
        <v>12</v>
      </c>
      <c r="D53" s="23">
        <f>D36+1</f>
        <v>4</v>
      </c>
      <c r="E53" s="22" t="s">
        <v>9</v>
      </c>
      <c r="F53" s="23"/>
      <c r="G53" s="23"/>
      <c r="K53" s="22"/>
    </row>
    <row r="54" spans="2:11" ht="30" customHeight="1" thickBot="1">
      <c r="B54" s="38" t="str">
        <f>B3</f>
        <v>輪島市ケーブルテレビ施設ＦＴＴＨ化整備工事（第２期）監理業務</v>
      </c>
    </row>
    <row r="55" spans="2:11" s="2" customFormat="1" ht="30" customHeight="1">
      <c r="B55" s="34" t="str">
        <f>B$4</f>
        <v>項目</v>
      </c>
      <c r="C55" s="35" t="str">
        <f t="shared" ref="C55:H55" si="2">C$4</f>
        <v>品種・形状・摘要</v>
      </c>
      <c r="D55" s="36" t="str">
        <f>D$4</f>
        <v>数量</v>
      </c>
      <c r="E55" s="35" t="str">
        <f t="shared" si="2"/>
        <v>単位</v>
      </c>
      <c r="F55" s="36" t="str">
        <f t="shared" si="2"/>
        <v>単価(円)</v>
      </c>
      <c r="G55" s="36" t="str">
        <f t="shared" si="2"/>
        <v>金額(円)</v>
      </c>
      <c r="H55" s="37" t="str">
        <f t="shared" si="2"/>
        <v>備考</v>
      </c>
    </row>
    <row r="56" spans="2:11" ht="35.1" customHeight="1">
      <c r="B56" s="14" t="s">
        <v>19</v>
      </c>
      <c r="C56" s="5"/>
      <c r="D56" s="7"/>
      <c r="E56" s="6"/>
      <c r="F56" s="7"/>
      <c r="G56" s="7"/>
      <c r="H56" s="15"/>
      <c r="K56" s="2">
        <v>1</v>
      </c>
    </row>
    <row r="57" spans="2:11" ht="35.1" customHeight="1">
      <c r="B57" s="33" t="s">
        <v>15</v>
      </c>
      <c r="C57" s="8"/>
      <c r="D57" s="10"/>
      <c r="E57" s="9"/>
      <c r="F57" s="10"/>
      <c r="G57" s="10"/>
      <c r="H57" s="17"/>
      <c r="K57" s="2">
        <v>2</v>
      </c>
    </row>
    <row r="58" spans="2:11" ht="35.1" customHeight="1">
      <c r="B58" s="16" t="s">
        <v>6</v>
      </c>
      <c r="C58" s="8"/>
      <c r="D58" s="10"/>
      <c r="E58" s="9" t="s">
        <v>8</v>
      </c>
      <c r="F58" s="10"/>
      <c r="G58" s="10"/>
      <c r="H58" s="17"/>
      <c r="K58" s="2">
        <v>3</v>
      </c>
    </row>
    <row r="59" spans="2:11" ht="35.1" customHeight="1">
      <c r="B59" s="16" t="s">
        <v>7</v>
      </c>
      <c r="C59" s="8"/>
      <c r="D59" s="10"/>
      <c r="E59" s="9" t="s">
        <v>8</v>
      </c>
      <c r="F59" s="10"/>
      <c r="G59" s="10"/>
      <c r="H59" s="17"/>
      <c r="K59" s="2">
        <v>4</v>
      </c>
    </row>
    <row r="60" spans="2:11" ht="35.1" customHeight="1">
      <c r="B60" s="16"/>
      <c r="C60" s="8"/>
      <c r="D60" s="10"/>
      <c r="E60" s="9"/>
      <c r="F60" s="10"/>
      <c r="G60" s="10"/>
      <c r="H60" s="17"/>
      <c r="K60" s="2">
        <v>5</v>
      </c>
    </row>
    <row r="61" spans="2:11" ht="35.1" customHeight="1">
      <c r="B61" s="16"/>
      <c r="C61" s="8"/>
      <c r="D61" s="10"/>
      <c r="E61" s="9"/>
      <c r="F61" s="10"/>
      <c r="G61" s="10"/>
      <c r="H61" s="17"/>
      <c r="K61" s="2">
        <v>6</v>
      </c>
    </row>
    <row r="62" spans="2:11" ht="35.1" customHeight="1">
      <c r="B62" s="16"/>
      <c r="C62" s="8"/>
      <c r="D62" s="10"/>
      <c r="E62" s="9"/>
      <c r="F62" s="10"/>
      <c r="G62" s="10"/>
      <c r="H62" s="17"/>
      <c r="K62" s="2">
        <v>7</v>
      </c>
    </row>
    <row r="63" spans="2:11" ht="35.1" customHeight="1">
      <c r="B63" s="16"/>
      <c r="C63" s="8"/>
      <c r="D63" s="10"/>
      <c r="E63" s="9"/>
      <c r="F63" s="10"/>
      <c r="G63" s="10"/>
      <c r="H63" s="17"/>
      <c r="K63" s="2">
        <v>8</v>
      </c>
    </row>
    <row r="64" spans="2:11" ht="35.1" customHeight="1">
      <c r="B64" s="33"/>
      <c r="C64" s="8"/>
      <c r="D64" s="10"/>
      <c r="E64" s="9"/>
      <c r="F64" s="10"/>
      <c r="G64" s="10"/>
      <c r="H64" s="17"/>
      <c r="K64" s="2">
        <v>9</v>
      </c>
    </row>
    <row r="65" spans="2:11" ht="35.1" customHeight="1">
      <c r="B65" s="16"/>
      <c r="C65" s="8"/>
      <c r="D65" s="10"/>
      <c r="E65" s="9"/>
      <c r="F65" s="10"/>
      <c r="G65" s="10"/>
      <c r="H65" s="17"/>
      <c r="K65" s="2">
        <v>10</v>
      </c>
    </row>
    <row r="66" spans="2:11" ht="35.1" customHeight="1">
      <c r="B66" s="18"/>
      <c r="C66" s="11"/>
      <c r="D66" s="13"/>
      <c r="E66" s="12"/>
      <c r="F66" s="13"/>
      <c r="G66" s="13"/>
      <c r="H66" s="19"/>
      <c r="K66" s="2">
        <v>11</v>
      </c>
    </row>
    <row r="67" spans="2:11" ht="35.1" customHeight="1" thickBot="1">
      <c r="B67" s="24" t="s">
        <v>10</v>
      </c>
      <c r="C67" s="25"/>
      <c r="D67" s="27"/>
      <c r="E67" s="26"/>
      <c r="F67" s="27"/>
      <c r="G67" s="27"/>
      <c r="H67" s="28"/>
      <c r="K67" s="2">
        <v>12</v>
      </c>
    </row>
    <row r="68" spans="2:11" ht="12" customHeight="1"/>
    <row r="69" spans="2:11" ht="12" customHeight="1"/>
    <row r="70" spans="2:11" s="21" customFormat="1" ht="30" customHeight="1">
      <c r="C70" s="22" t="s">
        <v>12</v>
      </c>
      <c r="D70" s="23">
        <f>D53+1</f>
        <v>5</v>
      </c>
      <c r="E70" s="22" t="s">
        <v>9</v>
      </c>
      <c r="F70" s="23"/>
      <c r="G70" s="23"/>
      <c r="K70" s="22"/>
    </row>
    <row r="71" spans="2:11" ht="30" customHeight="1" thickBot="1">
      <c r="B71" s="38" t="str">
        <f>B3</f>
        <v>輪島市ケーブルテレビ施設ＦＴＴＨ化整備工事（第２期）監理業務</v>
      </c>
    </row>
    <row r="72" spans="2:11" s="2" customFormat="1" ht="30" customHeight="1">
      <c r="B72" s="34" t="str">
        <f>B$4</f>
        <v>項目</v>
      </c>
      <c r="C72" s="35" t="str">
        <f t="shared" ref="C72:H72" si="3">C$4</f>
        <v>品種・形状・摘要</v>
      </c>
      <c r="D72" s="36" t="str">
        <f>D$4</f>
        <v>数量</v>
      </c>
      <c r="E72" s="35" t="str">
        <f t="shared" si="3"/>
        <v>単位</v>
      </c>
      <c r="F72" s="36" t="str">
        <f t="shared" si="3"/>
        <v>単価(円)</v>
      </c>
      <c r="G72" s="36" t="str">
        <f t="shared" si="3"/>
        <v>金額(円)</v>
      </c>
      <c r="H72" s="37" t="str">
        <f t="shared" si="3"/>
        <v>備考</v>
      </c>
    </row>
    <row r="73" spans="2:11" ht="35.1" customHeight="1">
      <c r="B73" s="14" t="str">
        <f>B56</f>
        <v>１．直接人件費（現地対応業務）</v>
      </c>
      <c r="C73" s="5"/>
      <c r="D73" s="7"/>
      <c r="E73" s="6"/>
      <c r="F73" s="7"/>
      <c r="G73" s="7"/>
      <c r="H73" s="15"/>
      <c r="K73" s="2">
        <v>1</v>
      </c>
    </row>
    <row r="74" spans="2:11" ht="35.1" customHeight="1">
      <c r="B74" s="33" t="s">
        <v>16</v>
      </c>
      <c r="C74" s="8"/>
      <c r="D74" s="10"/>
      <c r="E74" s="9"/>
      <c r="F74" s="10"/>
      <c r="G74" s="10"/>
      <c r="H74" s="17"/>
      <c r="K74" s="2">
        <v>2</v>
      </c>
    </row>
    <row r="75" spans="2:11" ht="35.1" customHeight="1">
      <c r="B75" s="16" t="s">
        <v>6</v>
      </c>
      <c r="C75" s="8"/>
      <c r="D75" s="10"/>
      <c r="E75" s="9" t="s">
        <v>8</v>
      </c>
      <c r="F75" s="10"/>
      <c r="G75" s="10"/>
      <c r="H75" s="17"/>
      <c r="K75" s="2">
        <v>3</v>
      </c>
    </row>
    <row r="76" spans="2:11" ht="35.1" customHeight="1">
      <c r="B76" s="16" t="s">
        <v>7</v>
      </c>
      <c r="C76" s="8"/>
      <c r="D76" s="10"/>
      <c r="E76" s="9" t="s">
        <v>8</v>
      </c>
      <c r="F76" s="10"/>
      <c r="G76" s="10"/>
      <c r="H76" s="17"/>
      <c r="K76" s="2">
        <v>4</v>
      </c>
    </row>
    <row r="77" spans="2:11" ht="35.1" customHeight="1">
      <c r="B77" s="16"/>
      <c r="C77" s="8"/>
      <c r="D77" s="10"/>
      <c r="E77" s="9"/>
      <c r="F77" s="10"/>
      <c r="G77" s="10"/>
      <c r="H77" s="17"/>
      <c r="K77" s="2">
        <v>5</v>
      </c>
    </row>
    <row r="78" spans="2:11" ht="35.1" customHeight="1">
      <c r="B78" s="16"/>
      <c r="C78" s="8"/>
      <c r="D78" s="10"/>
      <c r="E78" s="9"/>
      <c r="F78" s="10"/>
      <c r="G78" s="10"/>
      <c r="H78" s="17"/>
      <c r="K78" s="2">
        <v>6</v>
      </c>
    </row>
    <row r="79" spans="2:11" ht="35.1" customHeight="1">
      <c r="B79" s="16"/>
      <c r="C79" s="8"/>
      <c r="D79" s="10"/>
      <c r="E79" s="9"/>
      <c r="F79" s="10"/>
      <c r="G79" s="10"/>
      <c r="H79" s="17"/>
      <c r="K79" s="2">
        <v>7</v>
      </c>
    </row>
    <row r="80" spans="2:11" ht="35.1" customHeight="1">
      <c r="B80" s="16"/>
      <c r="C80" s="8"/>
      <c r="D80" s="10"/>
      <c r="E80" s="9"/>
      <c r="F80" s="10"/>
      <c r="G80" s="10"/>
      <c r="H80" s="17"/>
      <c r="K80" s="2">
        <v>8</v>
      </c>
    </row>
    <row r="81" spans="2:11" ht="35.1" customHeight="1">
      <c r="B81" s="33"/>
      <c r="C81" s="8"/>
      <c r="D81" s="10"/>
      <c r="E81" s="9"/>
      <c r="F81" s="10"/>
      <c r="G81" s="10"/>
      <c r="H81" s="17"/>
      <c r="K81" s="2">
        <v>9</v>
      </c>
    </row>
    <row r="82" spans="2:11" ht="35.1" customHeight="1">
      <c r="B82" s="16"/>
      <c r="C82" s="8"/>
      <c r="D82" s="10"/>
      <c r="E82" s="9"/>
      <c r="F82" s="10"/>
      <c r="G82" s="10"/>
      <c r="H82" s="17"/>
      <c r="K82" s="2">
        <v>10</v>
      </c>
    </row>
    <row r="83" spans="2:11" ht="35.1" customHeight="1">
      <c r="B83" s="18"/>
      <c r="C83" s="11"/>
      <c r="D83" s="13"/>
      <c r="E83" s="12"/>
      <c r="F83" s="13"/>
      <c r="G83" s="13"/>
      <c r="H83" s="19"/>
      <c r="K83" s="2">
        <v>11</v>
      </c>
    </row>
    <row r="84" spans="2:11" ht="35.1" customHeight="1" thickBot="1">
      <c r="B84" s="24" t="s">
        <v>10</v>
      </c>
      <c r="C84" s="25"/>
      <c r="D84" s="27"/>
      <c r="E84" s="26"/>
      <c r="F84" s="27"/>
      <c r="G84" s="27"/>
      <c r="H84" s="28"/>
      <c r="K84" s="2">
        <v>12</v>
      </c>
    </row>
    <row r="85" spans="2:11" ht="12" customHeight="1"/>
    <row r="86" spans="2:11" ht="12" customHeight="1"/>
    <row r="87" spans="2:11" s="21" customFormat="1" ht="30" customHeight="1">
      <c r="C87" s="22" t="s">
        <v>12</v>
      </c>
      <c r="D87" s="23">
        <f>D70+1</f>
        <v>6</v>
      </c>
      <c r="E87" s="22" t="s">
        <v>9</v>
      </c>
      <c r="F87" s="23"/>
      <c r="G87" s="23"/>
      <c r="K87" s="22"/>
    </row>
    <row r="88" spans="2:11" ht="30" customHeight="1" thickBot="1">
      <c r="B88" s="38" t="str">
        <f>B3</f>
        <v>輪島市ケーブルテレビ施設ＦＴＴＨ化整備工事（第２期）監理業務</v>
      </c>
    </row>
    <row r="89" spans="2:11" s="2" customFormat="1" ht="30" customHeight="1">
      <c r="B89" s="34" t="str">
        <f>B$4</f>
        <v>項目</v>
      </c>
      <c r="C89" s="35" t="str">
        <f t="shared" ref="C89:H89" si="4">C$4</f>
        <v>品種・形状・摘要</v>
      </c>
      <c r="D89" s="36" t="str">
        <f>D$4</f>
        <v>数量</v>
      </c>
      <c r="E89" s="35" t="str">
        <f t="shared" si="4"/>
        <v>単位</v>
      </c>
      <c r="F89" s="36" t="str">
        <f t="shared" si="4"/>
        <v>単価(円)</v>
      </c>
      <c r="G89" s="36" t="str">
        <f t="shared" si="4"/>
        <v>金額(円)</v>
      </c>
      <c r="H89" s="37" t="str">
        <f t="shared" si="4"/>
        <v>備考</v>
      </c>
    </row>
    <row r="90" spans="2:11" ht="35.1" customHeight="1">
      <c r="B90" s="14" t="str">
        <f>B73</f>
        <v>１．直接人件費（現地対応業務）</v>
      </c>
      <c r="C90" s="5"/>
      <c r="D90" s="7"/>
      <c r="E90" s="6"/>
      <c r="F90" s="7"/>
      <c r="G90" s="7"/>
      <c r="H90" s="15"/>
      <c r="K90" s="2">
        <v>1</v>
      </c>
    </row>
    <row r="91" spans="2:11" ht="35.1" customHeight="1">
      <c r="B91" s="33" t="s">
        <v>17</v>
      </c>
      <c r="C91" s="8"/>
      <c r="D91" s="10"/>
      <c r="E91" s="9"/>
      <c r="F91" s="10"/>
      <c r="G91" s="10"/>
      <c r="H91" s="17"/>
      <c r="K91" s="2">
        <v>2</v>
      </c>
    </row>
    <row r="92" spans="2:11" ht="35.1" customHeight="1">
      <c r="B92" s="16" t="s">
        <v>6</v>
      </c>
      <c r="C92" s="8"/>
      <c r="D92" s="10"/>
      <c r="E92" s="9" t="s">
        <v>8</v>
      </c>
      <c r="F92" s="10"/>
      <c r="G92" s="10"/>
      <c r="H92" s="17"/>
      <c r="K92" s="2">
        <v>3</v>
      </c>
    </row>
    <row r="93" spans="2:11" ht="35.1" customHeight="1">
      <c r="B93" s="16" t="s">
        <v>7</v>
      </c>
      <c r="C93" s="8"/>
      <c r="D93" s="10"/>
      <c r="E93" s="9" t="s">
        <v>8</v>
      </c>
      <c r="F93" s="10"/>
      <c r="G93" s="10"/>
      <c r="H93" s="17"/>
      <c r="K93" s="2">
        <v>4</v>
      </c>
    </row>
    <row r="94" spans="2:11" ht="35.1" customHeight="1">
      <c r="B94" s="16"/>
      <c r="C94" s="8"/>
      <c r="D94" s="10"/>
      <c r="E94" s="9"/>
      <c r="F94" s="10"/>
      <c r="G94" s="10"/>
      <c r="H94" s="17"/>
      <c r="K94" s="2">
        <v>5</v>
      </c>
    </row>
    <row r="95" spans="2:11" ht="35.1" customHeight="1">
      <c r="B95" s="16"/>
      <c r="C95" s="8"/>
      <c r="D95" s="10"/>
      <c r="E95" s="9"/>
      <c r="F95" s="10"/>
      <c r="G95" s="10"/>
      <c r="H95" s="17"/>
      <c r="K95" s="2">
        <v>6</v>
      </c>
    </row>
    <row r="96" spans="2:11" ht="35.1" customHeight="1">
      <c r="B96" s="16"/>
      <c r="C96" s="8"/>
      <c r="D96" s="10"/>
      <c r="E96" s="9"/>
      <c r="F96" s="10"/>
      <c r="G96" s="10"/>
      <c r="H96" s="17"/>
      <c r="K96" s="2">
        <v>7</v>
      </c>
    </row>
    <row r="97" spans="2:11" ht="35.1" customHeight="1">
      <c r="B97" s="16"/>
      <c r="C97" s="8"/>
      <c r="D97" s="10"/>
      <c r="E97" s="9"/>
      <c r="F97" s="10"/>
      <c r="G97" s="10"/>
      <c r="H97" s="17"/>
      <c r="K97" s="2">
        <v>8</v>
      </c>
    </row>
    <row r="98" spans="2:11" ht="35.1" customHeight="1">
      <c r="B98" s="33"/>
      <c r="C98" s="8"/>
      <c r="D98" s="10"/>
      <c r="E98" s="9"/>
      <c r="F98" s="10"/>
      <c r="G98" s="10"/>
      <c r="H98" s="17"/>
      <c r="K98" s="2">
        <v>9</v>
      </c>
    </row>
    <row r="99" spans="2:11" ht="35.1" customHeight="1">
      <c r="B99" s="16"/>
      <c r="C99" s="8"/>
      <c r="D99" s="10"/>
      <c r="E99" s="9"/>
      <c r="F99" s="10"/>
      <c r="G99" s="10"/>
      <c r="H99" s="17"/>
      <c r="K99" s="2">
        <v>10</v>
      </c>
    </row>
    <row r="100" spans="2:11" ht="35.1" customHeight="1">
      <c r="B100" s="18"/>
      <c r="C100" s="11"/>
      <c r="D100" s="13"/>
      <c r="E100" s="12"/>
      <c r="F100" s="13"/>
      <c r="G100" s="13"/>
      <c r="H100" s="19"/>
      <c r="K100" s="2">
        <v>11</v>
      </c>
    </row>
    <row r="101" spans="2:11" ht="35.1" customHeight="1" thickBot="1">
      <c r="B101" s="24" t="s">
        <v>10</v>
      </c>
      <c r="C101" s="25"/>
      <c r="D101" s="27"/>
      <c r="E101" s="26"/>
      <c r="F101" s="27"/>
      <c r="G101" s="27"/>
      <c r="H101" s="28"/>
      <c r="K101" s="2">
        <v>12</v>
      </c>
    </row>
    <row r="102" spans="2:11" ht="12" customHeight="1"/>
    <row r="103" spans="2:11" ht="12" customHeight="1"/>
    <row r="104" spans="2:11" s="21" customFormat="1" ht="30" customHeight="1">
      <c r="C104" s="22" t="s">
        <v>12</v>
      </c>
      <c r="D104" s="23">
        <f>D87+1</f>
        <v>7</v>
      </c>
      <c r="E104" s="22" t="s">
        <v>9</v>
      </c>
      <c r="F104" s="23"/>
      <c r="G104" s="23"/>
      <c r="K104" s="22"/>
    </row>
    <row r="105" spans="2:11" ht="30" customHeight="1" thickBot="1">
      <c r="B105" s="38" t="str">
        <f>B3</f>
        <v>輪島市ケーブルテレビ施設ＦＴＴＨ化整備工事（第２期）監理業務</v>
      </c>
    </row>
    <row r="106" spans="2:11" s="2" customFormat="1" ht="30" customHeight="1">
      <c r="B106" s="34" t="str">
        <f>B$4</f>
        <v>項目</v>
      </c>
      <c r="C106" s="35" t="str">
        <f t="shared" ref="C106:H106" si="5">C$4</f>
        <v>品種・形状・摘要</v>
      </c>
      <c r="D106" s="36" t="str">
        <f>D$4</f>
        <v>数量</v>
      </c>
      <c r="E106" s="35" t="str">
        <f t="shared" si="5"/>
        <v>単位</v>
      </c>
      <c r="F106" s="36" t="str">
        <f t="shared" si="5"/>
        <v>単価(円)</v>
      </c>
      <c r="G106" s="36" t="str">
        <f t="shared" si="5"/>
        <v>金額(円)</v>
      </c>
      <c r="H106" s="37" t="str">
        <f t="shared" si="5"/>
        <v>備考</v>
      </c>
    </row>
    <row r="107" spans="2:11" ht="35.1" customHeight="1">
      <c r="B107" s="14" t="str">
        <f>B56</f>
        <v>１．直接人件費（現地対応業務）</v>
      </c>
      <c r="C107" s="5"/>
      <c r="D107" s="7"/>
      <c r="E107" s="6"/>
      <c r="F107" s="7"/>
      <c r="G107" s="7"/>
      <c r="H107" s="15"/>
      <c r="K107" s="2">
        <v>1</v>
      </c>
    </row>
    <row r="108" spans="2:11" ht="35.1" customHeight="1">
      <c r="B108" s="33" t="s">
        <v>71</v>
      </c>
      <c r="C108" s="8"/>
      <c r="D108" s="10"/>
      <c r="E108" s="9"/>
      <c r="F108" s="10"/>
      <c r="G108" s="10"/>
      <c r="H108" s="17"/>
      <c r="K108" s="2">
        <v>2</v>
      </c>
    </row>
    <row r="109" spans="2:11" ht="35.1" customHeight="1">
      <c r="B109" s="16" t="s">
        <v>6</v>
      </c>
      <c r="C109" s="8"/>
      <c r="D109" s="10"/>
      <c r="E109" s="9" t="s">
        <v>8</v>
      </c>
      <c r="F109" s="10"/>
      <c r="G109" s="10"/>
      <c r="H109" s="17"/>
      <c r="K109" s="2">
        <v>3</v>
      </c>
    </row>
    <row r="110" spans="2:11" ht="35.1" customHeight="1">
      <c r="B110" s="16" t="s">
        <v>7</v>
      </c>
      <c r="C110" s="8"/>
      <c r="D110" s="10"/>
      <c r="E110" s="9" t="s">
        <v>8</v>
      </c>
      <c r="F110" s="10"/>
      <c r="G110" s="10"/>
      <c r="H110" s="17"/>
      <c r="K110" s="2">
        <v>4</v>
      </c>
    </row>
    <row r="111" spans="2:11" ht="35.1" customHeight="1">
      <c r="B111" s="16"/>
      <c r="C111" s="8"/>
      <c r="D111" s="10"/>
      <c r="E111" s="9"/>
      <c r="F111" s="10"/>
      <c r="G111" s="10"/>
      <c r="H111" s="17"/>
      <c r="K111" s="2">
        <v>5</v>
      </c>
    </row>
    <row r="112" spans="2:11" ht="35.1" customHeight="1">
      <c r="B112" s="16"/>
      <c r="C112" s="8"/>
      <c r="D112" s="10"/>
      <c r="E112" s="9"/>
      <c r="F112" s="10"/>
      <c r="G112" s="10"/>
      <c r="H112" s="17"/>
      <c r="K112" s="2">
        <v>6</v>
      </c>
    </row>
    <row r="113" spans="2:11" ht="35.1" customHeight="1">
      <c r="B113" s="16"/>
      <c r="C113" s="8"/>
      <c r="D113" s="10"/>
      <c r="E113" s="9"/>
      <c r="F113" s="10"/>
      <c r="G113" s="10"/>
      <c r="H113" s="17"/>
      <c r="K113" s="2">
        <v>7</v>
      </c>
    </row>
    <row r="114" spans="2:11" ht="35.1" customHeight="1">
      <c r="B114" s="16"/>
      <c r="C114" s="8"/>
      <c r="D114" s="10"/>
      <c r="E114" s="9"/>
      <c r="F114" s="10"/>
      <c r="G114" s="10"/>
      <c r="H114" s="17"/>
      <c r="K114" s="2">
        <v>8</v>
      </c>
    </row>
    <row r="115" spans="2:11" ht="35.1" customHeight="1">
      <c r="B115" s="33"/>
      <c r="C115" s="8"/>
      <c r="D115" s="10"/>
      <c r="E115" s="9"/>
      <c r="F115" s="10"/>
      <c r="G115" s="10"/>
      <c r="H115" s="17"/>
      <c r="K115" s="2">
        <v>9</v>
      </c>
    </row>
    <row r="116" spans="2:11" ht="35.1" customHeight="1">
      <c r="B116" s="16"/>
      <c r="C116" s="8"/>
      <c r="D116" s="10"/>
      <c r="E116" s="9"/>
      <c r="F116" s="10"/>
      <c r="G116" s="10"/>
      <c r="H116" s="17"/>
      <c r="K116" s="2">
        <v>10</v>
      </c>
    </row>
    <row r="117" spans="2:11" ht="35.1" customHeight="1">
      <c r="B117" s="18"/>
      <c r="C117" s="11"/>
      <c r="D117" s="13"/>
      <c r="E117" s="12"/>
      <c r="F117" s="13"/>
      <c r="G117" s="13"/>
      <c r="H117" s="19"/>
      <c r="K117" s="2">
        <v>11</v>
      </c>
    </row>
    <row r="118" spans="2:11" ht="35.1" customHeight="1" thickBot="1">
      <c r="B118" s="24" t="s">
        <v>10</v>
      </c>
      <c r="C118" s="25"/>
      <c r="D118" s="27"/>
      <c r="E118" s="26"/>
      <c r="F118" s="27"/>
      <c r="G118" s="27"/>
      <c r="H118" s="28"/>
      <c r="K118" s="2">
        <v>12</v>
      </c>
    </row>
    <row r="119" spans="2:11" ht="12" customHeight="1"/>
    <row r="120" spans="2:11" ht="12" customHeight="1"/>
    <row r="121" spans="2:11" s="21" customFormat="1" ht="30" customHeight="1">
      <c r="C121" s="22" t="s">
        <v>12</v>
      </c>
      <c r="D121" s="23">
        <f>D104+1</f>
        <v>8</v>
      </c>
      <c r="E121" s="22" t="s">
        <v>9</v>
      </c>
      <c r="F121" s="23"/>
      <c r="G121" s="23"/>
      <c r="K121" s="22"/>
    </row>
    <row r="122" spans="2:11" ht="30" customHeight="1" thickBot="1">
      <c r="B122" s="38" t="str">
        <f>B3</f>
        <v>輪島市ケーブルテレビ施設ＦＴＴＨ化整備工事（第２期）監理業務</v>
      </c>
    </row>
    <row r="123" spans="2:11" s="2" customFormat="1" ht="30" customHeight="1">
      <c r="B123" s="34" t="str">
        <f>B$4</f>
        <v>項目</v>
      </c>
      <c r="C123" s="35" t="str">
        <f t="shared" ref="C123:H123" si="6">C$4</f>
        <v>品種・形状・摘要</v>
      </c>
      <c r="D123" s="36" t="str">
        <f>D$4</f>
        <v>数量</v>
      </c>
      <c r="E123" s="35" t="str">
        <f t="shared" si="6"/>
        <v>単位</v>
      </c>
      <c r="F123" s="36" t="str">
        <f t="shared" si="6"/>
        <v>単価(円)</v>
      </c>
      <c r="G123" s="36" t="str">
        <f t="shared" si="6"/>
        <v>金額(円)</v>
      </c>
      <c r="H123" s="37" t="str">
        <f t="shared" si="6"/>
        <v>備考</v>
      </c>
    </row>
    <row r="124" spans="2:11" ht="35.1" customHeight="1">
      <c r="B124" s="14" t="s">
        <v>20</v>
      </c>
      <c r="C124" s="5"/>
      <c r="D124" s="7"/>
      <c r="E124" s="6"/>
      <c r="F124" s="7"/>
      <c r="G124" s="7"/>
      <c r="H124" s="15"/>
      <c r="K124" s="2">
        <v>1</v>
      </c>
    </row>
    <row r="125" spans="2:11" ht="35.1" customHeight="1">
      <c r="B125" s="33" t="s">
        <v>21</v>
      </c>
      <c r="C125" s="8"/>
      <c r="D125" s="10"/>
      <c r="E125" s="9"/>
      <c r="F125" s="10"/>
      <c r="G125" s="10"/>
      <c r="H125" s="17"/>
      <c r="K125" s="2">
        <v>2</v>
      </c>
    </row>
    <row r="126" spans="2:11" ht="35.1" customHeight="1">
      <c r="B126" s="16" t="s">
        <v>6</v>
      </c>
      <c r="C126" s="8"/>
      <c r="D126" s="10"/>
      <c r="E126" s="9" t="s">
        <v>8</v>
      </c>
      <c r="F126" s="10"/>
      <c r="G126" s="10"/>
      <c r="H126" s="17"/>
      <c r="K126" s="2">
        <v>3</v>
      </c>
    </row>
    <row r="127" spans="2:11" ht="35.1" customHeight="1">
      <c r="B127" s="16" t="s">
        <v>7</v>
      </c>
      <c r="C127" s="8"/>
      <c r="D127" s="10"/>
      <c r="E127" s="9" t="s">
        <v>8</v>
      </c>
      <c r="F127" s="10"/>
      <c r="G127" s="10"/>
      <c r="H127" s="17"/>
      <c r="K127" s="2">
        <v>4</v>
      </c>
    </row>
    <row r="128" spans="2:11" ht="35.1" customHeight="1">
      <c r="B128" s="16"/>
      <c r="C128" s="8"/>
      <c r="D128" s="10"/>
      <c r="E128" s="9"/>
      <c r="F128" s="10"/>
      <c r="G128" s="10"/>
      <c r="H128" s="17"/>
      <c r="K128" s="2">
        <v>5</v>
      </c>
    </row>
    <row r="129" spans="2:11" ht="35.1" customHeight="1">
      <c r="B129" s="16"/>
      <c r="C129" s="8"/>
      <c r="D129" s="10"/>
      <c r="E129" s="9"/>
      <c r="F129" s="10"/>
      <c r="G129" s="10"/>
      <c r="H129" s="17"/>
      <c r="K129" s="2">
        <v>6</v>
      </c>
    </row>
    <row r="130" spans="2:11" ht="35.1" customHeight="1">
      <c r="B130" s="16"/>
      <c r="C130" s="8"/>
      <c r="D130" s="10"/>
      <c r="E130" s="9"/>
      <c r="F130" s="10"/>
      <c r="G130" s="10"/>
      <c r="H130" s="17"/>
      <c r="K130" s="2">
        <v>7</v>
      </c>
    </row>
    <row r="131" spans="2:11" ht="35.1" customHeight="1">
      <c r="B131" s="16"/>
      <c r="C131" s="8"/>
      <c r="D131" s="10"/>
      <c r="E131" s="9"/>
      <c r="F131" s="10"/>
      <c r="G131" s="10"/>
      <c r="H131" s="17"/>
      <c r="K131" s="2">
        <v>8</v>
      </c>
    </row>
    <row r="132" spans="2:11" ht="35.1" customHeight="1">
      <c r="B132" s="33"/>
      <c r="C132" s="8"/>
      <c r="D132" s="10"/>
      <c r="E132" s="9"/>
      <c r="F132" s="10"/>
      <c r="G132" s="10"/>
      <c r="H132" s="17"/>
      <c r="K132" s="2">
        <v>9</v>
      </c>
    </row>
    <row r="133" spans="2:11" ht="35.1" customHeight="1">
      <c r="B133" s="16"/>
      <c r="C133" s="8"/>
      <c r="D133" s="10"/>
      <c r="E133" s="9"/>
      <c r="F133" s="10"/>
      <c r="G133" s="10"/>
      <c r="H133" s="17"/>
      <c r="K133" s="2">
        <v>10</v>
      </c>
    </row>
    <row r="134" spans="2:11" ht="35.1" customHeight="1">
      <c r="B134" s="18"/>
      <c r="C134" s="11"/>
      <c r="D134" s="13"/>
      <c r="E134" s="12"/>
      <c r="F134" s="13"/>
      <c r="G134" s="13"/>
      <c r="H134" s="19"/>
      <c r="K134" s="2">
        <v>11</v>
      </c>
    </row>
    <row r="135" spans="2:11" ht="35.1" customHeight="1" thickBot="1">
      <c r="B135" s="24" t="s">
        <v>10</v>
      </c>
      <c r="C135" s="25"/>
      <c r="D135" s="27"/>
      <c r="E135" s="26"/>
      <c r="F135" s="27"/>
      <c r="G135" s="27"/>
      <c r="H135" s="28"/>
      <c r="K135" s="2">
        <v>12</v>
      </c>
    </row>
    <row r="136" spans="2:11" ht="12" customHeight="1"/>
    <row r="137" spans="2:11" ht="12" customHeight="1"/>
    <row r="138" spans="2:11" s="21" customFormat="1" ht="30" customHeight="1">
      <c r="C138" s="22" t="s">
        <v>12</v>
      </c>
      <c r="D138" s="23">
        <f>D121+1</f>
        <v>9</v>
      </c>
      <c r="E138" s="22" t="s">
        <v>9</v>
      </c>
      <c r="F138" s="23"/>
      <c r="G138" s="23"/>
      <c r="K138" s="22"/>
    </row>
    <row r="139" spans="2:11" ht="30" customHeight="1" thickBot="1">
      <c r="B139" s="38" t="str">
        <f>B3</f>
        <v>輪島市ケーブルテレビ施設ＦＴＴＨ化整備工事（第２期）監理業務</v>
      </c>
    </row>
    <row r="140" spans="2:11" s="2" customFormat="1" ht="30" customHeight="1">
      <c r="B140" s="34" t="str">
        <f>B$4</f>
        <v>項目</v>
      </c>
      <c r="C140" s="35" t="str">
        <f t="shared" ref="C140:H140" si="7">C$4</f>
        <v>品種・形状・摘要</v>
      </c>
      <c r="D140" s="36" t="str">
        <f>D$4</f>
        <v>数量</v>
      </c>
      <c r="E140" s="35" t="str">
        <f t="shared" si="7"/>
        <v>単位</v>
      </c>
      <c r="F140" s="36" t="str">
        <f t="shared" si="7"/>
        <v>単価(円)</v>
      </c>
      <c r="G140" s="36" t="str">
        <f t="shared" si="7"/>
        <v>金額(円)</v>
      </c>
      <c r="H140" s="37" t="str">
        <f t="shared" si="7"/>
        <v>備考</v>
      </c>
    </row>
    <row r="141" spans="2:11" ht="35.1" customHeight="1">
      <c r="B141" s="14" t="s">
        <v>44</v>
      </c>
      <c r="C141" s="5"/>
      <c r="D141" s="7"/>
      <c r="E141" s="6"/>
      <c r="F141" s="7"/>
      <c r="G141" s="7"/>
      <c r="H141" s="15"/>
      <c r="K141" s="2">
        <v>1</v>
      </c>
    </row>
    <row r="142" spans="2:11" ht="35.1" customHeight="1">
      <c r="B142" s="33" t="s">
        <v>66</v>
      </c>
      <c r="C142" s="8"/>
      <c r="D142" s="10"/>
      <c r="E142" s="9"/>
      <c r="F142" s="10"/>
      <c r="G142" s="10"/>
      <c r="H142" s="17"/>
      <c r="K142" s="2">
        <v>2</v>
      </c>
    </row>
    <row r="143" spans="2:11" ht="35.1" customHeight="1">
      <c r="B143" s="16" t="s">
        <v>23</v>
      </c>
      <c r="C143" s="8"/>
      <c r="D143" s="10"/>
      <c r="E143" s="9" t="s">
        <v>65</v>
      </c>
      <c r="F143" s="10"/>
      <c r="G143" s="10"/>
      <c r="H143" s="17"/>
      <c r="K143" s="2">
        <v>3</v>
      </c>
    </row>
    <row r="144" spans="2:11" ht="35.1" customHeight="1">
      <c r="B144" s="16"/>
      <c r="C144" s="8"/>
      <c r="D144" s="10"/>
      <c r="E144" s="9"/>
      <c r="F144" s="10"/>
      <c r="G144" s="10"/>
      <c r="H144" s="17"/>
      <c r="K144" s="2">
        <v>4</v>
      </c>
    </row>
    <row r="145" spans="2:11" ht="35.1" customHeight="1">
      <c r="B145" s="16"/>
      <c r="C145" s="8"/>
      <c r="D145" s="10"/>
      <c r="E145" s="9"/>
      <c r="F145" s="10"/>
      <c r="G145" s="10"/>
      <c r="H145" s="17"/>
      <c r="K145" s="2">
        <v>5</v>
      </c>
    </row>
    <row r="146" spans="2:11" ht="35.1" customHeight="1">
      <c r="B146" s="16"/>
      <c r="C146" s="8"/>
      <c r="D146" s="10"/>
      <c r="E146" s="9"/>
      <c r="F146" s="10"/>
      <c r="G146" s="10"/>
      <c r="H146" s="17"/>
      <c r="K146" s="2">
        <v>6</v>
      </c>
    </row>
    <row r="147" spans="2:11" ht="35.1" customHeight="1">
      <c r="B147" s="16"/>
      <c r="C147" s="8"/>
      <c r="D147" s="10"/>
      <c r="E147" s="9"/>
      <c r="F147" s="10"/>
      <c r="G147" s="10"/>
      <c r="H147" s="17"/>
      <c r="K147" s="2">
        <v>7</v>
      </c>
    </row>
    <row r="148" spans="2:11" ht="35.1" customHeight="1">
      <c r="B148" s="16"/>
      <c r="C148" s="8"/>
      <c r="D148" s="10"/>
      <c r="E148" s="9"/>
      <c r="F148" s="10"/>
      <c r="G148" s="10"/>
      <c r="H148" s="17"/>
      <c r="K148" s="2">
        <v>8</v>
      </c>
    </row>
    <row r="149" spans="2:11" ht="35.1" customHeight="1">
      <c r="B149" s="33"/>
      <c r="C149" s="8"/>
      <c r="D149" s="10"/>
      <c r="E149" s="9"/>
      <c r="F149" s="10"/>
      <c r="G149" s="10"/>
      <c r="H149" s="17"/>
      <c r="K149" s="2">
        <v>9</v>
      </c>
    </row>
    <row r="150" spans="2:11" ht="35.1" customHeight="1">
      <c r="B150" s="16"/>
      <c r="C150" s="8"/>
      <c r="D150" s="10"/>
      <c r="E150" s="9"/>
      <c r="F150" s="10"/>
      <c r="G150" s="10"/>
      <c r="H150" s="17"/>
      <c r="K150" s="2">
        <v>10</v>
      </c>
    </row>
    <row r="151" spans="2:11" ht="35.1" customHeight="1">
      <c r="B151" s="18"/>
      <c r="C151" s="11"/>
      <c r="D151" s="13"/>
      <c r="E151" s="12"/>
      <c r="F151" s="13"/>
      <c r="G151" s="13"/>
      <c r="H151" s="19"/>
      <c r="K151" s="2">
        <v>11</v>
      </c>
    </row>
    <row r="152" spans="2:11" ht="35.1" customHeight="1" thickBot="1">
      <c r="B152" s="24" t="s">
        <v>10</v>
      </c>
      <c r="C152" s="25"/>
      <c r="D152" s="27"/>
      <c r="E152" s="26"/>
      <c r="F152" s="27"/>
      <c r="G152" s="27"/>
      <c r="H152" s="28"/>
      <c r="K152" s="2">
        <v>12</v>
      </c>
    </row>
    <row r="153" spans="2:11" ht="12" customHeight="1"/>
    <row r="154" spans="2:11" ht="12" customHeight="1"/>
    <row r="155" spans="2:11" s="21" customFormat="1" ht="30" customHeight="1">
      <c r="C155" s="22" t="s">
        <v>12</v>
      </c>
      <c r="D155" s="23">
        <f>D138+1</f>
        <v>10</v>
      </c>
      <c r="E155" s="22" t="s">
        <v>9</v>
      </c>
      <c r="F155" s="23"/>
      <c r="G155" s="23"/>
      <c r="K155" s="22"/>
    </row>
    <row r="156" spans="2:11" ht="30" customHeight="1" thickBot="1">
      <c r="B156" s="38" t="str">
        <f>B3</f>
        <v>輪島市ケーブルテレビ施設ＦＴＴＨ化整備工事（第２期）監理業務</v>
      </c>
    </row>
    <row r="157" spans="2:11" s="2" customFormat="1" ht="30" customHeight="1">
      <c r="B157" s="34" t="str">
        <f>B$4</f>
        <v>項目</v>
      </c>
      <c r="C157" s="35" t="str">
        <f t="shared" ref="C157:H157" si="8">C$4</f>
        <v>品種・形状・摘要</v>
      </c>
      <c r="D157" s="36" t="str">
        <f>D$4</f>
        <v>数量</v>
      </c>
      <c r="E157" s="35" t="str">
        <f t="shared" si="8"/>
        <v>単位</v>
      </c>
      <c r="F157" s="36" t="str">
        <f t="shared" si="8"/>
        <v>単価(円)</v>
      </c>
      <c r="G157" s="36" t="str">
        <f t="shared" si="8"/>
        <v>金額(円)</v>
      </c>
      <c r="H157" s="37" t="str">
        <f t="shared" si="8"/>
        <v>備考</v>
      </c>
    </row>
    <row r="158" spans="2:11" ht="35.1" customHeight="1">
      <c r="B158" s="14" t="s">
        <v>22</v>
      </c>
      <c r="C158" s="5"/>
      <c r="D158" s="7"/>
      <c r="E158" s="6"/>
      <c r="F158" s="7"/>
      <c r="G158" s="7"/>
      <c r="H158" s="15"/>
      <c r="K158" s="2">
        <v>1</v>
      </c>
    </row>
    <row r="159" spans="2:11" ht="35.1" customHeight="1">
      <c r="B159" s="33" t="s">
        <v>68</v>
      </c>
      <c r="C159" s="8"/>
      <c r="D159" s="10"/>
      <c r="E159" s="9"/>
      <c r="F159" s="10"/>
      <c r="G159" s="10"/>
      <c r="H159" s="17"/>
      <c r="K159" s="2">
        <v>2</v>
      </c>
    </row>
    <row r="160" spans="2:11" ht="35.1" customHeight="1">
      <c r="B160" s="16" t="s">
        <v>6</v>
      </c>
      <c r="C160" s="8"/>
      <c r="D160" s="10"/>
      <c r="E160" s="9" t="s">
        <v>8</v>
      </c>
      <c r="F160" s="10"/>
      <c r="G160" s="10"/>
      <c r="H160" s="17"/>
      <c r="K160" s="2">
        <v>3</v>
      </c>
    </row>
    <row r="161" spans="2:11" ht="35.1" customHeight="1">
      <c r="B161" s="16" t="s">
        <v>7</v>
      </c>
      <c r="C161" s="8"/>
      <c r="D161" s="10"/>
      <c r="E161" s="9" t="s">
        <v>8</v>
      </c>
      <c r="F161" s="10"/>
      <c r="G161" s="10"/>
      <c r="H161" s="17"/>
      <c r="K161" s="2">
        <v>4</v>
      </c>
    </row>
    <row r="162" spans="2:11" ht="35.1" customHeight="1">
      <c r="B162" s="16"/>
      <c r="C162" s="8"/>
      <c r="D162" s="10"/>
      <c r="E162" s="9"/>
      <c r="F162" s="10"/>
      <c r="G162" s="10"/>
      <c r="H162" s="17"/>
      <c r="K162" s="2">
        <v>5</v>
      </c>
    </row>
    <row r="163" spans="2:11" ht="35.1" customHeight="1">
      <c r="B163" s="16"/>
      <c r="C163" s="8"/>
      <c r="D163" s="10"/>
      <c r="E163" s="9"/>
      <c r="F163" s="10"/>
      <c r="G163" s="10"/>
      <c r="H163" s="17"/>
      <c r="K163" s="2">
        <v>6</v>
      </c>
    </row>
    <row r="164" spans="2:11" ht="35.1" customHeight="1">
      <c r="B164" s="16"/>
      <c r="C164" s="8"/>
      <c r="D164" s="10"/>
      <c r="E164" s="9"/>
      <c r="F164" s="10"/>
      <c r="G164" s="10"/>
      <c r="H164" s="17"/>
      <c r="K164" s="2">
        <v>7</v>
      </c>
    </row>
    <row r="165" spans="2:11" ht="35.1" customHeight="1">
      <c r="B165" s="16"/>
      <c r="C165" s="8"/>
      <c r="D165" s="10"/>
      <c r="E165" s="9"/>
      <c r="F165" s="10"/>
      <c r="G165" s="10"/>
      <c r="H165" s="17"/>
      <c r="K165" s="2">
        <v>8</v>
      </c>
    </row>
    <row r="166" spans="2:11" ht="35.1" customHeight="1">
      <c r="B166" s="33"/>
      <c r="C166" s="8"/>
      <c r="D166" s="10"/>
      <c r="E166" s="9"/>
      <c r="F166" s="10"/>
      <c r="G166" s="10"/>
      <c r="H166" s="17"/>
      <c r="K166" s="2">
        <v>9</v>
      </c>
    </row>
    <row r="167" spans="2:11" ht="35.1" customHeight="1">
      <c r="B167" s="16"/>
      <c r="C167" s="8"/>
      <c r="D167" s="10"/>
      <c r="E167" s="9"/>
      <c r="F167" s="10"/>
      <c r="G167" s="10"/>
      <c r="H167" s="17"/>
      <c r="K167" s="2">
        <v>10</v>
      </c>
    </row>
    <row r="168" spans="2:11" ht="35.1" customHeight="1">
      <c r="B168" s="18"/>
      <c r="C168" s="11"/>
      <c r="D168" s="13"/>
      <c r="E168" s="12"/>
      <c r="F168" s="13"/>
      <c r="G168" s="13"/>
      <c r="H168" s="19"/>
      <c r="K168" s="2">
        <v>11</v>
      </c>
    </row>
    <row r="169" spans="2:11" ht="35.1" customHeight="1" thickBot="1">
      <c r="B169" s="24" t="s">
        <v>10</v>
      </c>
      <c r="C169" s="25"/>
      <c r="D169" s="27"/>
      <c r="E169" s="26"/>
      <c r="F169" s="27"/>
      <c r="G169" s="27"/>
      <c r="H169" s="28"/>
      <c r="K169" s="2">
        <v>12</v>
      </c>
    </row>
    <row r="170" spans="2:11" ht="12" customHeight="1"/>
    <row r="171" spans="2:11" ht="12" customHeight="1"/>
    <row r="172" spans="2:11" s="21" customFormat="1" ht="30" customHeight="1">
      <c r="C172" s="22" t="s">
        <v>12</v>
      </c>
      <c r="D172" s="23">
        <f>D155+1</f>
        <v>11</v>
      </c>
      <c r="E172" s="22" t="s">
        <v>9</v>
      </c>
      <c r="F172" s="23"/>
      <c r="G172" s="23"/>
      <c r="K172" s="22"/>
    </row>
    <row r="173" spans="2:11" ht="30" customHeight="1" thickBot="1">
      <c r="B173" s="38" t="str">
        <f>B3</f>
        <v>輪島市ケーブルテレビ施設ＦＴＴＨ化整備工事（第２期）監理業務</v>
      </c>
    </row>
    <row r="174" spans="2:11" s="2" customFormat="1" ht="30" customHeight="1">
      <c r="B174" s="34" t="str">
        <f>B$4</f>
        <v>項目</v>
      </c>
      <c r="C174" s="35" t="str">
        <f t="shared" ref="C174:H174" si="9">C$4</f>
        <v>品種・形状・摘要</v>
      </c>
      <c r="D174" s="36" t="str">
        <f>D$4</f>
        <v>数量</v>
      </c>
      <c r="E174" s="35" t="str">
        <f t="shared" si="9"/>
        <v>単位</v>
      </c>
      <c r="F174" s="36" t="str">
        <f t="shared" si="9"/>
        <v>単価(円)</v>
      </c>
      <c r="G174" s="36" t="str">
        <f t="shared" si="9"/>
        <v>金額(円)</v>
      </c>
      <c r="H174" s="37" t="str">
        <f t="shared" si="9"/>
        <v>備考</v>
      </c>
    </row>
    <row r="175" spans="2:11" ht="35.1" customHeight="1">
      <c r="B175" s="14" t="s">
        <v>42</v>
      </c>
      <c r="C175" s="5"/>
      <c r="D175" s="7"/>
      <c r="E175" s="6"/>
      <c r="F175" s="7"/>
      <c r="G175" s="7"/>
      <c r="H175" s="15"/>
      <c r="K175" s="2">
        <v>1</v>
      </c>
    </row>
    <row r="176" spans="2:11" ht="35.1" customHeight="1">
      <c r="B176" s="33" t="s">
        <v>69</v>
      </c>
      <c r="C176" s="8"/>
      <c r="D176" s="10"/>
      <c r="E176" s="9"/>
      <c r="F176" s="10"/>
      <c r="G176" s="10"/>
      <c r="H176" s="17"/>
      <c r="K176" s="2">
        <v>2</v>
      </c>
    </row>
    <row r="177" spans="2:11" ht="35.1" customHeight="1">
      <c r="B177" s="16" t="s">
        <v>6</v>
      </c>
      <c r="C177" s="8"/>
      <c r="D177" s="10"/>
      <c r="E177" s="9" t="s">
        <v>65</v>
      </c>
      <c r="F177" s="10"/>
      <c r="G177" s="10"/>
      <c r="H177" s="17"/>
      <c r="K177" s="2">
        <v>3</v>
      </c>
    </row>
    <row r="178" spans="2:11" ht="35.1" customHeight="1">
      <c r="B178" s="16" t="s">
        <v>7</v>
      </c>
      <c r="C178" s="8"/>
      <c r="D178" s="10"/>
      <c r="E178" s="9" t="s">
        <v>65</v>
      </c>
      <c r="F178" s="10"/>
      <c r="G178" s="10"/>
      <c r="H178" s="17"/>
      <c r="K178" s="2">
        <v>4</v>
      </c>
    </row>
    <row r="179" spans="2:11" ht="35.1" customHeight="1">
      <c r="B179" s="16"/>
      <c r="C179" s="8"/>
      <c r="D179" s="10"/>
      <c r="E179" s="9"/>
      <c r="F179" s="10"/>
      <c r="G179" s="10"/>
      <c r="H179" s="17"/>
      <c r="K179" s="2">
        <v>5</v>
      </c>
    </row>
    <row r="180" spans="2:11" ht="35.1" customHeight="1">
      <c r="B180" s="16"/>
      <c r="C180" s="8"/>
      <c r="D180" s="10"/>
      <c r="E180" s="9"/>
      <c r="F180" s="10"/>
      <c r="G180" s="10"/>
      <c r="H180" s="17"/>
      <c r="K180" s="2">
        <v>6</v>
      </c>
    </row>
    <row r="181" spans="2:11" ht="35.1" customHeight="1">
      <c r="B181" s="16"/>
      <c r="C181" s="8"/>
      <c r="D181" s="10"/>
      <c r="E181" s="9"/>
      <c r="F181" s="10"/>
      <c r="G181" s="10"/>
      <c r="H181" s="17"/>
      <c r="K181" s="2">
        <v>7</v>
      </c>
    </row>
    <row r="182" spans="2:11" ht="35.1" customHeight="1">
      <c r="B182" s="16"/>
      <c r="C182" s="8"/>
      <c r="D182" s="10"/>
      <c r="E182" s="9"/>
      <c r="F182" s="10"/>
      <c r="G182" s="10"/>
      <c r="H182" s="17"/>
      <c r="K182" s="2">
        <v>8</v>
      </c>
    </row>
    <row r="183" spans="2:11" ht="35.1" customHeight="1">
      <c r="B183" s="33"/>
      <c r="C183" s="8"/>
      <c r="D183" s="10"/>
      <c r="E183" s="9"/>
      <c r="F183" s="10"/>
      <c r="G183" s="10"/>
      <c r="H183" s="17"/>
      <c r="K183" s="2">
        <v>9</v>
      </c>
    </row>
    <row r="184" spans="2:11" ht="35.1" customHeight="1">
      <c r="B184" s="16"/>
      <c r="C184" s="8"/>
      <c r="D184" s="10"/>
      <c r="E184" s="9"/>
      <c r="F184" s="10"/>
      <c r="G184" s="10"/>
      <c r="H184" s="17"/>
      <c r="K184" s="2">
        <v>10</v>
      </c>
    </row>
    <row r="185" spans="2:11" ht="35.1" customHeight="1">
      <c r="B185" s="18"/>
      <c r="C185" s="11"/>
      <c r="D185" s="13"/>
      <c r="E185" s="12"/>
      <c r="F185" s="13"/>
      <c r="G185" s="13"/>
      <c r="H185" s="19"/>
      <c r="K185" s="2">
        <v>11</v>
      </c>
    </row>
    <row r="186" spans="2:11" ht="35.1" customHeight="1" thickBot="1">
      <c r="B186" s="24" t="s">
        <v>10</v>
      </c>
      <c r="C186" s="25"/>
      <c r="D186" s="27"/>
      <c r="E186" s="26"/>
      <c r="F186" s="27"/>
      <c r="G186" s="27"/>
      <c r="H186" s="28"/>
      <c r="K186" s="2">
        <v>12</v>
      </c>
    </row>
    <row r="187" spans="2:11" ht="12" customHeight="1"/>
    <row r="188" spans="2:11" ht="12" customHeight="1"/>
    <row r="194" ht="12" customHeight="1"/>
  </sheetData>
  <phoneticPr fontId="2"/>
  <printOptions horizontalCentered="1"/>
  <pageMargins left="0.51181102362204722" right="0.51181102362204722" top="0.55118110236220474" bottom="0.35433070866141736" header="0.31496062992125984" footer="0.11811023622047245"/>
  <pageSetup paperSize="9" scale="94" orientation="landscape" r:id="rId1"/>
  <rowBreaks count="11" manualBreakCount="11">
    <brk id="17" max="8" man="1"/>
    <brk id="34" max="8" man="1"/>
    <brk id="51" max="8" man="1"/>
    <brk id="68" max="8" man="1"/>
    <brk id="85" max="8" man="1"/>
    <brk id="102" max="8" man="1"/>
    <brk id="119" max="8" man="1"/>
    <brk id="136" max="8" man="1"/>
    <brk id="153" max="8" man="1"/>
    <brk id="170" max="8" man="1"/>
    <brk id="15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提出用内訳書</vt:lpstr>
      <vt:lpstr>明細書</vt:lpstr>
      <vt:lpstr>代価表</vt:lpstr>
      <vt:lpstr>代価表!Print_Area</vt:lpstr>
      <vt:lpstr>提出用内訳書!Print_Area</vt:lpstr>
      <vt:lpstr>明細書!Print_Area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田辺 裕喜</dc:creator>
  <cp:lastModifiedBy>大野 佳彦</cp:lastModifiedBy>
  <cp:lastPrinted>2026-05-19T04:58:02Z</cp:lastPrinted>
  <dcterms:created xsi:type="dcterms:W3CDTF">2015-06-05T18:19:34Z</dcterms:created>
  <dcterms:modified xsi:type="dcterms:W3CDTF">2026-06-01T09:43:44Z</dcterms:modified>
</cp:coreProperties>
</file>